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780" windowHeight="11700"/>
  </bookViews>
  <sheets>
    <sheet name="fstmt-7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SI275" i="1"/>
  <c r="SF275"/>
  <c r="SE275"/>
  <c r="SC275"/>
  <c r="RZ275"/>
  <c r="RX275"/>
  <c r="RU275"/>
  <c r="RT275"/>
  <c r="RS275"/>
  <c r="RR275"/>
  <c r="RN275"/>
  <c r="RI275"/>
  <c r="RG275"/>
  <c r="RE275"/>
  <c r="RB275"/>
  <c r="QT275"/>
  <c r="QR275"/>
  <c r="QK275"/>
  <c r="QI275"/>
  <c r="QF275"/>
  <c r="QE275"/>
  <c r="QA275"/>
  <c r="PQ275"/>
  <c r="PO275"/>
  <c r="PN275"/>
  <c r="PM275"/>
  <c r="PJ275"/>
  <c r="PF275"/>
  <c r="OL275"/>
  <c r="OE275"/>
  <c r="OD275"/>
  <c r="OC275"/>
  <c r="OB275"/>
  <c r="OB271"/>
  <c r="OB272"/>
  <c r="OB268" s="1"/>
  <c r="OB273"/>
  <c r="OB274"/>
  <c r="OB277"/>
  <c r="OB278" s="1"/>
  <c r="OB279"/>
  <c r="OB282"/>
  <c r="OB290" s="1"/>
  <c r="OB285"/>
  <c r="OB286"/>
  <c r="OB292"/>
  <c r="OB295"/>
  <c r="OB298"/>
  <c r="NW275"/>
  <c r="NS275"/>
  <c r="NQ275"/>
  <c r="NM275"/>
  <c r="NF275"/>
  <c r="NB275"/>
  <c r="MU275"/>
  <c r="MO275"/>
  <c r="MJ275"/>
  <c r="MI275"/>
  <c r="ME275"/>
  <c r="MC275"/>
  <c r="LX275"/>
  <c r="LJ275"/>
  <c r="LI275"/>
  <c r="LF275"/>
  <c r="KM275"/>
  <c r="KH275"/>
  <c r="KA275"/>
  <c r="JY275"/>
  <c r="JM275"/>
  <c r="JJ275"/>
  <c r="JH275"/>
  <c r="JB275"/>
  <c r="IY275"/>
  <c r="IV275"/>
  <c r="IU275"/>
  <c r="IQ275"/>
  <c r="IL275"/>
  <c r="IC275"/>
  <c r="HQ275"/>
  <c r="HL275"/>
  <c r="HE275"/>
  <c r="GY275"/>
  <c r="GV275"/>
  <c r="GS275"/>
  <c r="GH275"/>
  <c r="GG275"/>
  <c r="GE275"/>
  <c r="FZ275"/>
  <c r="FD275"/>
  <c r="FC275"/>
  <c r="EU275"/>
  <c r="ES275"/>
  <c r="EH275"/>
  <c r="EG275"/>
  <c r="EF275"/>
  <c r="DX275"/>
  <c r="DT275"/>
  <c r="DL275"/>
  <c r="DK275"/>
  <c r="DE275"/>
  <c r="DA275"/>
  <c r="CY263"/>
  <c r="CP275"/>
  <c r="BZ275"/>
  <c r="BX275"/>
  <c r="BQ263"/>
  <c r="BN275"/>
  <c r="AQ275"/>
  <c r="AN275"/>
  <c r="AI275"/>
  <c r="AG275"/>
  <c r="J275"/>
  <c r="G27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AZ295"/>
  <c r="BA295"/>
  <c r="BB295"/>
  <c r="BC295"/>
  <c r="BD295"/>
  <c r="BE295"/>
  <c r="BF295"/>
  <c r="BG295"/>
  <c r="BH295"/>
  <c r="BI295"/>
  <c r="BJ295"/>
  <c r="BK295"/>
  <c r="BL295"/>
  <c r="BM295"/>
  <c r="BN295"/>
  <c r="BO295"/>
  <c r="BP295"/>
  <c r="BQ295"/>
  <c r="BR295"/>
  <c r="BS295"/>
  <c r="BT295"/>
  <c r="BU295"/>
  <c r="BV295"/>
  <c r="BW295"/>
  <c r="BX295"/>
  <c r="BY295"/>
  <c r="BZ295"/>
  <c r="CA295"/>
  <c r="CB295"/>
  <c r="CC295"/>
  <c r="CD295"/>
  <c r="CE295"/>
  <c r="CF295"/>
  <c r="CG295"/>
  <c r="CH295"/>
  <c r="CI295"/>
  <c r="CJ295"/>
  <c r="CK295"/>
  <c r="CL295"/>
  <c r="CM295"/>
  <c r="CN295"/>
  <c r="CO295"/>
  <c r="CP295"/>
  <c r="CQ295"/>
  <c r="CR295"/>
  <c r="CS295"/>
  <c r="CT295"/>
  <c r="CU295"/>
  <c r="CV295"/>
  <c r="CW295"/>
  <c r="CX295"/>
  <c r="CY295"/>
  <c r="CZ295"/>
  <c r="DA295"/>
  <c r="DB295"/>
  <c r="DC295"/>
  <c r="DD295"/>
  <c r="DE295"/>
  <c r="DF295"/>
  <c r="DG295"/>
  <c r="DH295"/>
  <c r="DI295"/>
  <c r="DJ295"/>
  <c r="DK295"/>
  <c r="DL295"/>
  <c r="DM295"/>
  <c r="DN295"/>
  <c r="DO295"/>
  <c r="DP295"/>
  <c r="DQ295"/>
  <c r="DR295"/>
  <c r="DS295"/>
  <c r="DT295"/>
  <c r="DU295"/>
  <c r="DV295"/>
  <c r="DW295"/>
  <c r="DX295"/>
  <c r="DY295"/>
  <c r="DZ295"/>
  <c r="EA295"/>
  <c r="EB295"/>
  <c r="EC295"/>
  <c r="ED295"/>
  <c r="EE295"/>
  <c r="EF295"/>
  <c r="EG295"/>
  <c r="EH295"/>
  <c r="EI295"/>
  <c r="EJ295"/>
  <c r="EK295"/>
  <c r="EL295"/>
  <c r="EM295"/>
  <c r="EN295"/>
  <c r="EO295"/>
  <c r="EP295"/>
  <c r="EQ295"/>
  <c r="ER295"/>
  <c r="ES295"/>
  <c r="ET295"/>
  <c r="EU295"/>
  <c r="EV295"/>
  <c r="EW295"/>
  <c r="EX295"/>
  <c r="EY295"/>
  <c r="EZ295"/>
  <c r="FA295"/>
  <c r="FB295"/>
  <c r="FC295"/>
  <c r="FD295"/>
  <c r="FE295"/>
  <c r="FF295"/>
  <c r="FG295"/>
  <c r="FH295"/>
  <c r="FI295"/>
  <c r="FJ295"/>
  <c r="FK295"/>
  <c r="FL295"/>
  <c r="FM295"/>
  <c r="FN295"/>
  <c r="FO295"/>
  <c r="FP295"/>
  <c r="FQ295"/>
  <c r="FR295"/>
  <c r="FS295"/>
  <c r="FT295"/>
  <c r="FU295"/>
  <c r="FV295"/>
  <c r="FW295"/>
  <c r="FX295"/>
  <c r="FY295"/>
  <c r="FZ295"/>
  <c r="GA295"/>
  <c r="GB295"/>
  <c r="GC295"/>
  <c r="GD295"/>
  <c r="GE295"/>
  <c r="GF295"/>
  <c r="GG295"/>
  <c r="GH295"/>
  <c r="GI295"/>
  <c r="GJ295"/>
  <c r="GK295"/>
  <c r="GL295"/>
  <c r="GM295"/>
  <c r="GN295"/>
  <c r="GO295"/>
  <c r="GP295"/>
  <c r="GQ295"/>
  <c r="GR295"/>
  <c r="GS295"/>
  <c r="GT295"/>
  <c r="GU295"/>
  <c r="GV295"/>
  <c r="GW295"/>
  <c r="GX295"/>
  <c r="GY295"/>
  <c r="GZ295"/>
  <c r="HA295"/>
  <c r="HB295"/>
  <c r="HC295"/>
  <c r="HD295"/>
  <c r="HE295"/>
  <c r="HF295"/>
  <c r="HG295"/>
  <c r="HH295"/>
  <c r="HI295"/>
  <c r="HJ295"/>
  <c r="HK295"/>
  <c r="HL295"/>
  <c r="HM295"/>
  <c r="HN295"/>
  <c r="HO295"/>
  <c r="HP295"/>
  <c r="HQ295"/>
  <c r="HR295"/>
  <c r="HS295"/>
  <c r="HT295"/>
  <c r="HU295"/>
  <c r="HV295"/>
  <c r="HW295"/>
  <c r="HX295"/>
  <c r="HY295"/>
  <c r="HZ295"/>
  <c r="IA295"/>
  <c r="IB295"/>
  <c r="IC295"/>
  <c r="ID295"/>
  <c r="IE295"/>
  <c r="IF295"/>
  <c r="IG295"/>
  <c r="IH295"/>
  <c r="II295"/>
  <c r="IJ295"/>
  <c r="IK295"/>
  <c r="IL295"/>
  <c r="IM295"/>
  <c r="IN295"/>
  <c r="IO295"/>
  <c r="IP295"/>
  <c r="IQ295"/>
  <c r="IR295"/>
  <c r="IS295"/>
  <c r="IT295"/>
  <c r="IU295"/>
  <c r="IV295"/>
  <c r="IW295"/>
  <c r="IX295"/>
  <c r="IY295"/>
  <c r="IZ295"/>
  <c r="JA295"/>
  <c r="JB295"/>
  <c r="JC295"/>
  <c r="JD295"/>
  <c r="JE295"/>
  <c r="JF295"/>
  <c r="JG295"/>
  <c r="JH295"/>
  <c r="JI295"/>
  <c r="JJ295"/>
  <c r="JK295"/>
  <c r="JL295"/>
  <c r="JM295"/>
  <c r="JN295"/>
  <c r="JO295"/>
  <c r="JP295"/>
  <c r="JQ295"/>
  <c r="JR295"/>
  <c r="JS295"/>
  <c r="JT295"/>
  <c r="JU295"/>
  <c r="JV295"/>
  <c r="JW295"/>
  <c r="JX295"/>
  <c r="JY295"/>
  <c r="JZ295"/>
  <c r="KA295"/>
  <c r="KB295"/>
  <c r="KC295"/>
  <c r="KD295"/>
  <c r="KE295"/>
  <c r="KF295"/>
  <c r="KG295"/>
  <c r="KH295"/>
  <c r="KI295"/>
  <c r="KJ295"/>
  <c r="KK295"/>
  <c r="KL295"/>
  <c r="KM295"/>
  <c r="KN295"/>
  <c r="KO295"/>
  <c r="KP295"/>
  <c r="KQ295"/>
  <c r="KR295"/>
  <c r="KS295"/>
  <c r="KT295"/>
  <c r="KU295"/>
  <c r="KV295"/>
  <c r="KW295"/>
  <c r="KX295"/>
  <c r="KY295"/>
  <c r="KZ295"/>
  <c r="LA295"/>
  <c r="LB295"/>
  <c r="LC295"/>
  <c r="LD295"/>
  <c r="LE295"/>
  <c r="LF295"/>
  <c r="LG295"/>
  <c r="LH295"/>
  <c r="LI295"/>
  <c r="LJ295"/>
  <c r="LK295"/>
  <c r="LL295"/>
  <c r="LM295"/>
  <c r="LN295"/>
  <c r="LO295"/>
  <c r="LP295"/>
  <c r="LQ295"/>
  <c r="LR295"/>
  <c r="LS295"/>
  <c r="LT295"/>
  <c r="LU295"/>
  <c r="LV295"/>
  <c r="LW295"/>
  <c r="LX295"/>
  <c r="LY295"/>
  <c r="LZ295"/>
  <c r="MA295"/>
  <c r="MB295"/>
  <c r="MC295"/>
  <c r="MD295"/>
  <c r="ME295"/>
  <c r="MF295"/>
  <c r="MG295"/>
  <c r="MH295"/>
  <c r="MI295"/>
  <c r="MJ295"/>
  <c r="MK295"/>
  <c r="ML295"/>
  <c r="MM295"/>
  <c r="MN295"/>
  <c r="MO295"/>
  <c r="MP295"/>
  <c r="MQ295"/>
  <c r="MR295"/>
  <c r="MS295"/>
  <c r="MT295"/>
  <c r="MU295"/>
  <c r="MV295"/>
  <c r="MW295"/>
  <c r="MX295"/>
  <c r="MY295"/>
  <c r="MZ295"/>
  <c r="NA295"/>
  <c r="NB295"/>
  <c r="NC295"/>
  <c r="ND295"/>
  <c r="NE295"/>
  <c r="NF295"/>
  <c r="NG295"/>
  <c r="NH295"/>
  <c r="NI295"/>
  <c r="NJ295"/>
  <c r="NK295"/>
  <c r="NL295"/>
  <c r="NM295"/>
  <c r="NN295"/>
  <c r="NO295"/>
  <c r="NP295"/>
  <c r="NQ295"/>
  <c r="NR295"/>
  <c r="NS295"/>
  <c r="NT295"/>
  <c r="NU295"/>
  <c r="NV295"/>
  <c r="NW295"/>
  <c r="NX295"/>
  <c r="NY295"/>
  <c r="NZ295"/>
  <c r="OA295"/>
  <c r="OC295"/>
  <c r="OD295"/>
  <c r="OE295"/>
  <c r="OF295"/>
  <c r="OG295"/>
  <c r="OH295"/>
  <c r="OI295"/>
  <c r="OJ295"/>
  <c r="OK295"/>
  <c r="OL295"/>
  <c r="OM295"/>
  <c r="ON295"/>
  <c r="OO295"/>
  <c r="OP295"/>
  <c r="OQ295"/>
  <c r="OR295"/>
  <c r="OS295"/>
  <c r="OT295"/>
  <c r="OU295"/>
  <c r="OV295"/>
  <c r="OW295"/>
  <c r="OX295"/>
  <c r="OY295"/>
  <c r="OZ295"/>
  <c r="PA295"/>
  <c r="PB295"/>
  <c r="PC295"/>
  <c r="PD295"/>
  <c r="PE295"/>
  <c r="PF295"/>
  <c r="PG295"/>
  <c r="PH295"/>
  <c r="PI295"/>
  <c r="PJ295"/>
  <c r="PK295"/>
  <c r="PL295"/>
  <c r="PM295"/>
  <c r="PN295"/>
  <c r="PO295"/>
  <c r="PP295"/>
  <c r="PQ295"/>
  <c r="PR295"/>
  <c r="PS295"/>
  <c r="PT295"/>
  <c r="PU295"/>
  <c r="PV295"/>
  <c r="PW295"/>
  <c r="PX295"/>
  <c r="PY295"/>
  <c r="PZ295"/>
  <c r="QA295"/>
  <c r="QB295"/>
  <c r="QC295"/>
  <c r="QD295"/>
  <c r="QE295"/>
  <c r="QF295"/>
  <c r="QG295"/>
  <c r="QH295"/>
  <c r="QI295"/>
  <c r="QJ295"/>
  <c r="QK295"/>
  <c r="QL295"/>
  <c r="QM295"/>
  <c r="QN295"/>
  <c r="QO295"/>
  <c r="QP295"/>
  <c r="QQ295"/>
  <c r="QR295"/>
  <c r="QS295"/>
  <c r="QT295"/>
  <c r="QU295"/>
  <c r="QV295"/>
  <c r="QW295"/>
  <c r="QX295"/>
  <c r="QY295"/>
  <c r="QZ295"/>
  <c r="RA295"/>
  <c r="RB295"/>
  <c r="RC295"/>
  <c r="RD295"/>
  <c r="RE295"/>
  <c r="RF295"/>
  <c r="RG295"/>
  <c r="RH295"/>
  <c r="RI295"/>
  <c r="RJ295"/>
  <c r="RK295"/>
  <c r="RL295"/>
  <c r="RM295"/>
  <c r="RN295"/>
  <c r="RO295"/>
  <c r="RP295"/>
  <c r="RQ295"/>
  <c r="RR295"/>
  <c r="RS295"/>
  <c r="RT295"/>
  <c r="RU295"/>
  <c r="RV295"/>
  <c r="RW295"/>
  <c r="RX295"/>
  <c r="RY295"/>
  <c r="RZ295"/>
  <c r="SA295"/>
  <c r="SB295"/>
  <c r="SC295"/>
  <c r="SD295"/>
  <c r="SE295"/>
  <c r="SF295"/>
  <c r="SG295"/>
  <c r="SH295"/>
  <c r="SI295"/>
  <c r="SJ295"/>
  <c r="SK295"/>
  <c r="SL295"/>
  <c r="D295"/>
  <c r="E21" i="2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3"/>
  <c r="E4"/>
  <c r="E5"/>
  <c r="E6"/>
  <c r="E7"/>
  <c r="E8"/>
  <c r="E9"/>
  <c r="E10"/>
  <c r="E11"/>
  <c r="E12"/>
  <c r="E13"/>
  <c r="E14"/>
  <c r="E15"/>
  <c r="E16"/>
  <c r="E17"/>
  <c r="E18"/>
  <c r="E19"/>
  <c r="E20"/>
  <c r="E2"/>
  <c r="E271" i="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AZ271"/>
  <c r="BA271"/>
  <c r="BB271"/>
  <c r="BC271"/>
  <c r="BD271"/>
  <c r="BE271"/>
  <c r="BF271"/>
  <c r="BG271"/>
  <c r="BH271"/>
  <c r="BI271"/>
  <c r="BJ271"/>
  <c r="BK271"/>
  <c r="BL271"/>
  <c r="BM271"/>
  <c r="BN271"/>
  <c r="BO271"/>
  <c r="BP271"/>
  <c r="BQ271"/>
  <c r="BR271"/>
  <c r="BS271"/>
  <c r="BT271"/>
  <c r="BU271"/>
  <c r="BV271"/>
  <c r="BW271"/>
  <c r="BX271"/>
  <c r="BY271"/>
  <c r="BZ271"/>
  <c r="CA271"/>
  <c r="CB271"/>
  <c r="CC271"/>
  <c r="CD271"/>
  <c r="CE271"/>
  <c r="CF271"/>
  <c r="CG271"/>
  <c r="CH271"/>
  <c r="CI271"/>
  <c r="CJ271"/>
  <c r="CK271"/>
  <c r="CL271"/>
  <c r="CM271"/>
  <c r="CN271"/>
  <c r="CO271"/>
  <c r="CP271"/>
  <c r="CQ271"/>
  <c r="CR271"/>
  <c r="CS271"/>
  <c r="CT271"/>
  <c r="CU271"/>
  <c r="CV271"/>
  <c r="CW271"/>
  <c r="CX271"/>
  <c r="CY271"/>
  <c r="CZ271"/>
  <c r="DA271"/>
  <c r="DB271"/>
  <c r="DC271"/>
  <c r="DD271"/>
  <c r="DE271"/>
  <c r="DF271"/>
  <c r="DG271"/>
  <c r="DH271"/>
  <c r="DI271"/>
  <c r="DJ271"/>
  <c r="DK271"/>
  <c r="DL271"/>
  <c r="DM271"/>
  <c r="DN271"/>
  <c r="DO271"/>
  <c r="DP271"/>
  <c r="DQ271"/>
  <c r="DR271"/>
  <c r="DS271"/>
  <c r="DT271"/>
  <c r="DU271"/>
  <c r="DV271"/>
  <c r="DW271"/>
  <c r="DX271"/>
  <c r="DY271"/>
  <c r="DZ271"/>
  <c r="EA271"/>
  <c r="EB271"/>
  <c r="EC271"/>
  <c r="ED271"/>
  <c r="EE271"/>
  <c r="EF271"/>
  <c r="EG271"/>
  <c r="EH271"/>
  <c r="EI271"/>
  <c r="EJ271"/>
  <c r="EK271"/>
  <c r="EL271"/>
  <c r="EM271"/>
  <c r="EN271"/>
  <c r="EO271"/>
  <c r="EP271"/>
  <c r="EQ271"/>
  <c r="ER271"/>
  <c r="ES271"/>
  <c r="ET271"/>
  <c r="EU271"/>
  <c r="EV271"/>
  <c r="EW271"/>
  <c r="EX271"/>
  <c r="EY271"/>
  <c r="EZ271"/>
  <c r="FA271"/>
  <c r="FB271"/>
  <c r="FC271"/>
  <c r="FD271"/>
  <c r="FE271"/>
  <c r="FF271"/>
  <c r="FG271"/>
  <c r="FH271"/>
  <c r="FI271"/>
  <c r="FJ271"/>
  <c r="FK271"/>
  <c r="FL271"/>
  <c r="FM271"/>
  <c r="FN271"/>
  <c r="FO271"/>
  <c r="FP271"/>
  <c r="FQ271"/>
  <c r="FR271"/>
  <c r="FS271"/>
  <c r="FT271"/>
  <c r="FU271"/>
  <c r="FV271"/>
  <c r="FW271"/>
  <c r="FX271"/>
  <c r="FY271"/>
  <c r="FZ271"/>
  <c r="GA271"/>
  <c r="GB271"/>
  <c r="GC271"/>
  <c r="GD271"/>
  <c r="GE271"/>
  <c r="GF271"/>
  <c r="GG271"/>
  <c r="GH271"/>
  <c r="GI271"/>
  <c r="GJ271"/>
  <c r="GK271"/>
  <c r="GL271"/>
  <c r="GM271"/>
  <c r="GN271"/>
  <c r="GO271"/>
  <c r="GP271"/>
  <c r="GQ271"/>
  <c r="GR271"/>
  <c r="GS271"/>
  <c r="GT271"/>
  <c r="GU271"/>
  <c r="GV271"/>
  <c r="GW271"/>
  <c r="GX271"/>
  <c r="GY271"/>
  <c r="GZ271"/>
  <c r="HA271"/>
  <c r="HB271"/>
  <c r="HC271"/>
  <c r="HD271"/>
  <c r="HE271"/>
  <c r="HF271"/>
  <c r="HG271"/>
  <c r="HH271"/>
  <c r="HI271"/>
  <c r="HJ271"/>
  <c r="HK271"/>
  <c r="HL271"/>
  <c r="HM271"/>
  <c r="HN271"/>
  <c r="HO271"/>
  <c r="HP271"/>
  <c r="HQ271"/>
  <c r="HR271"/>
  <c r="HS271"/>
  <c r="HT271"/>
  <c r="HU271"/>
  <c r="HV271"/>
  <c r="HW271"/>
  <c r="HX271"/>
  <c r="HY271"/>
  <c r="HZ271"/>
  <c r="IA271"/>
  <c r="IB271"/>
  <c r="IC271"/>
  <c r="ID271"/>
  <c r="IE271"/>
  <c r="IF271"/>
  <c r="IG271"/>
  <c r="IH271"/>
  <c r="II271"/>
  <c r="IJ271"/>
  <c r="IK271"/>
  <c r="IL271"/>
  <c r="IM271"/>
  <c r="IN271"/>
  <c r="IO271"/>
  <c r="IP271"/>
  <c r="IQ271"/>
  <c r="IR271"/>
  <c r="IS271"/>
  <c r="IT271"/>
  <c r="IU271"/>
  <c r="IV271"/>
  <c r="IW271"/>
  <c r="IX271"/>
  <c r="IY271"/>
  <c r="IZ271"/>
  <c r="JA271"/>
  <c r="JB271"/>
  <c r="JC271"/>
  <c r="JD271"/>
  <c r="JE271"/>
  <c r="JF271"/>
  <c r="JG271"/>
  <c r="JH271"/>
  <c r="JI271"/>
  <c r="JJ271"/>
  <c r="JK271"/>
  <c r="JL271"/>
  <c r="JM271"/>
  <c r="JN271"/>
  <c r="JO271"/>
  <c r="JP271"/>
  <c r="JQ271"/>
  <c r="JR271"/>
  <c r="JS271"/>
  <c r="JT271"/>
  <c r="JU271"/>
  <c r="JV271"/>
  <c r="JW271"/>
  <c r="JX271"/>
  <c r="JY271"/>
  <c r="JZ271"/>
  <c r="KA271"/>
  <c r="KB271"/>
  <c r="KC271"/>
  <c r="KD271"/>
  <c r="KE271"/>
  <c r="KF271"/>
  <c r="KG271"/>
  <c r="KH271"/>
  <c r="KI271"/>
  <c r="KJ271"/>
  <c r="KK271"/>
  <c r="KL271"/>
  <c r="KM271"/>
  <c r="KN271"/>
  <c r="KO271"/>
  <c r="KP271"/>
  <c r="KQ271"/>
  <c r="KR271"/>
  <c r="KS271"/>
  <c r="KT271"/>
  <c r="KU271"/>
  <c r="KV271"/>
  <c r="KW271"/>
  <c r="KX271"/>
  <c r="KY271"/>
  <c r="KZ271"/>
  <c r="LA271"/>
  <c r="LB271"/>
  <c r="LC271"/>
  <c r="LD271"/>
  <c r="LE271"/>
  <c r="LF271"/>
  <c r="LG271"/>
  <c r="LH271"/>
  <c r="LI271"/>
  <c r="LJ271"/>
  <c r="LK271"/>
  <c r="LL271"/>
  <c r="LM271"/>
  <c r="LN271"/>
  <c r="LO271"/>
  <c r="LP271"/>
  <c r="LQ271"/>
  <c r="LR271"/>
  <c r="LS271"/>
  <c r="LT271"/>
  <c r="LU271"/>
  <c r="LV271"/>
  <c r="LW271"/>
  <c r="LX271"/>
  <c r="LY271"/>
  <c r="LZ271"/>
  <c r="MA271"/>
  <c r="MB271"/>
  <c r="MC271"/>
  <c r="MD271"/>
  <c r="ME271"/>
  <c r="MF271"/>
  <c r="MG271"/>
  <c r="MH271"/>
  <c r="MI271"/>
  <c r="MJ271"/>
  <c r="MK271"/>
  <c r="ML271"/>
  <c r="MM271"/>
  <c r="MN271"/>
  <c r="MO271"/>
  <c r="MP271"/>
  <c r="MQ271"/>
  <c r="MR271"/>
  <c r="MS271"/>
  <c r="MT271"/>
  <c r="MU271"/>
  <c r="MV271"/>
  <c r="MW271"/>
  <c r="MX271"/>
  <c r="MY271"/>
  <c r="MZ271"/>
  <c r="NA271"/>
  <c r="NB271"/>
  <c r="NC271"/>
  <c r="ND271"/>
  <c r="NE271"/>
  <c r="NF271"/>
  <c r="NG271"/>
  <c r="NH271"/>
  <c r="NI271"/>
  <c r="NJ271"/>
  <c r="NK271"/>
  <c r="NL271"/>
  <c r="NM271"/>
  <c r="NN271"/>
  <c r="NO271"/>
  <c r="NP271"/>
  <c r="NQ271"/>
  <c r="NR271"/>
  <c r="NS271"/>
  <c r="NT271"/>
  <c r="NU271"/>
  <c r="NV271"/>
  <c r="NW271"/>
  <c r="NX271"/>
  <c r="NY271"/>
  <c r="NZ271"/>
  <c r="OA271"/>
  <c r="OC271"/>
  <c r="OD271"/>
  <c r="OE271"/>
  <c r="OF271"/>
  <c r="OG271"/>
  <c r="OH271"/>
  <c r="OI271"/>
  <c r="OJ271"/>
  <c r="OK271"/>
  <c r="OL271"/>
  <c r="OM271"/>
  <c r="ON271"/>
  <c r="OO271"/>
  <c r="OP271"/>
  <c r="OQ271"/>
  <c r="OR271"/>
  <c r="OS271"/>
  <c r="OT271"/>
  <c r="OU271"/>
  <c r="OV271"/>
  <c r="OW271"/>
  <c r="OX271"/>
  <c r="OY271"/>
  <c r="OZ271"/>
  <c r="PA271"/>
  <c r="PB271"/>
  <c r="PC271"/>
  <c r="PD271"/>
  <c r="PE271"/>
  <c r="PF271"/>
  <c r="PG271"/>
  <c r="PH271"/>
  <c r="PI271"/>
  <c r="PJ271"/>
  <c r="PK271"/>
  <c r="PL271"/>
  <c r="PM271"/>
  <c r="PN271"/>
  <c r="PO271"/>
  <c r="PP271"/>
  <c r="PQ271"/>
  <c r="PR271"/>
  <c r="PS271"/>
  <c r="PT271"/>
  <c r="PU271"/>
  <c r="PV271"/>
  <c r="PW271"/>
  <c r="PX271"/>
  <c r="PY271"/>
  <c r="PZ271"/>
  <c r="QA271"/>
  <c r="QB271"/>
  <c r="QC271"/>
  <c r="QD271"/>
  <c r="QE271"/>
  <c r="QF271"/>
  <c r="QG271"/>
  <c r="QH271"/>
  <c r="QI271"/>
  <c r="QJ271"/>
  <c r="QK271"/>
  <c r="QL271"/>
  <c r="QM271"/>
  <c r="QN271"/>
  <c r="QO271"/>
  <c r="QP271"/>
  <c r="QQ271"/>
  <c r="QR271"/>
  <c r="QS271"/>
  <c r="QT271"/>
  <c r="QU271"/>
  <c r="QV271"/>
  <c r="QW271"/>
  <c r="QX271"/>
  <c r="QY271"/>
  <c r="QZ271"/>
  <c r="RA271"/>
  <c r="RB271"/>
  <c r="RC271"/>
  <c r="RD271"/>
  <c r="RE271"/>
  <c r="RF271"/>
  <c r="RG271"/>
  <c r="RH271"/>
  <c r="RI271"/>
  <c r="RJ271"/>
  <c r="RK271"/>
  <c r="RL271"/>
  <c r="RM271"/>
  <c r="RN271"/>
  <c r="RO271"/>
  <c r="RP271"/>
  <c r="RQ271"/>
  <c r="RR271"/>
  <c r="RS271"/>
  <c r="RT271"/>
  <c r="RU271"/>
  <c r="RV271"/>
  <c r="RW271"/>
  <c r="RX271"/>
  <c r="RY271"/>
  <c r="RZ271"/>
  <c r="SA271"/>
  <c r="SB271"/>
  <c r="SC271"/>
  <c r="SD271"/>
  <c r="SE271"/>
  <c r="SF271"/>
  <c r="SG271"/>
  <c r="SH271"/>
  <c r="SI271"/>
  <c r="SJ271"/>
  <c r="SK271"/>
  <c r="SL271"/>
  <c r="E272"/>
  <c r="E268" s="1"/>
  <c r="F272"/>
  <c r="G272"/>
  <c r="G268" s="1"/>
  <c r="H272"/>
  <c r="I272"/>
  <c r="I268" s="1"/>
  <c r="J272"/>
  <c r="K272"/>
  <c r="K268" s="1"/>
  <c r="L272"/>
  <c r="M272"/>
  <c r="M268" s="1"/>
  <c r="N272"/>
  <c r="O272"/>
  <c r="O268" s="1"/>
  <c r="P272"/>
  <c r="Q272"/>
  <c r="Q268" s="1"/>
  <c r="R272"/>
  <c r="S272"/>
  <c r="S268" s="1"/>
  <c r="T272"/>
  <c r="U272"/>
  <c r="U268" s="1"/>
  <c r="V272"/>
  <c r="W272"/>
  <c r="W268" s="1"/>
  <c r="X272"/>
  <c r="Y272"/>
  <c r="Y268" s="1"/>
  <c r="Z272"/>
  <c r="AA272"/>
  <c r="AA268" s="1"/>
  <c r="AB272"/>
  <c r="AC272"/>
  <c r="AC268" s="1"/>
  <c r="AD272"/>
  <c r="AE272"/>
  <c r="AE268" s="1"/>
  <c r="AF272"/>
  <c r="AG272"/>
  <c r="AG268" s="1"/>
  <c r="AH272"/>
  <c r="AI272"/>
  <c r="AI268" s="1"/>
  <c r="AJ272"/>
  <c r="AK272"/>
  <c r="AL272"/>
  <c r="AL268" s="1"/>
  <c r="AM272"/>
  <c r="AN272"/>
  <c r="AO272"/>
  <c r="AP272"/>
  <c r="AP268" s="1"/>
  <c r="AQ272"/>
  <c r="AR272"/>
  <c r="AS272"/>
  <c r="AS268" s="1"/>
  <c r="AT272"/>
  <c r="AU272"/>
  <c r="AV272"/>
  <c r="AW272"/>
  <c r="AW268" s="1"/>
  <c r="AX272"/>
  <c r="AY272"/>
  <c r="AZ272"/>
  <c r="BA272"/>
  <c r="BA268" s="1"/>
  <c r="BB272"/>
  <c r="BC272"/>
  <c r="BD272"/>
  <c r="BE272"/>
  <c r="BE268" s="1"/>
  <c r="BF272"/>
  <c r="BG272"/>
  <c r="BH272"/>
  <c r="BH268" s="1"/>
  <c r="BI272"/>
  <c r="BJ272"/>
  <c r="BK272"/>
  <c r="BK268" s="1"/>
  <c r="BL272"/>
  <c r="BM272"/>
  <c r="BN272"/>
  <c r="BO272"/>
  <c r="BO268" s="1"/>
  <c r="BP272"/>
  <c r="BQ272"/>
  <c r="BR272"/>
  <c r="BS272"/>
  <c r="BS268" s="1"/>
  <c r="BT272"/>
  <c r="BU272"/>
  <c r="BV272"/>
  <c r="BW272"/>
  <c r="BW279" s="1"/>
  <c r="BX272"/>
  <c r="BX279" s="1"/>
  <c r="BY272"/>
  <c r="BZ272"/>
  <c r="BZ279" s="1"/>
  <c r="CA272"/>
  <c r="CA268" s="1"/>
  <c r="CB272"/>
  <c r="CC272"/>
  <c r="CD272"/>
  <c r="CE272"/>
  <c r="CE268" s="1"/>
  <c r="CF272"/>
  <c r="CG272"/>
  <c r="CH272"/>
  <c r="CI272"/>
  <c r="CI268" s="1"/>
  <c r="CJ272"/>
  <c r="CK272"/>
  <c r="CL272"/>
  <c r="CM272"/>
  <c r="CM268" s="1"/>
  <c r="CN272"/>
  <c r="CO272"/>
  <c r="CP272"/>
  <c r="CQ272"/>
  <c r="CQ268" s="1"/>
  <c r="CR272"/>
  <c r="CS272"/>
  <c r="CT272"/>
  <c r="CU272"/>
  <c r="CU268" s="1"/>
  <c r="CV272"/>
  <c r="CW272"/>
  <c r="CX272"/>
  <c r="CY272"/>
  <c r="CY268" s="1"/>
  <c r="CZ272"/>
  <c r="DA272"/>
  <c r="DA268" s="1"/>
  <c r="DB272"/>
  <c r="DC272"/>
  <c r="DD272"/>
  <c r="DE272"/>
  <c r="DE268" s="1"/>
  <c r="DF272"/>
  <c r="DG272"/>
  <c r="DH272"/>
  <c r="DI272"/>
  <c r="DJ272"/>
  <c r="DK272"/>
  <c r="DL272"/>
  <c r="DM272"/>
  <c r="DN272"/>
  <c r="DN268" s="1"/>
  <c r="DO272"/>
  <c r="DP272"/>
  <c r="DQ272"/>
  <c r="DQ268" s="1"/>
  <c r="DR272"/>
  <c r="DS272"/>
  <c r="DT272"/>
  <c r="DU272"/>
  <c r="DU268" s="1"/>
  <c r="DV272"/>
  <c r="DW272"/>
  <c r="DX272"/>
  <c r="DX279" s="1"/>
  <c r="DY272"/>
  <c r="DZ272"/>
  <c r="DZ279" s="1"/>
  <c r="EA272"/>
  <c r="EB272"/>
  <c r="EC272"/>
  <c r="ED272"/>
  <c r="ED268" s="1"/>
  <c r="EE272"/>
  <c r="EF272"/>
  <c r="EG272"/>
  <c r="EG268" s="1"/>
  <c r="EH272"/>
  <c r="EI272"/>
  <c r="EJ272"/>
  <c r="EJ268" s="1"/>
  <c r="EK272"/>
  <c r="EL272"/>
  <c r="EM272"/>
  <c r="EN272"/>
  <c r="EN268" s="1"/>
  <c r="EO272"/>
  <c r="EP272"/>
  <c r="EQ272"/>
  <c r="ER272"/>
  <c r="ER268" s="1"/>
  <c r="ES272"/>
  <c r="ET272"/>
  <c r="EU272"/>
  <c r="EU279" s="1"/>
  <c r="EV272"/>
  <c r="EW272"/>
  <c r="EX272"/>
  <c r="EY272"/>
  <c r="EZ272"/>
  <c r="FA272"/>
  <c r="FB272"/>
  <c r="FB268" s="1"/>
  <c r="FC272"/>
  <c r="FD272"/>
  <c r="FE272"/>
  <c r="FF272"/>
  <c r="FF268" s="1"/>
  <c r="FG272"/>
  <c r="FH272"/>
  <c r="FI272"/>
  <c r="FI268" s="1"/>
  <c r="FJ272"/>
  <c r="FK272"/>
  <c r="FL272"/>
  <c r="FM272"/>
  <c r="FM268" s="1"/>
  <c r="FN272"/>
  <c r="FO272"/>
  <c r="FP272"/>
  <c r="FQ272"/>
  <c r="FQ268" s="1"/>
  <c r="FR272"/>
  <c r="FS272"/>
  <c r="FT272"/>
  <c r="FT268" s="1"/>
  <c r="FU272"/>
  <c r="FV272"/>
  <c r="FW272"/>
  <c r="FX272"/>
  <c r="FX268" s="1"/>
  <c r="FY272"/>
  <c r="FZ272"/>
  <c r="GA272"/>
  <c r="GA268" s="1"/>
  <c r="GB272"/>
  <c r="GC272"/>
  <c r="GC279" s="1"/>
  <c r="GD272"/>
  <c r="GD268" s="1"/>
  <c r="GE272"/>
  <c r="GF272"/>
  <c r="GG272"/>
  <c r="GH272"/>
  <c r="GH268" s="1"/>
  <c r="GI272"/>
  <c r="GJ272"/>
  <c r="GK272"/>
  <c r="GK268" s="1"/>
  <c r="GL272"/>
  <c r="GM272"/>
  <c r="GN272"/>
  <c r="GO272"/>
  <c r="GO268" s="1"/>
  <c r="GP272"/>
  <c r="GQ272"/>
  <c r="GR272"/>
  <c r="GS272"/>
  <c r="GS268" s="1"/>
  <c r="GT272"/>
  <c r="GU272"/>
  <c r="GV272"/>
  <c r="GW272"/>
  <c r="GW268" s="1"/>
  <c r="GX272"/>
  <c r="GY272"/>
  <c r="GZ272"/>
  <c r="HA272"/>
  <c r="HA268" s="1"/>
  <c r="HB272"/>
  <c r="HC272"/>
  <c r="HC279" s="1"/>
  <c r="HD272"/>
  <c r="HE272"/>
  <c r="HE274" s="1"/>
  <c r="HF272"/>
  <c r="HG272"/>
  <c r="HH272"/>
  <c r="HH268" s="1"/>
  <c r="HI272"/>
  <c r="HJ272"/>
  <c r="HJ279" s="1"/>
  <c r="HK272"/>
  <c r="HL272"/>
  <c r="HL268" s="1"/>
  <c r="HM272"/>
  <c r="HN272"/>
  <c r="HO272"/>
  <c r="HO268" s="1"/>
  <c r="HP272"/>
  <c r="HQ272"/>
  <c r="HQ268" s="1"/>
  <c r="HR272"/>
  <c r="HS272"/>
  <c r="HT272"/>
  <c r="HU272"/>
  <c r="HU268" s="1"/>
  <c r="HV272"/>
  <c r="HW272"/>
  <c r="HX272"/>
  <c r="HY272"/>
  <c r="HY268" s="1"/>
  <c r="HZ272"/>
  <c r="IA272"/>
  <c r="IB272"/>
  <c r="IC272"/>
  <c r="IC268" s="1"/>
  <c r="ID272"/>
  <c r="IE272"/>
  <c r="IF272"/>
  <c r="IG272"/>
  <c r="IG268" s="1"/>
  <c r="IH272"/>
  <c r="II272"/>
  <c r="IJ272"/>
  <c r="IJ268" s="1"/>
  <c r="IK272"/>
  <c r="IL272"/>
  <c r="IL274" s="1"/>
  <c r="IM272"/>
  <c r="IM268" s="1"/>
  <c r="IN272"/>
  <c r="IO272"/>
  <c r="IP272"/>
  <c r="IQ272"/>
  <c r="IQ268" s="1"/>
  <c r="IR272"/>
  <c r="IS272"/>
  <c r="IT272"/>
  <c r="IT268" s="1"/>
  <c r="IU272"/>
  <c r="IU274" s="1"/>
  <c r="IV272"/>
  <c r="IW272"/>
  <c r="IX272"/>
  <c r="IX268" s="1"/>
  <c r="IY272"/>
  <c r="IY274" s="1"/>
  <c r="IZ272"/>
  <c r="JA272"/>
  <c r="JA268" s="1"/>
  <c r="JB272"/>
  <c r="JC272"/>
  <c r="JD272"/>
  <c r="JE272"/>
  <c r="JF272"/>
  <c r="JG272"/>
  <c r="JH272"/>
  <c r="JH268" s="1"/>
  <c r="JI272"/>
  <c r="JJ272"/>
  <c r="JK272"/>
  <c r="JL272"/>
  <c r="JL268" s="1"/>
  <c r="JM272"/>
  <c r="JM274" s="1"/>
  <c r="JN272"/>
  <c r="JO272"/>
  <c r="JP272"/>
  <c r="JP268" s="1"/>
  <c r="JQ272"/>
  <c r="JQ279" s="1"/>
  <c r="JR272"/>
  <c r="JS272"/>
  <c r="JT272"/>
  <c r="JT268" s="1"/>
  <c r="JU272"/>
  <c r="JV272"/>
  <c r="JW272"/>
  <c r="JX272"/>
  <c r="JX268" s="1"/>
  <c r="JY272"/>
  <c r="JY274" s="1"/>
  <c r="JZ272"/>
  <c r="KA272"/>
  <c r="KA274" s="1"/>
  <c r="KB272"/>
  <c r="KB268" s="1"/>
  <c r="KC272"/>
  <c r="KD272"/>
  <c r="KE272"/>
  <c r="KF272"/>
  <c r="KF268" s="1"/>
  <c r="KG272"/>
  <c r="KH272"/>
  <c r="KH279" s="1"/>
  <c r="KI272"/>
  <c r="KI268" s="1"/>
  <c r="KJ272"/>
  <c r="KK272"/>
  <c r="KL272"/>
  <c r="KL279" s="1"/>
  <c r="KM272"/>
  <c r="KM268" s="1"/>
  <c r="KN272"/>
  <c r="KO272"/>
  <c r="KP272"/>
  <c r="KQ272"/>
  <c r="KQ268" s="1"/>
  <c r="KR272"/>
  <c r="KS272"/>
  <c r="KT272"/>
  <c r="KU272"/>
  <c r="KU268" s="1"/>
  <c r="KV272"/>
  <c r="KW272"/>
  <c r="KX272"/>
  <c r="KY272"/>
  <c r="KY268" s="1"/>
  <c r="KZ272"/>
  <c r="LA272"/>
  <c r="LB272"/>
  <c r="LC272"/>
  <c r="LC268" s="1"/>
  <c r="LD272"/>
  <c r="LE272"/>
  <c r="LF272"/>
  <c r="LF274" s="1"/>
  <c r="LG272"/>
  <c r="LG268" s="1"/>
  <c r="LH272"/>
  <c r="LI272"/>
  <c r="LI279" s="1"/>
  <c r="LJ272"/>
  <c r="LJ268" s="1"/>
  <c r="LK272"/>
  <c r="LL272"/>
  <c r="LM272"/>
  <c r="LM268" s="1"/>
  <c r="LN272"/>
  <c r="LO272"/>
  <c r="LP272"/>
  <c r="LQ272"/>
  <c r="LQ268" s="1"/>
  <c r="LR272"/>
  <c r="LR279" s="1"/>
  <c r="LS272"/>
  <c r="LT272"/>
  <c r="LU272"/>
  <c r="LU268" s="1"/>
  <c r="LV272"/>
  <c r="LW272"/>
  <c r="LX272"/>
  <c r="LX274" s="1"/>
  <c r="LY272"/>
  <c r="LY268" s="1"/>
  <c r="LZ272"/>
  <c r="MA272"/>
  <c r="MA268" s="1"/>
  <c r="MB272"/>
  <c r="MC272"/>
  <c r="MD272"/>
  <c r="ME272"/>
  <c r="ME268" s="1"/>
  <c r="MF272"/>
  <c r="MG272"/>
  <c r="MH272"/>
  <c r="MI272"/>
  <c r="MI268" s="1"/>
  <c r="MJ272"/>
  <c r="MK272"/>
  <c r="ML272"/>
  <c r="MM272"/>
  <c r="MM268" s="1"/>
  <c r="MN272"/>
  <c r="MO272"/>
  <c r="MP272"/>
  <c r="MQ272"/>
  <c r="MQ268" s="1"/>
  <c r="MR272"/>
  <c r="MS272"/>
  <c r="MT272"/>
  <c r="MT268" s="1"/>
  <c r="MU272"/>
  <c r="MV272"/>
  <c r="MW272"/>
  <c r="MX272"/>
  <c r="MX268" s="1"/>
  <c r="MY272"/>
  <c r="MZ272"/>
  <c r="NA272"/>
  <c r="NB272"/>
  <c r="NB268" s="1"/>
  <c r="NC272"/>
  <c r="ND272"/>
  <c r="NE272"/>
  <c r="NF272"/>
  <c r="NF268" s="1"/>
  <c r="NG272"/>
  <c r="NH272"/>
  <c r="NH279" s="1"/>
  <c r="NI272"/>
  <c r="NI279" s="1"/>
  <c r="NJ272"/>
  <c r="NJ268" s="1"/>
  <c r="NK272"/>
  <c r="NL272"/>
  <c r="NM272"/>
  <c r="NN272"/>
  <c r="NN268" s="1"/>
  <c r="NO272"/>
  <c r="NP272"/>
  <c r="NQ272"/>
  <c r="NR272"/>
  <c r="NR268" s="1"/>
  <c r="NS272"/>
  <c r="NT272"/>
  <c r="NU272"/>
  <c r="NU279" s="1"/>
  <c r="NV272"/>
  <c r="NW272"/>
  <c r="NX272"/>
  <c r="NY272"/>
  <c r="NY268" s="1"/>
  <c r="NZ272"/>
  <c r="OA272"/>
  <c r="OC272"/>
  <c r="OD272"/>
  <c r="OE272"/>
  <c r="OF272"/>
  <c r="OF268" s="1"/>
  <c r="OG272"/>
  <c r="OH272"/>
  <c r="OI272"/>
  <c r="OJ272"/>
  <c r="OJ268" s="1"/>
  <c r="OK272"/>
  <c r="OL272"/>
  <c r="OM272"/>
  <c r="ON272"/>
  <c r="ON268" s="1"/>
  <c r="OO272"/>
  <c r="OP272"/>
  <c r="OQ272"/>
  <c r="OR272"/>
  <c r="OR268" s="1"/>
  <c r="OS272"/>
  <c r="OT272"/>
  <c r="OU272"/>
  <c r="OV272"/>
  <c r="OV268" s="1"/>
  <c r="OW272"/>
  <c r="OX272"/>
  <c r="OY272"/>
  <c r="OY268" s="1"/>
  <c r="OZ272"/>
  <c r="PA272"/>
  <c r="PB272"/>
  <c r="PB279" s="1"/>
  <c r="PC272"/>
  <c r="PC268" s="1"/>
  <c r="PD272"/>
  <c r="PD279" s="1"/>
  <c r="PE272"/>
  <c r="PE279" s="1"/>
  <c r="PF272"/>
  <c r="PG272"/>
  <c r="PG268" s="1"/>
  <c r="PH272"/>
  <c r="PI272"/>
  <c r="PJ272"/>
  <c r="PJ268" s="1"/>
  <c r="PK272"/>
  <c r="PL272"/>
  <c r="PM272"/>
  <c r="PN272"/>
  <c r="PN268" s="1"/>
  <c r="PO272"/>
  <c r="PP272"/>
  <c r="PQ272"/>
  <c r="PR272"/>
  <c r="PS272"/>
  <c r="PT272"/>
  <c r="PU272"/>
  <c r="PU268" s="1"/>
  <c r="PV272"/>
  <c r="PW272"/>
  <c r="PX272"/>
  <c r="PY272"/>
  <c r="PY268" s="1"/>
  <c r="PZ272"/>
  <c r="PZ279" s="1"/>
  <c r="QA272"/>
  <c r="QB272"/>
  <c r="QC272"/>
  <c r="QC268" s="1"/>
  <c r="QD272"/>
  <c r="QE272"/>
  <c r="QF272"/>
  <c r="QF279" s="1"/>
  <c r="QG272"/>
  <c r="QG268" s="1"/>
  <c r="QH272"/>
  <c r="QI272"/>
  <c r="QJ272"/>
  <c r="QK272"/>
  <c r="QK268" s="1"/>
  <c r="QL272"/>
  <c r="QM272"/>
  <c r="QM268" s="1"/>
  <c r="QN272"/>
  <c r="QO272"/>
  <c r="QO268" s="1"/>
  <c r="QP272"/>
  <c r="QQ272"/>
  <c r="QQ268" s="1"/>
  <c r="QR272"/>
  <c r="QR279" s="1"/>
  <c r="QS272"/>
  <c r="QT272"/>
  <c r="QT268" s="1"/>
  <c r="QU272"/>
  <c r="QV272"/>
  <c r="QV268" s="1"/>
  <c r="QW272"/>
  <c r="QX272"/>
  <c r="QX268" s="1"/>
  <c r="QY272"/>
  <c r="QZ272"/>
  <c r="QZ268" s="1"/>
  <c r="RA272"/>
  <c r="RA279" s="1"/>
  <c r="RB272"/>
  <c r="RB268" s="1"/>
  <c r="RC272"/>
  <c r="RD272"/>
  <c r="RD268" s="1"/>
  <c r="RE272"/>
  <c r="RF272"/>
  <c r="RF268" s="1"/>
  <c r="RG272"/>
  <c r="RH272"/>
  <c r="RH268" s="1"/>
  <c r="RI272"/>
  <c r="RJ272"/>
  <c r="RJ268" s="1"/>
  <c r="RK272"/>
  <c r="RL272"/>
  <c r="RL279" s="1"/>
  <c r="RM272"/>
  <c r="RM268" s="1"/>
  <c r="RN272"/>
  <c r="RO272"/>
  <c r="RO268" s="1"/>
  <c r="RP272"/>
  <c r="RQ272"/>
  <c r="RQ268" s="1"/>
  <c r="RR272"/>
  <c r="RS272"/>
  <c r="RS268" s="1"/>
  <c r="RT272"/>
  <c r="RU272"/>
  <c r="RU268" s="1"/>
  <c r="RV272"/>
  <c r="RV279" s="1"/>
  <c r="RW272"/>
  <c r="RW268" s="1"/>
  <c r="RX272"/>
  <c r="RY272"/>
  <c r="RY268" s="1"/>
  <c r="RZ272"/>
  <c r="SA272"/>
  <c r="SA268" s="1"/>
  <c r="SB272"/>
  <c r="SC272"/>
  <c r="SC268" s="1"/>
  <c r="SD272"/>
  <c r="SE272"/>
  <c r="SE268" s="1"/>
  <c r="SF272"/>
  <c r="SG272"/>
  <c r="SG268" s="1"/>
  <c r="SH272"/>
  <c r="SI272"/>
  <c r="SI268" s="1"/>
  <c r="SJ272"/>
  <c r="SJ268" s="1"/>
  <c r="SK272"/>
  <c r="SL272"/>
  <c r="SL268" s="1"/>
  <c r="E273"/>
  <c r="F273"/>
  <c r="F266" s="1"/>
  <c r="G273"/>
  <c r="H273"/>
  <c r="I273"/>
  <c r="J273"/>
  <c r="K273"/>
  <c r="L273"/>
  <c r="M273"/>
  <c r="N273"/>
  <c r="O273"/>
  <c r="P273"/>
  <c r="Q273"/>
  <c r="R273"/>
  <c r="R266" s="1"/>
  <c r="S273"/>
  <c r="T273"/>
  <c r="U273"/>
  <c r="V273"/>
  <c r="V266" s="1"/>
  <c r="W273"/>
  <c r="X273"/>
  <c r="X266" s="1"/>
  <c r="Y273"/>
  <c r="Z273"/>
  <c r="Z266" s="1"/>
  <c r="AA273"/>
  <c r="AB273"/>
  <c r="AC273"/>
  <c r="AD273"/>
  <c r="AD266" s="1"/>
  <c r="AE273"/>
  <c r="AF273"/>
  <c r="AG273"/>
  <c r="AH273"/>
  <c r="AH266" s="1"/>
  <c r="AI273"/>
  <c r="AJ273"/>
  <c r="AK273"/>
  <c r="AL273"/>
  <c r="AM273"/>
  <c r="AN273"/>
  <c r="AO273"/>
  <c r="AO266" s="1"/>
  <c r="AP273"/>
  <c r="AQ273"/>
  <c r="AR273"/>
  <c r="AS273"/>
  <c r="AT273"/>
  <c r="AU273"/>
  <c r="AV273"/>
  <c r="AV266" s="1"/>
  <c r="AW273"/>
  <c r="AX273"/>
  <c r="AY273"/>
  <c r="AZ273"/>
  <c r="BA273"/>
  <c r="BB273"/>
  <c r="BC273"/>
  <c r="BD273"/>
  <c r="BE273"/>
  <c r="BF273"/>
  <c r="BG273"/>
  <c r="BH273"/>
  <c r="BI273"/>
  <c r="BI266" s="1"/>
  <c r="BJ273"/>
  <c r="BK273"/>
  <c r="BL273"/>
  <c r="BM273"/>
  <c r="BN273"/>
  <c r="BO273"/>
  <c r="BP273"/>
  <c r="BP266" s="1"/>
  <c r="BQ273"/>
  <c r="BR273"/>
  <c r="BS273"/>
  <c r="BT273"/>
  <c r="BU273"/>
  <c r="BV273"/>
  <c r="BV266" s="1"/>
  <c r="BW273"/>
  <c r="BX273"/>
  <c r="BY273"/>
  <c r="BZ273"/>
  <c r="CA273"/>
  <c r="CB273"/>
  <c r="CB266" s="1"/>
  <c r="CC273"/>
  <c r="CD273"/>
  <c r="CE273"/>
  <c r="CF273"/>
  <c r="CG273"/>
  <c r="CH273"/>
  <c r="CI273"/>
  <c r="CJ273"/>
  <c r="CJ266" s="1"/>
  <c r="CK273"/>
  <c r="CL273"/>
  <c r="CM273"/>
  <c r="CN273"/>
  <c r="CO273"/>
  <c r="CP273"/>
  <c r="CQ273"/>
  <c r="CR273"/>
  <c r="CR266" s="1"/>
  <c r="CS273"/>
  <c r="CT273"/>
  <c r="CT266" s="1"/>
  <c r="CU273"/>
  <c r="CV273"/>
  <c r="CW273"/>
  <c r="CX273"/>
  <c r="CY273"/>
  <c r="CZ273"/>
  <c r="DA273"/>
  <c r="DB273"/>
  <c r="DC273"/>
  <c r="DD273"/>
  <c r="DE273"/>
  <c r="DF273"/>
  <c r="DG273"/>
  <c r="DH273"/>
  <c r="DI273"/>
  <c r="DJ273"/>
  <c r="DK273"/>
  <c r="DK266" s="1"/>
  <c r="DL273"/>
  <c r="DM273"/>
  <c r="DN273"/>
  <c r="DO273"/>
  <c r="DO266" s="1"/>
  <c r="DP273"/>
  <c r="DP266" s="1"/>
  <c r="DQ273"/>
  <c r="DR273"/>
  <c r="DS273"/>
  <c r="DT273"/>
  <c r="DU273"/>
  <c r="DV273"/>
  <c r="DW273"/>
  <c r="DX273"/>
  <c r="DY273"/>
  <c r="DZ273"/>
  <c r="EA273"/>
  <c r="EB273"/>
  <c r="EC273"/>
  <c r="ED273"/>
  <c r="EE273"/>
  <c r="EE266" s="1"/>
  <c r="EF273"/>
  <c r="EG273"/>
  <c r="EH273"/>
  <c r="EH266" s="1"/>
  <c r="EI273"/>
  <c r="EJ273"/>
  <c r="EK273"/>
  <c r="EL273"/>
  <c r="EM273"/>
  <c r="EM266" s="1"/>
  <c r="EN273"/>
  <c r="EO273"/>
  <c r="EP273"/>
  <c r="EQ273"/>
  <c r="ER273"/>
  <c r="ES273"/>
  <c r="ET273"/>
  <c r="EU273"/>
  <c r="EV273"/>
  <c r="EW273"/>
  <c r="EX273"/>
  <c r="EY273"/>
  <c r="EZ273"/>
  <c r="FA273"/>
  <c r="FB273"/>
  <c r="FC273"/>
  <c r="FD273"/>
  <c r="FE273"/>
  <c r="FF273"/>
  <c r="FG273"/>
  <c r="FH273"/>
  <c r="FI273"/>
  <c r="FJ273"/>
  <c r="FK273"/>
  <c r="FL273"/>
  <c r="FL266" s="1"/>
  <c r="FM273"/>
  <c r="FN273"/>
  <c r="FO273"/>
  <c r="FP273"/>
  <c r="FQ273"/>
  <c r="FR273"/>
  <c r="FS273"/>
  <c r="FT273"/>
  <c r="FU273"/>
  <c r="FU266" s="1"/>
  <c r="FV273"/>
  <c r="FW273"/>
  <c r="FX273"/>
  <c r="FY273"/>
  <c r="FZ273"/>
  <c r="GA273"/>
  <c r="GB273"/>
  <c r="GB266" s="1"/>
  <c r="GC273"/>
  <c r="GD273"/>
  <c r="GE273"/>
  <c r="GF273"/>
  <c r="GG273"/>
  <c r="GH273"/>
  <c r="GI273"/>
  <c r="GJ273"/>
  <c r="GK273"/>
  <c r="GL273"/>
  <c r="GL266" s="1"/>
  <c r="GL264" s="1"/>
  <c r="GM273"/>
  <c r="GN273"/>
  <c r="GN266" s="1"/>
  <c r="GO273"/>
  <c r="GP273"/>
  <c r="GP266" s="1"/>
  <c r="GQ273"/>
  <c r="GR273"/>
  <c r="GS273"/>
  <c r="GT273"/>
  <c r="GU273"/>
  <c r="GV273"/>
  <c r="GW273"/>
  <c r="GX273"/>
  <c r="GY273"/>
  <c r="GZ273"/>
  <c r="HA273"/>
  <c r="HB273"/>
  <c r="HC273"/>
  <c r="HD273"/>
  <c r="HD266" s="1"/>
  <c r="HE273"/>
  <c r="HF273"/>
  <c r="HG273"/>
  <c r="HH273"/>
  <c r="HI273"/>
  <c r="HJ273"/>
  <c r="HK273"/>
  <c r="HL273"/>
  <c r="HM273"/>
  <c r="HN273"/>
  <c r="HO273"/>
  <c r="HP273"/>
  <c r="HQ273"/>
  <c r="HR273"/>
  <c r="HR266" s="1"/>
  <c r="HS273"/>
  <c r="HT273"/>
  <c r="HU273"/>
  <c r="HV273"/>
  <c r="HV266" s="1"/>
  <c r="HW273"/>
  <c r="HX273"/>
  <c r="HY273"/>
  <c r="HZ273"/>
  <c r="IA273"/>
  <c r="IB273"/>
  <c r="IB266" s="1"/>
  <c r="IC273"/>
  <c r="ID273"/>
  <c r="IE273"/>
  <c r="IF273"/>
  <c r="IG273"/>
  <c r="IH273"/>
  <c r="II273"/>
  <c r="IJ273"/>
  <c r="IK273"/>
  <c r="IL273"/>
  <c r="IL266" s="1"/>
  <c r="IM273"/>
  <c r="IN273"/>
  <c r="IO273"/>
  <c r="IP273"/>
  <c r="IP266" s="1"/>
  <c r="IQ273"/>
  <c r="IR273"/>
  <c r="IS273"/>
  <c r="IT273"/>
  <c r="IU273"/>
  <c r="IV273"/>
  <c r="IW273"/>
  <c r="IX273"/>
  <c r="IY273"/>
  <c r="IZ273"/>
  <c r="JA273"/>
  <c r="JB273"/>
  <c r="JC273"/>
  <c r="JD273"/>
  <c r="JD266" s="1"/>
  <c r="JE273"/>
  <c r="JE266" s="1"/>
  <c r="JF273"/>
  <c r="JG273"/>
  <c r="JG266" s="1"/>
  <c r="JH273"/>
  <c r="JI273"/>
  <c r="JI266" s="1"/>
  <c r="JJ273"/>
  <c r="JK273"/>
  <c r="JL273"/>
  <c r="JM273"/>
  <c r="JN273"/>
  <c r="JO273"/>
  <c r="JP273"/>
  <c r="JQ273"/>
  <c r="JR273"/>
  <c r="JS273"/>
  <c r="JT273"/>
  <c r="JU273"/>
  <c r="JV273"/>
  <c r="JW273"/>
  <c r="JX273"/>
  <c r="JY273"/>
  <c r="JZ273"/>
  <c r="KA273"/>
  <c r="KB273"/>
  <c r="KC273"/>
  <c r="KC266" s="1"/>
  <c r="KD273"/>
  <c r="KE273"/>
  <c r="KF273"/>
  <c r="KG273"/>
  <c r="KH273"/>
  <c r="KH266" s="1"/>
  <c r="KI273"/>
  <c r="KJ273"/>
  <c r="KJ266" s="1"/>
  <c r="KK273"/>
  <c r="KL273"/>
  <c r="KM273"/>
  <c r="KN273"/>
  <c r="KO273"/>
  <c r="KP273"/>
  <c r="KQ273"/>
  <c r="KR273"/>
  <c r="KR266" s="1"/>
  <c r="KS273"/>
  <c r="KT273"/>
  <c r="KT266" s="1"/>
  <c r="KU273"/>
  <c r="KV273"/>
  <c r="KV266" s="1"/>
  <c r="KW273"/>
  <c r="KX273"/>
  <c r="KY273"/>
  <c r="KZ273"/>
  <c r="KZ266" s="1"/>
  <c r="LA273"/>
  <c r="LB273"/>
  <c r="LC273"/>
  <c r="LD273"/>
  <c r="LD266" s="1"/>
  <c r="LE273"/>
  <c r="LF273"/>
  <c r="LG273"/>
  <c r="LH273"/>
  <c r="LI273"/>
  <c r="LJ273"/>
  <c r="LK273"/>
  <c r="LL273"/>
  <c r="LL266" s="1"/>
  <c r="LM273"/>
  <c r="LN273"/>
  <c r="LN266" s="1"/>
  <c r="LO273"/>
  <c r="LP273"/>
  <c r="LQ273"/>
  <c r="LR273"/>
  <c r="LS273"/>
  <c r="LT273"/>
  <c r="LU273"/>
  <c r="LV273"/>
  <c r="LW273"/>
  <c r="LX273"/>
  <c r="LY273"/>
  <c r="LZ273"/>
  <c r="MA273"/>
  <c r="MB273"/>
  <c r="MB266" s="1"/>
  <c r="MC273"/>
  <c r="MD273"/>
  <c r="MD266" s="1"/>
  <c r="ME273"/>
  <c r="MF273"/>
  <c r="MG273"/>
  <c r="MH273"/>
  <c r="MI273"/>
  <c r="MJ273"/>
  <c r="MJ266" s="1"/>
  <c r="MK273"/>
  <c r="ML273"/>
  <c r="ML266" s="1"/>
  <c r="MM273"/>
  <c r="MN273"/>
  <c r="MO273"/>
  <c r="MP273"/>
  <c r="MQ273"/>
  <c r="MR273"/>
  <c r="MS273"/>
  <c r="MT273"/>
  <c r="MU273"/>
  <c r="MV273"/>
  <c r="MW273"/>
  <c r="MX273"/>
  <c r="MY273"/>
  <c r="MZ273"/>
  <c r="NA273"/>
  <c r="NB273"/>
  <c r="NC273"/>
  <c r="ND273"/>
  <c r="NE273"/>
  <c r="NE266" s="1"/>
  <c r="NF273"/>
  <c r="NG273"/>
  <c r="NH273"/>
  <c r="NI273"/>
  <c r="NJ273"/>
  <c r="NK273"/>
  <c r="NK266" s="1"/>
  <c r="NL273"/>
  <c r="NM273"/>
  <c r="NN273"/>
  <c r="NO273"/>
  <c r="NP273"/>
  <c r="NQ273"/>
  <c r="NR273"/>
  <c r="NS273"/>
  <c r="NS266" s="1"/>
  <c r="NT273"/>
  <c r="NT266" s="1"/>
  <c r="NU273"/>
  <c r="NV273"/>
  <c r="NV266" s="1"/>
  <c r="NW273"/>
  <c r="NX273"/>
  <c r="NX266" s="1"/>
  <c r="NY273"/>
  <c r="NZ273"/>
  <c r="OA273"/>
  <c r="OC273"/>
  <c r="OD273"/>
  <c r="OE273"/>
  <c r="OF273"/>
  <c r="OG273"/>
  <c r="OH273"/>
  <c r="OI273"/>
  <c r="OJ273"/>
  <c r="OK273"/>
  <c r="OK266" s="1"/>
  <c r="OK264" s="1"/>
  <c r="OL273"/>
  <c r="OM273"/>
  <c r="OM266" s="1"/>
  <c r="ON273"/>
  <c r="OO273"/>
  <c r="OP273"/>
  <c r="OQ273"/>
  <c r="OR273"/>
  <c r="OS273"/>
  <c r="OT273"/>
  <c r="OU273"/>
  <c r="OV273"/>
  <c r="OW273"/>
  <c r="OW266" s="1"/>
  <c r="OX273"/>
  <c r="OY273"/>
  <c r="OZ273"/>
  <c r="PA273"/>
  <c r="PB273"/>
  <c r="PC273"/>
  <c r="PD273"/>
  <c r="PE273"/>
  <c r="PF273"/>
  <c r="PG273"/>
  <c r="PH273"/>
  <c r="PI273"/>
  <c r="PJ273"/>
  <c r="PK273"/>
  <c r="PK266" s="1"/>
  <c r="PL273"/>
  <c r="PM273"/>
  <c r="PN273"/>
  <c r="PO273"/>
  <c r="PP273"/>
  <c r="PQ273"/>
  <c r="PR273"/>
  <c r="PS273"/>
  <c r="PT273"/>
  <c r="PU273"/>
  <c r="PV273"/>
  <c r="PW273"/>
  <c r="PX273"/>
  <c r="PY273"/>
  <c r="PZ273"/>
  <c r="QA273"/>
  <c r="QB273"/>
  <c r="QB266" s="1"/>
  <c r="QC273"/>
  <c r="QD273"/>
  <c r="QE273"/>
  <c r="QF273"/>
  <c r="QG273"/>
  <c r="QH273"/>
  <c r="QI273"/>
  <c r="QJ273"/>
  <c r="QK273"/>
  <c r="QL273"/>
  <c r="QL266" s="1"/>
  <c r="QM273"/>
  <c r="QN273"/>
  <c r="QO273"/>
  <c r="QP273"/>
  <c r="QP266" s="1"/>
  <c r="QQ273"/>
  <c r="QR273"/>
  <c r="QS273"/>
  <c r="QT273"/>
  <c r="QU273"/>
  <c r="QV273"/>
  <c r="QW273"/>
  <c r="QX273"/>
  <c r="QY273"/>
  <c r="QY266" s="1"/>
  <c r="QZ273"/>
  <c r="RA273"/>
  <c r="RB273"/>
  <c r="RC273"/>
  <c r="RD273"/>
  <c r="RE273"/>
  <c r="RF273"/>
  <c r="RG273"/>
  <c r="RG266" s="1"/>
  <c r="RH273"/>
  <c r="RI273"/>
  <c r="RJ273"/>
  <c r="RK273"/>
  <c r="RL273"/>
  <c r="RM273"/>
  <c r="RN273"/>
  <c r="RN266" s="1"/>
  <c r="RO273"/>
  <c r="RP273"/>
  <c r="RQ273"/>
  <c r="RR273"/>
  <c r="RS273"/>
  <c r="RT273"/>
  <c r="RU273"/>
  <c r="RV273"/>
  <c r="RW273"/>
  <c r="RX273"/>
  <c r="RY273"/>
  <c r="RZ273"/>
  <c r="SA273"/>
  <c r="SB273"/>
  <c r="SC273"/>
  <c r="SD273"/>
  <c r="SE273"/>
  <c r="SF273"/>
  <c r="SG273"/>
  <c r="SH273"/>
  <c r="SI273"/>
  <c r="SJ273"/>
  <c r="SK273"/>
  <c r="SL273"/>
  <c r="E275"/>
  <c r="E274" s="1"/>
  <c r="F275"/>
  <c r="F274" s="1"/>
  <c r="G274"/>
  <c r="H275"/>
  <c r="H274" s="1"/>
  <c r="I275"/>
  <c r="I274" s="1"/>
  <c r="J274"/>
  <c r="K275"/>
  <c r="K274" s="1"/>
  <c r="L275"/>
  <c r="L274" s="1"/>
  <c r="M275"/>
  <c r="M274" s="1"/>
  <c r="N275"/>
  <c r="N274" s="1"/>
  <c r="O275"/>
  <c r="O274" s="1"/>
  <c r="P275"/>
  <c r="P274" s="1"/>
  <c r="Q275"/>
  <c r="Q274" s="1"/>
  <c r="R275"/>
  <c r="R274" s="1"/>
  <c r="S275"/>
  <c r="S274" s="1"/>
  <c r="T275"/>
  <c r="T274" s="1"/>
  <c r="U275"/>
  <c r="U274" s="1"/>
  <c r="V275"/>
  <c r="V274" s="1"/>
  <c r="W275"/>
  <c r="W274" s="1"/>
  <c r="X275"/>
  <c r="X274" s="1"/>
  <c r="Y275"/>
  <c r="Y274" s="1"/>
  <c r="Z275"/>
  <c r="Z274" s="1"/>
  <c r="AA275"/>
  <c r="AA274" s="1"/>
  <c r="AB275"/>
  <c r="AB274" s="1"/>
  <c r="AC275"/>
  <c r="AC274" s="1"/>
  <c r="AD275"/>
  <c r="AD274" s="1"/>
  <c r="AE275"/>
  <c r="AE274" s="1"/>
  <c r="AF275"/>
  <c r="AF274" s="1"/>
  <c r="AG274"/>
  <c r="AH275"/>
  <c r="AH274" s="1"/>
  <c r="AI274"/>
  <c r="AJ275"/>
  <c r="AJ274" s="1"/>
  <c r="AK275"/>
  <c r="AK274" s="1"/>
  <c r="AL275"/>
  <c r="AL274" s="1"/>
  <c r="AM275"/>
  <c r="AM274" s="1"/>
  <c r="AN274"/>
  <c r="AO275"/>
  <c r="AO274" s="1"/>
  <c r="AP275"/>
  <c r="AP274" s="1"/>
  <c r="AQ274"/>
  <c r="AR275"/>
  <c r="AR274" s="1"/>
  <c r="AS275"/>
  <c r="AS274" s="1"/>
  <c r="AT275"/>
  <c r="AT274" s="1"/>
  <c r="AU275"/>
  <c r="AU274" s="1"/>
  <c r="AV275"/>
  <c r="AV274" s="1"/>
  <c r="AW275"/>
  <c r="AW274" s="1"/>
  <c r="AX275"/>
  <c r="AX274" s="1"/>
  <c r="AY275"/>
  <c r="AY274" s="1"/>
  <c r="AZ275"/>
  <c r="AZ274" s="1"/>
  <c r="BA275"/>
  <c r="BA274" s="1"/>
  <c r="BB275"/>
  <c r="BB274" s="1"/>
  <c r="BC275"/>
  <c r="BC274" s="1"/>
  <c r="BD275"/>
  <c r="BD274" s="1"/>
  <c r="BE275"/>
  <c r="BE274" s="1"/>
  <c r="BF275"/>
  <c r="BF274" s="1"/>
  <c r="BG275"/>
  <c r="BG274" s="1"/>
  <c r="BH275"/>
  <c r="BH274" s="1"/>
  <c r="BI275"/>
  <c r="BI274" s="1"/>
  <c r="BJ275"/>
  <c r="BJ274" s="1"/>
  <c r="BK275"/>
  <c r="BK274" s="1"/>
  <c r="BL275"/>
  <c r="BL274" s="1"/>
  <c r="BM275"/>
  <c r="BM274" s="1"/>
  <c r="BN274"/>
  <c r="BO275"/>
  <c r="BO274" s="1"/>
  <c r="BP275"/>
  <c r="BP274" s="1"/>
  <c r="BQ275"/>
  <c r="BQ274" s="1"/>
  <c r="BR275"/>
  <c r="BR274" s="1"/>
  <c r="BS275"/>
  <c r="BS274" s="1"/>
  <c r="BT275"/>
  <c r="BT274" s="1"/>
  <c r="BU275"/>
  <c r="BU274" s="1"/>
  <c r="BV275"/>
  <c r="BV274" s="1"/>
  <c r="BW275"/>
  <c r="BW274" s="1"/>
  <c r="BX274"/>
  <c r="BY275"/>
  <c r="BY274" s="1"/>
  <c r="BZ274"/>
  <c r="CA275"/>
  <c r="CA274" s="1"/>
  <c r="CB275"/>
  <c r="CB274" s="1"/>
  <c r="CC275"/>
  <c r="CC274" s="1"/>
  <c r="CD275"/>
  <c r="CD274" s="1"/>
  <c r="CE275"/>
  <c r="CE274" s="1"/>
  <c r="CF275"/>
  <c r="CF274" s="1"/>
  <c r="CG275"/>
  <c r="CG274" s="1"/>
  <c r="CH275"/>
  <c r="CH274" s="1"/>
  <c r="CI275"/>
  <c r="CI274" s="1"/>
  <c r="CJ275"/>
  <c r="CJ274" s="1"/>
  <c r="CK275"/>
  <c r="CK274" s="1"/>
  <c r="CL275"/>
  <c r="CL274" s="1"/>
  <c r="CM275"/>
  <c r="CM274" s="1"/>
  <c r="CN275"/>
  <c r="CN274" s="1"/>
  <c r="CO275"/>
  <c r="CO274" s="1"/>
  <c r="CP274"/>
  <c r="CQ275"/>
  <c r="CQ274" s="1"/>
  <c r="CR275"/>
  <c r="CR274" s="1"/>
  <c r="CS275"/>
  <c r="CS274" s="1"/>
  <c r="CT275"/>
  <c r="CT274" s="1"/>
  <c r="CU275"/>
  <c r="CU274" s="1"/>
  <c r="CV275"/>
  <c r="CV274" s="1"/>
  <c r="CW275"/>
  <c r="CW274" s="1"/>
  <c r="CX275"/>
  <c r="CX274" s="1"/>
  <c r="CY275"/>
  <c r="CY274" s="1"/>
  <c r="CZ275"/>
  <c r="CZ274" s="1"/>
  <c r="DA274"/>
  <c r="DB275"/>
  <c r="DB274" s="1"/>
  <c r="DC275"/>
  <c r="DC274" s="1"/>
  <c r="DD275"/>
  <c r="DD274" s="1"/>
  <c r="DE274"/>
  <c r="DF275"/>
  <c r="DF274" s="1"/>
  <c r="DG275"/>
  <c r="DG274" s="1"/>
  <c r="DH275"/>
  <c r="DH274" s="1"/>
  <c r="DI275"/>
  <c r="DI274" s="1"/>
  <c r="DJ275"/>
  <c r="DJ274" s="1"/>
  <c r="DK274"/>
  <c r="DL274"/>
  <c r="DM275"/>
  <c r="DM274" s="1"/>
  <c r="DN275"/>
  <c r="DN274" s="1"/>
  <c r="DO275"/>
  <c r="DO274" s="1"/>
  <c r="DP275"/>
  <c r="DP274" s="1"/>
  <c r="DQ275"/>
  <c r="DQ274" s="1"/>
  <c r="DR275"/>
  <c r="DR274" s="1"/>
  <c r="DS275"/>
  <c r="DS274" s="1"/>
  <c r="DT274"/>
  <c r="DU275"/>
  <c r="DU274" s="1"/>
  <c r="DV275"/>
  <c r="DV274" s="1"/>
  <c r="DW275"/>
  <c r="DW274" s="1"/>
  <c r="DX274"/>
  <c r="DY275"/>
  <c r="DY274" s="1"/>
  <c r="DZ275"/>
  <c r="DZ274" s="1"/>
  <c r="EA275"/>
  <c r="EA274" s="1"/>
  <c r="EB275"/>
  <c r="EB274" s="1"/>
  <c r="EC275"/>
  <c r="EC274" s="1"/>
  <c r="ED275"/>
  <c r="ED274" s="1"/>
  <c r="EE275"/>
  <c r="EE274" s="1"/>
  <c r="EF274"/>
  <c r="EG274"/>
  <c r="EH274"/>
  <c r="EI275"/>
  <c r="EI274" s="1"/>
  <c r="EJ275"/>
  <c r="EJ274" s="1"/>
  <c r="EK275"/>
  <c r="EK274" s="1"/>
  <c r="EL275"/>
  <c r="EL274" s="1"/>
  <c r="EM275"/>
  <c r="EM274" s="1"/>
  <c r="EN275"/>
  <c r="EN274" s="1"/>
  <c r="EO275"/>
  <c r="EO274" s="1"/>
  <c r="EP275"/>
  <c r="EP274" s="1"/>
  <c r="EQ275"/>
  <c r="EQ274" s="1"/>
  <c r="ER275"/>
  <c r="ER274" s="1"/>
  <c r="ES274"/>
  <c r="ET275"/>
  <c r="ET274" s="1"/>
  <c r="EU274"/>
  <c r="EV275"/>
  <c r="EV274" s="1"/>
  <c r="EW275"/>
  <c r="EW274" s="1"/>
  <c r="EX275"/>
  <c r="EX274" s="1"/>
  <c r="EY275"/>
  <c r="EY274" s="1"/>
  <c r="EZ275"/>
  <c r="EZ274" s="1"/>
  <c r="FA275"/>
  <c r="FA274" s="1"/>
  <c r="FB275"/>
  <c r="FB274" s="1"/>
  <c r="FC274"/>
  <c r="FD274"/>
  <c r="FE275"/>
  <c r="FE274" s="1"/>
  <c r="FF275"/>
  <c r="FF274" s="1"/>
  <c r="FG275"/>
  <c r="FG274" s="1"/>
  <c r="FH275"/>
  <c r="FH274" s="1"/>
  <c r="FI275"/>
  <c r="FI274" s="1"/>
  <c r="FJ275"/>
  <c r="FJ274" s="1"/>
  <c r="FK275"/>
  <c r="FK274" s="1"/>
  <c r="FL275"/>
  <c r="FL274" s="1"/>
  <c r="FM275"/>
  <c r="FM274" s="1"/>
  <c r="FN275"/>
  <c r="FN274" s="1"/>
  <c r="FO275"/>
  <c r="FO274" s="1"/>
  <c r="FP275"/>
  <c r="FP274" s="1"/>
  <c r="FQ275"/>
  <c r="FQ274" s="1"/>
  <c r="FR275"/>
  <c r="FR274" s="1"/>
  <c r="FS275"/>
  <c r="FS274" s="1"/>
  <c r="FT275"/>
  <c r="FT274" s="1"/>
  <c r="FU275"/>
  <c r="FU274" s="1"/>
  <c r="FV275"/>
  <c r="FV274" s="1"/>
  <c r="FW275"/>
  <c r="FW274" s="1"/>
  <c r="FX275"/>
  <c r="FX274" s="1"/>
  <c r="FY275"/>
  <c r="FY274" s="1"/>
  <c r="FZ274"/>
  <c r="GA275"/>
  <c r="GA274" s="1"/>
  <c r="GB275"/>
  <c r="GB274" s="1"/>
  <c r="GC275"/>
  <c r="GC274" s="1"/>
  <c r="GD275"/>
  <c r="GD274" s="1"/>
  <c r="GE274"/>
  <c r="GF275"/>
  <c r="GF274" s="1"/>
  <c r="GI275"/>
  <c r="GJ275"/>
  <c r="GK275"/>
  <c r="GL275"/>
  <c r="GM275"/>
  <c r="GN275"/>
  <c r="GO275"/>
  <c r="GP275"/>
  <c r="GQ275"/>
  <c r="GR275"/>
  <c r="GT275"/>
  <c r="GU275"/>
  <c r="GW275"/>
  <c r="GX275"/>
  <c r="GZ275"/>
  <c r="HA275"/>
  <c r="HB275"/>
  <c r="HC275"/>
  <c r="HD275"/>
  <c r="HF275"/>
  <c r="HG275"/>
  <c r="HH275"/>
  <c r="HI275"/>
  <c r="HJ275"/>
  <c r="HK275"/>
  <c r="HM275"/>
  <c r="HN275"/>
  <c r="HO275"/>
  <c r="HP275"/>
  <c r="HR275"/>
  <c r="HS275"/>
  <c r="HT275"/>
  <c r="HU275"/>
  <c r="HV275"/>
  <c r="HW275"/>
  <c r="HX275"/>
  <c r="HY275"/>
  <c r="HZ275"/>
  <c r="IA275"/>
  <c r="IB275"/>
  <c r="ID275"/>
  <c r="IE275"/>
  <c r="IF275"/>
  <c r="IG275"/>
  <c r="IH275"/>
  <c r="II275"/>
  <c r="IJ275"/>
  <c r="IK275"/>
  <c r="IM275"/>
  <c r="IN275"/>
  <c r="IO275"/>
  <c r="IP275"/>
  <c r="IR275"/>
  <c r="IS275"/>
  <c r="IT275"/>
  <c r="IW275"/>
  <c r="IX275"/>
  <c r="IZ275"/>
  <c r="JA275"/>
  <c r="JB274"/>
  <c r="JC275"/>
  <c r="JD275"/>
  <c r="JD274" s="1"/>
  <c r="JE275"/>
  <c r="JF275"/>
  <c r="JG275"/>
  <c r="JI275"/>
  <c r="JK275"/>
  <c r="JL275"/>
  <c r="JN275"/>
  <c r="JO275"/>
  <c r="JP275"/>
  <c r="JQ275"/>
  <c r="JR275"/>
  <c r="JS275"/>
  <c r="JT275"/>
  <c r="JU275"/>
  <c r="JV275"/>
  <c r="JW275"/>
  <c r="JX275"/>
  <c r="JZ275"/>
  <c r="KB275"/>
  <c r="KC275"/>
  <c r="KD275"/>
  <c r="KE275"/>
  <c r="KF275"/>
  <c r="KG275"/>
  <c r="KI275"/>
  <c r="KJ275"/>
  <c r="KK275"/>
  <c r="KL275"/>
  <c r="KN275"/>
  <c r="KO275"/>
  <c r="KP275"/>
  <c r="KQ275"/>
  <c r="KR275"/>
  <c r="KS275"/>
  <c r="KT275"/>
  <c r="KU275"/>
  <c r="KV275"/>
  <c r="KW275"/>
  <c r="KX275"/>
  <c r="KY275"/>
  <c r="KZ275"/>
  <c r="LA275"/>
  <c r="LB275"/>
  <c r="LC275"/>
  <c r="LD275"/>
  <c r="LE275"/>
  <c r="LG275"/>
  <c r="LH275"/>
  <c r="LI274"/>
  <c r="LK275"/>
  <c r="LL275"/>
  <c r="LM275"/>
  <c r="LN275"/>
  <c r="LO275"/>
  <c r="LP275"/>
  <c r="LQ275"/>
  <c r="LR275"/>
  <c r="LS275"/>
  <c r="LT275"/>
  <c r="LU275"/>
  <c r="LV275"/>
  <c r="LW275"/>
  <c r="LY275"/>
  <c r="LZ275"/>
  <c r="MA275"/>
  <c r="MB275"/>
  <c r="MD275"/>
  <c r="MF275"/>
  <c r="MG275"/>
  <c r="MH275"/>
  <c r="MK275"/>
  <c r="ML275"/>
  <c r="MM275"/>
  <c r="MN275"/>
  <c r="MP275"/>
  <c r="MQ275"/>
  <c r="MR275"/>
  <c r="MS275"/>
  <c r="MT275"/>
  <c r="MV275"/>
  <c r="MW275"/>
  <c r="MX275"/>
  <c r="MY275"/>
  <c r="MZ275"/>
  <c r="NA275"/>
  <c r="NC275"/>
  <c r="ND275"/>
  <c r="NE275"/>
  <c r="NG275"/>
  <c r="NH275"/>
  <c r="NI275"/>
  <c r="NJ275"/>
  <c r="NK275"/>
  <c r="NL275"/>
  <c r="NN275"/>
  <c r="NO275"/>
  <c r="NP275"/>
  <c r="NR275"/>
  <c r="NT275"/>
  <c r="NU275"/>
  <c r="NV275"/>
  <c r="NX275"/>
  <c r="NY275"/>
  <c r="NZ275"/>
  <c r="OA275"/>
  <c r="OF275"/>
  <c r="OG275"/>
  <c r="OH275"/>
  <c r="OI275"/>
  <c r="OJ275"/>
  <c r="OK275"/>
  <c r="OM275"/>
  <c r="ON275"/>
  <c r="OO275"/>
  <c r="OP275"/>
  <c r="OQ275"/>
  <c r="OR275"/>
  <c r="OS275"/>
  <c r="OT275"/>
  <c r="OU275"/>
  <c r="OV275"/>
  <c r="OW275"/>
  <c r="OX275"/>
  <c r="OY275"/>
  <c r="OZ275"/>
  <c r="PA275"/>
  <c r="PB275"/>
  <c r="PC275"/>
  <c r="PD275"/>
  <c r="PE275"/>
  <c r="PG275"/>
  <c r="PH275"/>
  <c r="PI275"/>
  <c r="PK275"/>
  <c r="PL275"/>
  <c r="PP275"/>
  <c r="PR275"/>
  <c r="PS275"/>
  <c r="PT275"/>
  <c r="PU275"/>
  <c r="PV275"/>
  <c r="PW275"/>
  <c r="PX275"/>
  <c r="PY275"/>
  <c r="PZ275"/>
  <c r="QB275"/>
  <c r="QC275"/>
  <c r="QD275"/>
  <c r="QG275"/>
  <c r="QH275"/>
  <c r="QJ275"/>
  <c r="QL275"/>
  <c r="QM275"/>
  <c r="QN275"/>
  <c r="QO275"/>
  <c r="QP275"/>
  <c r="QQ275"/>
  <c r="QS275"/>
  <c r="QU275"/>
  <c r="QV275"/>
  <c r="QW275"/>
  <c r="QX275"/>
  <c r="QY275"/>
  <c r="QZ275"/>
  <c r="RA275"/>
  <c r="RC275"/>
  <c r="RD275"/>
  <c r="RF275"/>
  <c r="RH275"/>
  <c r="RJ275"/>
  <c r="RK275"/>
  <c r="RL275"/>
  <c r="RM275"/>
  <c r="RO275"/>
  <c r="RP275"/>
  <c r="RQ275"/>
  <c r="RV275"/>
  <c r="RW275"/>
  <c r="RY275"/>
  <c r="SA275"/>
  <c r="SB275"/>
  <c r="SD275"/>
  <c r="SG275"/>
  <c r="SH275"/>
  <c r="SJ275"/>
  <c r="SK275"/>
  <c r="SL275"/>
  <c r="E277"/>
  <c r="F277"/>
  <c r="F267" s="1"/>
  <c r="G277"/>
  <c r="H277"/>
  <c r="H278" s="1"/>
  <c r="I277"/>
  <c r="J277"/>
  <c r="J267" s="1"/>
  <c r="K277"/>
  <c r="K278" s="1"/>
  <c r="L277"/>
  <c r="L278" s="1"/>
  <c r="M277"/>
  <c r="M278" s="1"/>
  <c r="N277"/>
  <c r="N267" s="1"/>
  <c r="O277"/>
  <c r="P277"/>
  <c r="P267" s="1"/>
  <c r="Q277"/>
  <c r="R277"/>
  <c r="R267" s="1"/>
  <c r="S277"/>
  <c r="T277"/>
  <c r="T278" s="1"/>
  <c r="U277"/>
  <c r="V277"/>
  <c r="V267" s="1"/>
  <c r="W277"/>
  <c r="X277"/>
  <c r="X267" s="1"/>
  <c r="Y277"/>
  <c r="Z277"/>
  <c r="Z267" s="1"/>
  <c r="AA277"/>
  <c r="AB277"/>
  <c r="AB278" s="1"/>
  <c r="AC277"/>
  <c r="AD277"/>
  <c r="AD278" s="1"/>
  <c r="AE277"/>
  <c r="AF277"/>
  <c r="AF278" s="1"/>
  <c r="AG277"/>
  <c r="AG278" s="1"/>
  <c r="AH277"/>
  <c r="AH267" s="1"/>
  <c r="AI277"/>
  <c r="AJ277"/>
  <c r="AJ278" s="1"/>
  <c r="AK277"/>
  <c r="AK278" s="1"/>
  <c r="AL277"/>
  <c r="AL278" s="1"/>
  <c r="AM277"/>
  <c r="AM278" s="1"/>
  <c r="AN277"/>
  <c r="AN278" s="1"/>
  <c r="AO277"/>
  <c r="AO267" s="1"/>
  <c r="AP277"/>
  <c r="AQ277"/>
  <c r="AQ278" s="1"/>
  <c r="AR277"/>
  <c r="AS277"/>
  <c r="AS278" s="1"/>
  <c r="AT277"/>
  <c r="AU277"/>
  <c r="AV277"/>
  <c r="AV267" s="1"/>
  <c r="AW277"/>
  <c r="AX277"/>
  <c r="AY277"/>
  <c r="AZ277"/>
  <c r="AZ278" s="1"/>
  <c r="BA277"/>
  <c r="BA278" s="1"/>
  <c r="BB277"/>
  <c r="BC277"/>
  <c r="BD277"/>
  <c r="BD267" s="1"/>
  <c r="BE277"/>
  <c r="BF277"/>
  <c r="BF278" s="1"/>
  <c r="BG277"/>
  <c r="BG267" s="1"/>
  <c r="BH277"/>
  <c r="BI277"/>
  <c r="BI278" s="1"/>
  <c r="BJ277"/>
  <c r="BJ278" s="1"/>
  <c r="BK277"/>
  <c r="BL277"/>
  <c r="BL278" s="1"/>
  <c r="BM277"/>
  <c r="BN277"/>
  <c r="BN267" s="1"/>
  <c r="BO277"/>
  <c r="BO278" s="1"/>
  <c r="BP277"/>
  <c r="BQ277"/>
  <c r="BR277"/>
  <c r="BR267" s="1"/>
  <c r="BS277"/>
  <c r="BT277"/>
  <c r="BT278" s="1"/>
  <c r="BU277"/>
  <c r="BV277"/>
  <c r="BV267" s="1"/>
  <c r="BW277"/>
  <c r="BX277"/>
  <c r="BX278" s="1"/>
  <c r="BY277"/>
  <c r="BY278" s="1"/>
  <c r="BZ277"/>
  <c r="BZ267" s="1"/>
  <c r="CA277"/>
  <c r="CB277"/>
  <c r="CC277"/>
  <c r="CD277"/>
  <c r="CD267" s="1"/>
  <c r="CE277"/>
  <c r="CF277"/>
  <c r="CG277"/>
  <c r="CH277"/>
  <c r="CH267" s="1"/>
  <c r="CI277"/>
  <c r="CJ277"/>
  <c r="CK277"/>
  <c r="CL277"/>
  <c r="CL278" s="1"/>
  <c r="CM277"/>
  <c r="CN277"/>
  <c r="CN278" s="1"/>
  <c r="CO277"/>
  <c r="CP277"/>
  <c r="CP278" s="1"/>
  <c r="CQ277"/>
  <c r="CR277"/>
  <c r="CS277"/>
  <c r="CT277"/>
  <c r="CT278" s="1"/>
  <c r="CU277"/>
  <c r="CV277"/>
  <c r="CW277"/>
  <c r="CX277"/>
  <c r="CX267" s="1"/>
  <c r="CY277"/>
  <c r="CZ277"/>
  <c r="CZ278" s="1"/>
  <c r="DA277"/>
  <c r="DB277"/>
  <c r="DB278" s="1"/>
  <c r="DC277"/>
  <c r="DD277"/>
  <c r="DD267" s="1"/>
  <c r="DE277"/>
  <c r="DF277"/>
  <c r="DG277"/>
  <c r="DG278" s="1"/>
  <c r="DH277"/>
  <c r="DI277"/>
  <c r="DJ277"/>
  <c r="DJ278" s="1"/>
  <c r="DK277"/>
  <c r="DL277"/>
  <c r="DL278" s="1"/>
  <c r="DM277"/>
  <c r="DM278" s="1"/>
  <c r="DN277"/>
  <c r="DO277"/>
  <c r="DP277"/>
  <c r="DP267" s="1"/>
  <c r="DQ277"/>
  <c r="DQ278" s="1"/>
  <c r="DR277"/>
  <c r="DR278" s="1"/>
  <c r="DS277"/>
  <c r="DT277"/>
  <c r="DT267" s="1"/>
  <c r="DU277"/>
  <c r="DV277"/>
  <c r="DW277"/>
  <c r="DW267" s="1"/>
  <c r="DX277"/>
  <c r="DY277"/>
  <c r="DY267" s="1"/>
  <c r="DZ277"/>
  <c r="EA277"/>
  <c r="EB277"/>
  <c r="EC277"/>
  <c r="EC278" s="1"/>
  <c r="ED277"/>
  <c r="EE277"/>
  <c r="EF277"/>
  <c r="EF278" s="1"/>
  <c r="EG277"/>
  <c r="EG278" s="1"/>
  <c r="EH277"/>
  <c r="EI277"/>
  <c r="EJ277"/>
  <c r="EJ278" s="1"/>
  <c r="EK277"/>
  <c r="EL277"/>
  <c r="EM277"/>
  <c r="EM267" s="1"/>
  <c r="EN277"/>
  <c r="EO277"/>
  <c r="EO278" s="1"/>
  <c r="EP277"/>
  <c r="EP278" s="1"/>
  <c r="EQ277"/>
  <c r="EQ267" s="1"/>
  <c r="ER277"/>
  <c r="ER278" s="1"/>
  <c r="ES277"/>
  <c r="ET277"/>
  <c r="EU277"/>
  <c r="EV277"/>
  <c r="EW277"/>
  <c r="EX277"/>
  <c r="EX267" s="1"/>
  <c r="EY277"/>
  <c r="EZ277"/>
  <c r="FA277"/>
  <c r="FA267" s="1"/>
  <c r="FB277"/>
  <c r="FB278" s="1"/>
  <c r="FC277"/>
  <c r="FC278" s="1"/>
  <c r="FD277"/>
  <c r="FE277"/>
  <c r="FE267" s="1"/>
  <c r="FF277"/>
  <c r="FF278" s="1"/>
  <c r="FG277"/>
  <c r="FG278" s="1"/>
  <c r="FH277"/>
  <c r="FI277"/>
  <c r="FJ277"/>
  <c r="FJ278" s="1"/>
  <c r="FK277"/>
  <c r="FK278" s="1"/>
  <c r="FL277"/>
  <c r="FL267" s="1"/>
  <c r="FM277"/>
  <c r="FM278" s="1"/>
  <c r="FN277"/>
  <c r="FN278" s="1"/>
  <c r="FO277"/>
  <c r="FP277"/>
  <c r="FP278" s="1"/>
  <c r="FQ277"/>
  <c r="FQ278" s="1"/>
  <c r="FR277"/>
  <c r="FS277"/>
  <c r="FS267" s="1"/>
  <c r="FT277"/>
  <c r="FT278" s="1"/>
  <c r="FU277"/>
  <c r="FV277"/>
  <c r="FW277"/>
  <c r="FW267" s="1"/>
  <c r="FX277"/>
  <c r="FY277"/>
  <c r="FZ277"/>
  <c r="FZ267" s="1"/>
  <c r="GA277"/>
  <c r="GB277"/>
  <c r="GC277"/>
  <c r="GC278" s="1"/>
  <c r="GD277"/>
  <c r="GD278" s="1"/>
  <c r="GE277"/>
  <c r="GE278" s="1"/>
  <c r="GF277"/>
  <c r="GG277"/>
  <c r="GG267" s="1"/>
  <c r="GH277"/>
  <c r="GI277"/>
  <c r="GJ277"/>
  <c r="GJ278" s="1"/>
  <c r="GK277"/>
  <c r="GL277"/>
  <c r="GM277"/>
  <c r="GN277"/>
  <c r="GN267" s="1"/>
  <c r="GO277"/>
  <c r="GP277"/>
  <c r="GQ277"/>
  <c r="GR277"/>
  <c r="GR278" s="1"/>
  <c r="GS277"/>
  <c r="GS278" s="1"/>
  <c r="GT277"/>
  <c r="GT278" s="1"/>
  <c r="GU277"/>
  <c r="GV277"/>
  <c r="GV267" s="1"/>
  <c r="GW277"/>
  <c r="GX277"/>
  <c r="GY277"/>
  <c r="GY278" s="1"/>
  <c r="GZ277"/>
  <c r="GZ267" s="1"/>
  <c r="HA277"/>
  <c r="HB277"/>
  <c r="HC277"/>
  <c r="HD277"/>
  <c r="HD267" s="1"/>
  <c r="HE277"/>
  <c r="HF277"/>
  <c r="HG277"/>
  <c r="HG267" s="1"/>
  <c r="HH277"/>
  <c r="HI277"/>
  <c r="HI278" s="1"/>
  <c r="HJ277"/>
  <c r="HJ278" s="1"/>
  <c r="HK277"/>
  <c r="HK278" s="1"/>
  <c r="HL277"/>
  <c r="HL278" s="1"/>
  <c r="HM277"/>
  <c r="HN277"/>
  <c r="HN267" s="1"/>
  <c r="HO277"/>
  <c r="HO278" s="1"/>
  <c r="HP277"/>
  <c r="HQ277"/>
  <c r="HQ278" s="1"/>
  <c r="HR277"/>
  <c r="HS277"/>
  <c r="HT277"/>
  <c r="HT267" s="1"/>
  <c r="HU277"/>
  <c r="HU278" s="1"/>
  <c r="HV277"/>
  <c r="HV278" s="1"/>
  <c r="HW277"/>
  <c r="HX277"/>
  <c r="HX267" s="1"/>
  <c r="HY277"/>
  <c r="HZ277"/>
  <c r="HZ278" s="1"/>
  <c r="IA277"/>
  <c r="IB277"/>
  <c r="IB267" s="1"/>
  <c r="IC277"/>
  <c r="ID277"/>
  <c r="ID278" s="1"/>
  <c r="IE277"/>
  <c r="IE278" s="1"/>
  <c r="IF277"/>
  <c r="IF267" s="1"/>
  <c r="IG277"/>
  <c r="IH277"/>
  <c r="IH278" s="1"/>
  <c r="II277"/>
  <c r="II278" s="1"/>
  <c r="IJ277"/>
  <c r="IJ278" s="1"/>
  <c r="IK277"/>
  <c r="IL277"/>
  <c r="IL267" s="1"/>
  <c r="IM277"/>
  <c r="IM278" s="1"/>
  <c r="IN277"/>
  <c r="IO277"/>
  <c r="IP277"/>
  <c r="IP267" s="1"/>
  <c r="IQ277"/>
  <c r="IR277"/>
  <c r="IS277"/>
  <c r="IS267" s="1"/>
  <c r="IT277"/>
  <c r="IU277"/>
  <c r="IV277"/>
  <c r="IW277"/>
  <c r="IW267" s="1"/>
  <c r="IX277"/>
  <c r="IX278" s="1"/>
  <c r="IY277"/>
  <c r="IZ277"/>
  <c r="JA277"/>
  <c r="JB277"/>
  <c r="JC277"/>
  <c r="JD277"/>
  <c r="JD278" s="1"/>
  <c r="JE277"/>
  <c r="JF277"/>
  <c r="JF278" s="1"/>
  <c r="JG277"/>
  <c r="JG267" s="1"/>
  <c r="JH277"/>
  <c r="JI277"/>
  <c r="JJ277"/>
  <c r="JK277"/>
  <c r="JK267" s="1"/>
  <c r="JL277"/>
  <c r="JM277"/>
  <c r="JN277"/>
  <c r="JN278" s="1"/>
  <c r="JO277"/>
  <c r="JO267" s="1"/>
  <c r="JP277"/>
  <c r="JP278" s="1"/>
  <c r="JQ277"/>
  <c r="JQ278" s="1"/>
  <c r="JR277"/>
  <c r="JR278" s="1"/>
  <c r="JS277"/>
  <c r="JS267" s="1"/>
  <c r="JT277"/>
  <c r="JU277"/>
  <c r="JU278" s="1"/>
  <c r="JV277"/>
  <c r="JW277"/>
  <c r="JW267" s="1"/>
  <c r="JX277"/>
  <c r="JX278" s="1"/>
  <c r="JY277"/>
  <c r="JZ277"/>
  <c r="KA277"/>
  <c r="KA278" s="1"/>
  <c r="KB277"/>
  <c r="KC277"/>
  <c r="KD277"/>
  <c r="KE277"/>
  <c r="KE278" s="1"/>
  <c r="KF277"/>
  <c r="KF278" s="1"/>
  <c r="KG277"/>
  <c r="KH277"/>
  <c r="KH267" s="1"/>
  <c r="KI277"/>
  <c r="KI278" s="1"/>
  <c r="KJ277"/>
  <c r="KJ278" s="1"/>
  <c r="KK277"/>
  <c r="KK278" s="1"/>
  <c r="KL277"/>
  <c r="KL278" s="1"/>
  <c r="KM277"/>
  <c r="KN277"/>
  <c r="KO277"/>
  <c r="KP277"/>
  <c r="KP267" s="1"/>
  <c r="KQ277"/>
  <c r="KR277"/>
  <c r="KS277"/>
  <c r="KS278" s="1"/>
  <c r="KT277"/>
  <c r="KT267" s="1"/>
  <c r="KU277"/>
  <c r="KV277"/>
  <c r="KW277"/>
  <c r="KW278" s="1"/>
  <c r="KX277"/>
  <c r="KX267" s="1"/>
  <c r="KY277"/>
  <c r="KZ277"/>
  <c r="LA277"/>
  <c r="LB277"/>
  <c r="LB267" s="1"/>
  <c r="LC277"/>
  <c r="LD277"/>
  <c r="LE277"/>
  <c r="LF277"/>
  <c r="LF278" s="1"/>
  <c r="LG277"/>
  <c r="LH277"/>
  <c r="LH278" s="1"/>
  <c r="LI277"/>
  <c r="LI278" s="1"/>
  <c r="LJ277"/>
  <c r="LK277"/>
  <c r="LL277"/>
  <c r="LL267" s="1"/>
  <c r="LM277"/>
  <c r="LN277"/>
  <c r="LO277"/>
  <c r="LP277"/>
  <c r="LP278" s="1"/>
  <c r="LQ277"/>
  <c r="LQ278" s="1"/>
  <c r="LR277"/>
  <c r="LR278" s="1"/>
  <c r="LS277"/>
  <c r="LT277"/>
  <c r="LT267" s="1"/>
  <c r="LU277"/>
  <c r="LV277"/>
  <c r="LV278" s="1"/>
  <c r="LW277"/>
  <c r="LX277"/>
  <c r="LX267" s="1"/>
  <c r="LY277"/>
  <c r="LZ277"/>
  <c r="MA277"/>
  <c r="MB277"/>
  <c r="MC277"/>
  <c r="MC278" s="1"/>
  <c r="MD277"/>
  <c r="MD267" s="1"/>
  <c r="ME277"/>
  <c r="MF277"/>
  <c r="MG277"/>
  <c r="MH277"/>
  <c r="MH267" s="1"/>
  <c r="MI277"/>
  <c r="MJ277"/>
  <c r="MK277"/>
  <c r="ML277"/>
  <c r="ML267" s="1"/>
  <c r="MM277"/>
  <c r="MM278" s="1"/>
  <c r="MN277"/>
  <c r="MO277"/>
  <c r="MP277"/>
  <c r="MP278" s="1"/>
  <c r="MQ277"/>
  <c r="MR277"/>
  <c r="MR278" s="1"/>
  <c r="MS277"/>
  <c r="MS278" s="1"/>
  <c r="MT277"/>
  <c r="MT278" s="1"/>
  <c r="MU277"/>
  <c r="MV277"/>
  <c r="MV278" s="1"/>
  <c r="MW277"/>
  <c r="MW278" s="1"/>
  <c r="MX277"/>
  <c r="MY277"/>
  <c r="MY278" s="1"/>
  <c r="MZ277"/>
  <c r="NA277"/>
  <c r="NA267" s="1"/>
  <c r="NB277"/>
  <c r="NB278" s="1"/>
  <c r="NC277"/>
  <c r="NC278" s="1"/>
  <c r="ND277"/>
  <c r="NE277"/>
  <c r="NE267" s="1"/>
  <c r="NF277"/>
  <c r="NG277"/>
  <c r="NG278" s="1"/>
  <c r="NH277"/>
  <c r="NI277"/>
  <c r="NI278" s="1"/>
  <c r="NJ277"/>
  <c r="NK277"/>
  <c r="NL277"/>
  <c r="NL278" s="1"/>
  <c r="NM277"/>
  <c r="NM278" s="1"/>
  <c r="NN277"/>
  <c r="NO277"/>
  <c r="NO278" s="1"/>
  <c r="NP277"/>
  <c r="NQ277"/>
  <c r="NQ267" s="1"/>
  <c r="NR277"/>
  <c r="NS277"/>
  <c r="NT277"/>
  <c r="NT267" s="1"/>
  <c r="NU277"/>
  <c r="NV277"/>
  <c r="NW277"/>
  <c r="NW278" s="1"/>
  <c r="NX277"/>
  <c r="NX267" s="1"/>
  <c r="NY277"/>
  <c r="NZ277"/>
  <c r="OA277"/>
  <c r="OA267" s="1"/>
  <c r="OC277"/>
  <c r="OD277"/>
  <c r="OE277"/>
  <c r="OE267" s="1"/>
  <c r="OF277"/>
  <c r="OG277"/>
  <c r="OH277"/>
  <c r="OI277"/>
  <c r="OI278" s="1"/>
  <c r="OJ277"/>
  <c r="OK277"/>
  <c r="OL277"/>
  <c r="OL278" s="1"/>
  <c r="OM277"/>
  <c r="OM278" s="1"/>
  <c r="ON277"/>
  <c r="OO277"/>
  <c r="OP277"/>
  <c r="OP278" s="1"/>
  <c r="OQ277"/>
  <c r="OQ278" s="1"/>
  <c r="OR277"/>
  <c r="OS277"/>
  <c r="OS278" s="1"/>
  <c r="OT277"/>
  <c r="OT278" s="1"/>
  <c r="OU277"/>
  <c r="OU267" s="1"/>
  <c r="OV277"/>
  <c r="OW277"/>
  <c r="OX277"/>
  <c r="OY277"/>
  <c r="OY278" s="1"/>
  <c r="OZ277"/>
  <c r="PA277"/>
  <c r="PA278" s="1"/>
  <c r="PB277"/>
  <c r="PB278" s="1"/>
  <c r="PC277"/>
  <c r="PD277"/>
  <c r="PE277"/>
  <c r="PE278" s="1"/>
  <c r="PF277"/>
  <c r="PF267" s="1"/>
  <c r="PG277"/>
  <c r="PH277"/>
  <c r="PH278" s="1"/>
  <c r="PI277"/>
  <c r="PI278" s="1"/>
  <c r="PJ277"/>
  <c r="PJ278" s="1"/>
  <c r="PK277"/>
  <c r="PL277"/>
  <c r="PM277"/>
  <c r="PM267" s="1"/>
  <c r="PN277"/>
  <c r="PO277"/>
  <c r="PO278" s="1"/>
  <c r="PP277"/>
  <c r="PQ277"/>
  <c r="PQ267" s="1"/>
  <c r="PR277"/>
  <c r="PS277"/>
  <c r="PS278" s="1"/>
  <c r="PT277"/>
  <c r="PT278" s="1"/>
  <c r="PU277"/>
  <c r="PU278" s="1"/>
  <c r="PV277"/>
  <c r="PV278" s="1"/>
  <c r="PW277"/>
  <c r="PX277"/>
  <c r="PX278" s="1"/>
  <c r="PY277"/>
  <c r="PZ277"/>
  <c r="QA277"/>
  <c r="QB277"/>
  <c r="QB267" s="1"/>
  <c r="QC277"/>
  <c r="QD277"/>
  <c r="QD278" s="1"/>
  <c r="QE277"/>
  <c r="QF277"/>
  <c r="QF267" s="1"/>
  <c r="QG277"/>
  <c r="QG278" s="1"/>
  <c r="QH277"/>
  <c r="QI277"/>
  <c r="QJ277"/>
  <c r="QJ267" s="1"/>
  <c r="QK277"/>
  <c r="QL277"/>
  <c r="QL278" s="1"/>
  <c r="QM277"/>
  <c r="QN277"/>
  <c r="QN267" s="1"/>
  <c r="QO277"/>
  <c r="QO278" s="1"/>
  <c r="QP277"/>
  <c r="QQ277"/>
  <c r="QR277"/>
  <c r="QR267" s="1"/>
  <c r="QS277"/>
  <c r="QT277"/>
  <c r="QT278" s="1"/>
  <c r="QU277"/>
  <c r="QV277"/>
  <c r="QW277"/>
  <c r="QW267" s="1"/>
  <c r="QX277"/>
  <c r="QY277"/>
  <c r="QY278" s="1"/>
  <c r="QZ277"/>
  <c r="RA277"/>
  <c r="RA278" s="1"/>
  <c r="RB277"/>
  <c r="RC277"/>
  <c r="RD277"/>
  <c r="RE277"/>
  <c r="RE267" s="1"/>
  <c r="RF277"/>
  <c r="RG277"/>
  <c r="RH277"/>
  <c r="RH278" s="1"/>
  <c r="RI277"/>
  <c r="RI278" s="1"/>
  <c r="RJ277"/>
  <c r="RK277"/>
  <c r="RK278" s="1"/>
  <c r="RL277"/>
  <c r="RL278" s="1"/>
  <c r="RM277"/>
  <c r="RN277"/>
  <c r="RN278" s="1"/>
  <c r="RO277"/>
  <c r="RP277"/>
  <c r="RP278" s="1"/>
  <c r="RQ277"/>
  <c r="RQ278" s="1"/>
  <c r="RR277"/>
  <c r="RS277"/>
  <c r="RS278" s="1"/>
  <c r="RT277"/>
  <c r="RT278" s="1"/>
  <c r="RU277"/>
  <c r="RV277"/>
  <c r="RW277"/>
  <c r="RX277"/>
  <c r="RX278" s="1"/>
  <c r="RY277"/>
  <c r="RZ277"/>
  <c r="SA277"/>
  <c r="SB277"/>
  <c r="SB278" s="1"/>
  <c r="SC277"/>
  <c r="SD277"/>
  <c r="SE277"/>
  <c r="SF277"/>
  <c r="SF267" s="1"/>
  <c r="SG277"/>
  <c r="SH277"/>
  <c r="SI277"/>
  <c r="SJ277"/>
  <c r="SK277"/>
  <c r="SL277"/>
  <c r="E282"/>
  <c r="E290" s="1"/>
  <c r="F282"/>
  <c r="F290" s="1"/>
  <c r="G282"/>
  <c r="G290" s="1"/>
  <c r="H282"/>
  <c r="H290" s="1"/>
  <c r="I282"/>
  <c r="I290" s="1"/>
  <c r="J282"/>
  <c r="J290" s="1"/>
  <c r="K282"/>
  <c r="K290" s="1"/>
  <c r="L282"/>
  <c r="L290" s="1"/>
  <c r="M282"/>
  <c r="M290" s="1"/>
  <c r="N282"/>
  <c r="N290" s="1"/>
  <c r="O282"/>
  <c r="O290" s="1"/>
  <c r="P282"/>
  <c r="P290" s="1"/>
  <c r="Q282"/>
  <c r="Q290" s="1"/>
  <c r="R282"/>
  <c r="R290" s="1"/>
  <c r="S282"/>
  <c r="S290" s="1"/>
  <c r="T282"/>
  <c r="T290" s="1"/>
  <c r="U282"/>
  <c r="U290" s="1"/>
  <c r="V282"/>
  <c r="V290" s="1"/>
  <c r="W282"/>
  <c r="W290" s="1"/>
  <c r="X282"/>
  <c r="X290" s="1"/>
  <c r="Y282"/>
  <c r="Y290" s="1"/>
  <c r="Z282"/>
  <c r="Z290" s="1"/>
  <c r="AA282"/>
  <c r="AA290" s="1"/>
  <c r="AB282"/>
  <c r="AB290" s="1"/>
  <c r="AC282"/>
  <c r="AC290" s="1"/>
  <c r="AD282"/>
  <c r="AD290" s="1"/>
  <c r="AE282"/>
  <c r="AE290" s="1"/>
  <c r="AF282"/>
  <c r="AF290" s="1"/>
  <c r="AG282"/>
  <c r="AG290" s="1"/>
  <c r="AH282"/>
  <c r="AH290" s="1"/>
  <c r="AI282"/>
  <c r="AI290" s="1"/>
  <c r="AJ282"/>
  <c r="AJ290" s="1"/>
  <c r="AK282"/>
  <c r="AK290" s="1"/>
  <c r="AL282"/>
  <c r="AL290" s="1"/>
  <c r="AM282"/>
  <c r="AM290" s="1"/>
  <c r="AN282"/>
  <c r="AN290" s="1"/>
  <c r="AO282"/>
  <c r="AO290" s="1"/>
  <c r="AP282"/>
  <c r="AP290" s="1"/>
  <c r="AQ282"/>
  <c r="AQ290" s="1"/>
  <c r="AR282"/>
  <c r="AR290" s="1"/>
  <c r="AS282"/>
  <c r="AS290" s="1"/>
  <c r="AT282"/>
  <c r="AT290" s="1"/>
  <c r="AU282"/>
  <c r="AU290" s="1"/>
  <c r="AV282"/>
  <c r="AV290" s="1"/>
  <c r="AW282"/>
  <c r="AW290" s="1"/>
  <c r="AX282"/>
  <c r="AX290" s="1"/>
  <c r="AY282"/>
  <c r="AY290" s="1"/>
  <c r="AZ282"/>
  <c r="AZ290" s="1"/>
  <c r="BA282"/>
  <c r="BA290" s="1"/>
  <c r="BB282"/>
  <c r="BB290" s="1"/>
  <c r="BC282"/>
  <c r="BC290" s="1"/>
  <c r="BD282"/>
  <c r="BD290" s="1"/>
  <c r="BE282"/>
  <c r="BE290" s="1"/>
  <c r="BF282"/>
  <c r="BF290" s="1"/>
  <c r="BG282"/>
  <c r="BG290" s="1"/>
  <c r="BH282"/>
  <c r="BH290" s="1"/>
  <c r="BI282"/>
  <c r="BI290" s="1"/>
  <c r="BJ282"/>
  <c r="BJ290" s="1"/>
  <c r="BK282"/>
  <c r="BK290" s="1"/>
  <c r="BL282"/>
  <c r="BL290" s="1"/>
  <c r="BM282"/>
  <c r="BM290" s="1"/>
  <c r="BN282"/>
  <c r="BN290" s="1"/>
  <c r="BO282"/>
  <c r="BO290" s="1"/>
  <c r="BP282"/>
  <c r="BP290" s="1"/>
  <c r="BQ282"/>
  <c r="BQ290" s="1"/>
  <c r="BR282"/>
  <c r="BR290" s="1"/>
  <c r="BS282"/>
  <c r="BS290" s="1"/>
  <c r="BT282"/>
  <c r="BT290" s="1"/>
  <c r="BU282"/>
  <c r="BU290" s="1"/>
  <c r="BV282"/>
  <c r="BV290" s="1"/>
  <c r="BW282"/>
  <c r="BW290" s="1"/>
  <c r="BX282"/>
  <c r="BX290" s="1"/>
  <c r="BY282"/>
  <c r="BY290" s="1"/>
  <c r="BZ282"/>
  <c r="BZ290" s="1"/>
  <c r="CA282"/>
  <c r="CA290" s="1"/>
  <c r="CB282"/>
  <c r="CB290" s="1"/>
  <c r="CC282"/>
  <c r="CC290" s="1"/>
  <c r="CD282"/>
  <c r="CD290" s="1"/>
  <c r="CE282"/>
  <c r="CE290" s="1"/>
  <c r="CF282"/>
  <c r="CF290" s="1"/>
  <c r="CG282"/>
  <c r="CG290" s="1"/>
  <c r="CH282"/>
  <c r="CH290" s="1"/>
  <c r="CI282"/>
  <c r="CI290" s="1"/>
  <c r="CJ282"/>
  <c r="CJ290" s="1"/>
  <c r="CK282"/>
  <c r="CK290" s="1"/>
  <c r="CL282"/>
  <c r="CL290" s="1"/>
  <c r="CM282"/>
  <c r="CM290" s="1"/>
  <c r="CN282"/>
  <c r="CN290" s="1"/>
  <c r="CO282"/>
  <c r="CO290" s="1"/>
  <c r="CP282"/>
  <c r="CP290" s="1"/>
  <c r="CQ282"/>
  <c r="CQ290" s="1"/>
  <c r="CR282"/>
  <c r="CR290" s="1"/>
  <c r="CS282"/>
  <c r="CS290" s="1"/>
  <c r="CT282"/>
  <c r="CT290" s="1"/>
  <c r="CU282"/>
  <c r="CU290" s="1"/>
  <c r="CV282"/>
  <c r="CV290" s="1"/>
  <c r="CW282"/>
  <c r="CW290" s="1"/>
  <c r="CX282"/>
  <c r="CX290" s="1"/>
  <c r="CY282"/>
  <c r="CY290" s="1"/>
  <c r="CZ282"/>
  <c r="CZ290" s="1"/>
  <c r="DA282"/>
  <c r="DA290" s="1"/>
  <c r="DB282"/>
  <c r="DB290" s="1"/>
  <c r="DC282"/>
  <c r="DC290" s="1"/>
  <c r="DD282"/>
  <c r="DD290" s="1"/>
  <c r="DE282"/>
  <c r="DE290" s="1"/>
  <c r="DF282"/>
  <c r="DF290" s="1"/>
  <c r="DG282"/>
  <c r="DG290" s="1"/>
  <c r="DH282"/>
  <c r="DH290" s="1"/>
  <c r="DI282"/>
  <c r="DI290" s="1"/>
  <c r="DJ282"/>
  <c r="DJ290" s="1"/>
  <c r="DK282"/>
  <c r="DK290" s="1"/>
  <c r="DL282"/>
  <c r="DL290" s="1"/>
  <c r="DM282"/>
  <c r="DM290" s="1"/>
  <c r="DN282"/>
  <c r="DN290" s="1"/>
  <c r="DO282"/>
  <c r="DO290" s="1"/>
  <c r="DP282"/>
  <c r="DP290" s="1"/>
  <c r="DQ282"/>
  <c r="DQ290" s="1"/>
  <c r="DR282"/>
  <c r="DR290" s="1"/>
  <c r="DS282"/>
  <c r="DS290" s="1"/>
  <c r="DT282"/>
  <c r="DT290" s="1"/>
  <c r="DU282"/>
  <c r="DU290" s="1"/>
  <c r="DV282"/>
  <c r="DV290" s="1"/>
  <c r="DW282"/>
  <c r="DW290" s="1"/>
  <c r="DX282"/>
  <c r="DX290" s="1"/>
  <c r="DY282"/>
  <c r="DY290" s="1"/>
  <c r="DZ282"/>
  <c r="DZ290" s="1"/>
  <c r="EA282"/>
  <c r="EA290" s="1"/>
  <c r="EB282"/>
  <c r="EB290" s="1"/>
  <c r="EC282"/>
  <c r="EC290" s="1"/>
  <c r="ED282"/>
  <c r="ED290" s="1"/>
  <c r="EE282"/>
  <c r="EE290" s="1"/>
  <c r="EF282"/>
  <c r="EF290" s="1"/>
  <c r="EG282"/>
  <c r="EG290" s="1"/>
  <c r="EH282"/>
  <c r="EH290" s="1"/>
  <c r="EI282"/>
  <c r="EI290" s="1"/>
  <c r="EJ282"/>
  <c r="EJ290" s="1"/>
  <c r="EK282"/>
  <c r="EK290" s="1"/>
  <c r="EL282"/>
  <c r="EL290" s="1"/>
  <c r="EM282"/>
  <c r="EM290" s="1"/>
  <c r="EN282"/>
  <c r="EN290" s="1"/>
  <c r="EO282"/>
  <c r="EO290" s="1"/>
  <c r="EP282"/>
  <c r="EP290" s="1"/>
  <c r="EQ282"/>
  <c r="EQ290" s="1"/>
  <c r="ER282"/>
  <c r="ER290" s="1"/>
  <c r="ES282"/>
  <c r="ES290" s="1"/>
  <c r="ET282"/>
  <c r="ET290" s="1"/>
  <c r="EU282"/>
  <c r="EU290" s="1"/>
  <c r="EV282"/>
  <c r="EV290" s="1"/>
  <c r="EW282"/>
  <c r="EW290" s="1"/>
  <c r="EX282"/>
  <c r="EX290" s="1"/>
  <c r="EY282"/>
  <c r="EY290" s="1"/>
  <c r="EZ282"/>
  <c r="EZ290" s="1"/>
  <c r="FA282"/>
  <c r="FA290" s="1"/>
  <c r="FB282"/>
  <c r="FB290" s="1"/>
  <c r="FC282"/>
  <c r="FC290" s="1"/>
  <c r="FD282"/>
  <c r="FD290" s="1"/>
  <c r="FE282"/>
  <c r="FE290" s="1"/>
  <c r="FF282"/>
  <c r="FF290" s="1"/>
  <c r="FG282"/>
  <c r="FG290" s="1"/>
  <c r="FH282"/>
  <c r="FH290" s="1"/>
  <c r="FI282"/>
  <c r="FI290" s="1"/>
  <c r="FJ282"/>
  <c r="FJ290" s="1"/>
  <c r="FK282"/>
  <c r="FK290" s="1"/>
  <c r="FL282"/>
  <c r="FL290" s="1"/>
  <c r="FM282"/>
  <c r="FM290" s="1"/>
  <c r="FN282"/>
  <c r="FN290" s="1"/>
  <c r="FO282"/>
  <c r="FO290" s="1"/>
  <c r="FP282"/>
  <c r="FP290" s="1"/>
  <c r="FQ282"/>
  <c r="FQ290" s="1"/>
  <c r="FR282"/>
  <c r="FR290" s="1"/>
  <c r="FS282"/>
  <c r="FS290" s="1"/>
  <c r="FT282"/>
  <c r="FT290" s="1"/>
  <c r="FU282"/>
  <c r="FU290" s="1"/>
  <c r="FV282"/>
  <c r="FV290" s="1"/>
  <c r="FW282"/>
  <c r="FW290" s="1"/>
  <c r="FX282"/>
  <c r="FX290" s="1"/>
  <c r="FY282"/>
  <c r="FY290" s="1"/>
  <c r="FZ282"/>
  <c r="FZ290" s="1"/>
  <c r="GA282"/>
  <c r="GA290" s="1"/>
  <c r="GB282"/>
  <c r="GB290" s="1"/>
  <c r="GC282"/>
  <c r="GC290" s="1"/>
  <c r="GD282"/>
  <c r="GD290" s="1"/>
  <c r="GE282"/>
  <c r="GE290" s="1"/>
  <c r="GF282"/>
  <c r="GF290" s="1"/>
  <c r="GG282"/>
  <c r="GG290" s="1"/>
  <c r="GH282"/>
  <c r="GH290" s="1"/>
  <c r="GI282"/>
  <c r="GI290" s="1"/>
  <c r="GJ282"/>
  <c r="GJ290" s="1"/>
  <c r="GK282"/>
  <c r="GK290" s="1"/>
  <c r="GL282"/>
  <c r="GL290" s="1"/>
  <c r="GM282"/>
  <c r="GM290" s="1"/>
  <c r="GN282"/>
  <c r="GN290" s="1"/>
  <c r="GO282"/>
  <c r="GO290" s="1"/>
  <c r="GP282"/>
  <c r="GP290" s="1"/>
  <c r="GQ282"/>
  <c r="GQ290" s="1"/>
  <c r="GR282"/>
  <c r="GR290" s="1"/>
  <c r="GS282"/>
  <c r="GS290" s="1"/>
  <c r="GT282"/>
  <c r="GT290" s="1"/>
  <c r="GU282"/>
  <c r="GU290" s="1"/>
  <c r="GV282"/>
  <c r="GV290" s="1"/>
  <c r="GW282"/>
  <c r="GW290" s="1"/>
  <c r="GX282"/>
  <c r="GX290" s="1"/>
  <c r="GY282"/>
  <c r="GY290" s="1"/>
  <c r="GZ282"/>
  <c r="GZ290" s="1"/>
  <c r="HA282"/>
  <c r="HA290" s="1"/>
  <c r="HB282"/>
  <c r="HB290" s="1"/>
  <c r="HC282"/>
  <c r="HC290" s="1"/>
  <c r="HD282"/>
  <c r="HD290" s="1"/>
  <c r="HE282"/>
  <c r="HE290" s="1"/>
  <c r="HF282"/>
  <c r="HF290" s="1"/>
  <c r="HG282"/>
  <c r="HG290" s="1"/>
  <c r="HH282"/>
  <c r="HH290" s="1"/>
  <c r="HI282"/>
  <c r="HI290" s="1"/>
  <c r="HJ282"/>
  <c r="HJ290" s="1"/>
  <c r="HK282"/>
  <c r="HK290" s="1"/>
  <c r="HL282"/>
  <c r="HL290" s="1"/>
  <c r="HM282"/>
  <c r="HM290" s="1"/>
  <c r="HN282"/>
  <c r="HN290" s="1"/>
  <c r="HO282"/>
  <c r="HO290" s="1"/>
  <c r="HP282"/>
  <c r="HP290" s="1"/>
  <c r="HQ282"/>
  <c r="HQ290" s="1"/>
  <c r="HR282"/>
  <c r="HR290" s="1"/>
  <c r="HS282"/>
  <c r="HS290" s="1"/>
  <c r="HT282"/>
  <c r="HT290" s="1"/>
  <c r="HU282"/>
  <c r="HU290" s="1"/>
  <c r="HV282"/>
  <c r="HV290" s="1"/>
  <c r="HW282"/>
  <c r="HW290" s="1"/>
  <c r="HX282"/>
  <c r="HX290" s="1"/>
  <c r="HY282"/>
  <c r="HY290" s="1"/>
  <c r="HZ282"/>
  <c r="HZ290" s="1"/>
  <c r="IA282"/>
  <c r="IA290" s="1"/>
  <c r="IB282"/>
  <c r="IB290" s="1"/>
  <c r="IC282"/>
  <c r="IC290" s="1"/>
  <c r="ID282"/>
  <c r="ID290" s="1"/>
  <c r="IE282"/>
  <c r="IE290" s="1"/>
  <c r="IF282"/>
  <c r="IF290" s="1"/>
  <c r="IG282"/>
  <c r="IG290" s="1"/>
  <c r="IH282"/>
  <c r="IH290" s="1"/>
  <c r="II282"/>
  <c r="II290" s="1"/>
  <c r="IJ282"/>
  <c r="IJ290" s="1"/>
  <c r="IK282"/>
  <c r="IK290" s="1"/>
  <c r="IL282"/>
  <c r="IL290" s="1"/>
  <c r="IM282"/>
  <c r="IM290" s="1"/>
  <c r="IN282"/>
  <c r="IN290" s="1"/>
  <c r="IO282"/>
  <c r="IO290" s="1"/>
  <c r="IP282"/>
  <c r="IP290" s="1"/>
  <c r="IQ282"/>
  <c r="IQ290" s="1"/>
  <c r="IR282"/>
  <c r="IR290" s="1"/>
  <c r="IS282"/>
  <c r="IS290" s="1"/>
  <c r="IT282"/>
  <c r="IT290" s="1"/>
  <c r="IU282"/>
  <c r="IU290" s="1"/>
  <c r="IV282"/>
  <c r="IV290" s="1"/>
  <c r="IW282"/>
  <c r="IW290" s="1"/>
  <c r="IX282"/>
  <c r="IX290" s="1"/>
  <c r="IY282"/>
  <c r="IY290" s="1"/>
  <c r="IZ282"/>
  <c r="IZ290" s="1"/>
  <c r="JA282"/>
  <c r="JA290" s="1"/>
  <c r="JB282"/>
  <c r="JB290" s="1"/>
  <c r="JC282"/>
  <c r="JC290" s="1"/>
  <c r="JD282"/>
  <c r="JD290" s="1"/>
  <c r="JE282"/>
  <c r="JE290" s="1"/>
  <c r="JF282"/>
  <c r="JF290" s="1"/>
  <c r="JG282"/>
  <c r="JG290" s="1"/>
  <c r="JH282"/>
  <c r="JH290" s="1"/>
  <c r="JI282"/>
  <c r="JI290" s="1"/>
  <c r="JJ282"/>
  <c r="JJ290" s="1"/>
  <c r="JK282"/>
  <c r="JK290" s="1"/>
  <c r="JL282"/>
  <c r="JL290" s="1"/>
  <c r="JM282"/>
  <c r="JM290" s="1"/>
  <c r="JN282"/>
  <c r="JN290" s="1"/>
  <c r="JO282"/>
  <c r="JO290" s="1"/>
  <c r="JP282"/>
  <c r="JP290" s="1"/>
  <c r="JQ282"/>
  <c r="JQ290" s="1"/>
  <c r="JR282"/>
  <c r="JR290" s="1"/>
  <c r="JS282"/>
  <c r="JS290" s="1"/>
  <c r="JT282"/>
  <c r="JT290" s="1"/>
  <c r="JU282"/>
  <c r="JU290" s="1"/>
  <c r="JV282"/>
  <c r="JV290" s="1"/>
  <c r="JW282"/>
  <c r="JW290" s="1"/>
  <c r="JX282"/>
  <c r="JX290" s="1"/>
  <c r="JY282"/>
  <c r="JY290" s="1"/>
  <c r="JZ282"/>
  <c r="JZ290" s="1"/>
  <c r="KA282"/>
  <c r="KA290" s="1"/>
  <c r="KB282"/>
  <c r="KB290" s="1"/>
  <c r="KC282"/>
  <c r="KC290" s="1"/>
  <c r="KD282"/>
  <c r="KD290" s="1"/>
  <c r="KE282"/>
  <c r="KE290" s="1"/>
  <c r="KF282"/>
  <c r="KF290" s="1"/>
  <c r="KG282"/>
  <c r="KG290" s="1"/>
  <c r="KH282"/>
  <c r="KH290" s="1"/>
  <c r="KI282"/>
  <c r="KI290" s="1"/>
  <c r="KJ282"/>
  <c r="KJ290" s="1"/>
  <c r="KK282"/>
  <c r="KK290" s="1"/>
  <c r="KL282"/>
  <c r="KL290" s="1"/>
  <c r="KM282"/>
  <c r="KM290" s="1"/>
  <c r="KN282"/>
  <c r="KN290" s="1"/>
  <c r="KO282"/>
  <c r="KO290" s="1"/>
  <c r="KP282"/>
  <c r="KP290" s="1"/>
  <c r="KQ282"/>
  <c r="KQ290" s="1"/>
  <c r="KR282"/>
  <c r="KR290" s="1"/>
  <c r="KS282"/>
  <c r="KS290" s="1"/>
  <c r="KT282"/>
  <c r="KT290" s="1"/>
  <c r="KU282"/>
  <c r="KU290" s="1"/>
  <c r="KV282"/>
  <c r="KV290" s="1"/>
  <c r="KW282"/>
  <c r="KW290" s="1"/>
  <c r="KX282"/>
  <c r="KX290" s="1"/>
  <c r="KY282"/>
  <c r="KY290" s="1"/>
  <c r="KZ282"/>
  <c r="KZ290" s="1"/>
  <c r="LA282"/>
  <c r="LA290" s="1"/>
  <c r="LB282"/>
  <c r="LB290" s="1"/>
  <c r="LC282"/>
  <c r="LC290" s="1"/>
  <c r="LD282"/>
  <c r="LD290" s="1"/>
  <c r="LE282"/>
  <c r="LE290" s="1"/>
  <c r="LF282"/>
  <c r="LF290" s="1"/>
  <c r="LG282"/>
  <c r="LG290" s="1"/>
  <c r="LH282"/>
  <c r="LH290" s="1"/>
  <c r="LI282"/>
  <c r="LI290" s="1"/>
  <c r="LJ282"/>
  <c r="LJ290" s="1"/>
  <c r="LK282"/>
  <c r="LK290" s="1"/>
  <c r="LL282"/>
  <c r="LL290" s="1"/>
  <c r="LM282"/>
  <c r="LM290" s="1"/>
  <c r="LN282"/>
  <c r="LN290" s="1"/>
  <c r="LO282"/>
  <c r="LO290" s="1"/>
  <c r="LP282"/>
  <c r="LP290" s="1"/>
  <c r="LQ282"/>
  <c r="LQ290" s="1"/>
  <c r="LR282"/>
  <c r="LR290" s="1"/>
  <c r="LS282"/>
  <c r="LS290" s="1"/>
  <c r="LT282"/>
  <c r="LT290" s="1"/>
  <c r="LU282"/>
  <c r="LU290" s="1"/>
  <c r="LV282"/>
  <c r="LV290" s="1"/>
  <c r="LW282"/>
  <c r="LW290" s="1"/>
  <c r="LX282"/>
  <c r="LX290" s="1"/>
  <c r="LY282"/>
  <c r="LY290" s="1"/>
  <c r="LZ282"/>
  <c r="LZ290" s="1"/>
  <c r="MA282"/>
  <c r="MA290" s="1"/>
  <c r="MB282"/>
  <c r="MB290" s="1"/>
  <c r="MC282"/>
  <c r="MC290" s="1"/>
  <c r="MD282"/>
  <c r="MD290" s="1"/>
  <c r="ME282"/>
  <c r="ME290" s="1"/>
  <c r="MF282"/>
  <c r="MF290" s="1"/>
  <c r="MG282"/>
  <c r="MG290" s="1"/>
  <c r="MH282"/>
  <c r="MH290" s="1"/>
  <c r="MI282"/>
  <c r="MI290" s="1"/>
  <c r="MJ282"/>
  <c r="MJ290" s="1"/>
  <c r="MK282"/>
  <c r="MK290" s="1"/>
  <c r="ML282"/>
  <c r="ML290" s="1"/>
  <c r="MM282"/>
  <c r="MM290" s="1"/>
  <c r="MN282"/>
  <c r="MN290" s="1"/>
  <c r="MO282"/>
  <c r="MO290" s="1"/>
  <c r="MP282"/>
  <c r="MP290" s="1"/>
  <c r="MQ282"/>
  <c r="MQ290" s="1"/>
  <c r="MR282"/>
  <c r="MR290" s="1"/>
  <c r="MS282"/>
  <c r="MS290" s="1"/>
  <c r="MT282"/>
  <c r="MT290" s="1"/>
  <c r="MU282"/>
  <c r="MU290" s="1"/>
  <c r="MV282"/>
  <c r="MV290" s="1"/>
  <c r="MW282"/>
  <c r="MW290" s="1"/>
  <c r="MX282"/>
  <c r="MX290" s="1"/>
  <c r="MY282"/>
  <c r="MY290" s="1"/>
  <c r="MZ282"/>
  <c r="MZ290" s="1"/>
  <c r="NA282"/>
  <c r="NA290" s="1"/>
  <c r="NB282"/>
  <c r="NB290" s="1"/>
  <c r="NC282"/>
  <c r="NC290" s="1"/>
  <c r="ND282"/>
  <c r="ND290" s="1"/>
  <c r="NE282"/>
  <c r="NE290" s="1"/>
  <c r="NF282"/>
  <c r="NF290" s="1"/>
  <c r="NG282"/>
  <c r="NG290" s="1"/>
  <c r="NH282"/>
  <c r="NH290" s="1"/>
  <c r="NI282"/>
  <c r="NI290" s="1"/>
  <c r="NJ282"/>
  <c r="NJ290" s="1"/>
  <c r="NK282"/>
  <c r="NK290" s="1"/>
  <c r="NL282"/>
  <c r="NL290" s="1"/>
  <c r="NM282"/>
  <c r="NM290" s="1"/>
  <c r="NN282"/>
  <c r="NN290" s="1"/>
  <c r="NO282"/>
  <c r="NO290" s="1"/>
  <c r="NP282"/>
  <c r="NP290" s="1"/>
  <c r="NQ282"/>
  <c r="NQ290" s="1"/>
  <c r="NR282"/>
  <c r="NR290" s="1"/>
  <c r="NS282"/>
  <c r="NS290" s="1"/>
  <c r="NT282"/>
  <c r="NT290" s="1"/>
  <c r="NU282"/>
  <c r="NU290" s="1"/>
  <c r="NV282"/>
  <c r="NV290" s="1"/>
  <c r="NW282"/>
  <c r="NW290" s="1"/>
  <c r="NX282"/>
  <c r="NX290" s="1"/>
  <c r="NY282"/>
  <c r="NY290" s="1"/>
  <c r="NZ282"/>
  <c r="NZ290" s="1"/>
  <c r="OA282"/>
  <c r="OA290" s="1"/>
  <c r="OC282"/>
  <c r="OC290" s="1"/>
  <c r="OD282"/>
  <c r="OD290" s="1"/>
  <c r="OE282"/>
  <c r="OE290" s="1"/>
  <c r="OF282"/>
  <c r="OF290" s="1"/>
  <c r="OG282"/>
  <c r="OG290" s="1"/>
  <c r="OH282"/>
  <c r="OH290" s="1"/>
  <c r="OI282"/>
  <c r="OI290" s="1"/>
  <c r="OJ282"/>
  <c r="OJ290" s="1"/>
  <c r="OK282"/>
  <c r="OK290" s="1"/>
  <c r="OL282"/>
  <c r="OL290" s="1"/>
  <c r="OM282"/>
  <c r="OM290" s="1"/>
  <c r="ON282"/>
  <c r="ON290" s="1"/>
  <c r="OO282"/>
  <c r="OO290" s="1"/>
  <c r="OP282"/>
  <c r="OP290" s="1"/>
  <c r="OQ282"/>
  <c r="OQ290" s="1"/>
  <c r="OR282"/>
  <c r="OR290" s="1"/>
  <c r="OS282"/>
  <c r="OS290" s="1"/>
  <c r="OT282"/>
  <c r="OT290" s="1"/>
  <c r="OU282"/>
  <c r="OU290" s="1"/>
  <c r="OV282"/>
  <c r="OV290" s="1"/>
  <c r="OW282"/>
  <c r="OW290" s="1"/>
  <c r="OX282"/>
  <c r="OX290" s="1"/>
  <c r="OY282"/>
  <c r="OY290" s="1"/>
  <c r="OZ282"/>
  <c r="OZ290" s="1"/>
  <c r="PA282"/>
  <c r="PA290" s="1"/>
  <c r="PB282"/>
  <c r="PB290" s="1"/>
  <c r="PC282"/>
  <c r="PC290" s="1"/>
  <c r="PD282"/>
  <c r="PD290" s="1"/>
  <c r="PE282"/>
  <c r="PE290" s="1"/>
  <c r="PF282"/>
  <c r="PF290" s="1"/>
  <c r="PG282"/>
  <c r="PG290" s="1"/>
  <c r="PH282"/>
  <c r="PH290" s="1"/>
  <c r="PI282"/>
  <c r="PI290" s="1"/>
  <c r="PJ282"/>
  <c r="PJ290" s="1"/>
  <c r="PK282"/>
  <c r="PK290" s="1"/>
  <c r="PL282"/>
  <c r="PL290" s="1"/>
  <c r="PM282"/>
  <c r="PM290" s="1"/>
  <c r="PN282"/>
  <c r="PN290" s="1"/>
  <c r="PO282"/>
  <c r="PO290" s="1"/>
  <c r="PP282"/>
  <c r="PP290" s="1"/>
  <c r="PQ282"/>
  <c r="PQ290" s="1"/>
  <c r="PR282"/>
  <c r="PR290" s="1"/>
  <c r="PS282"/>
  <c r="PS290" s="1"/>
  <c r="PT282"/>
  <c r="PT290" s="1"/>
  <c r="PU282"/>
  <c r="PU290" s="1"/>
  <c r="PV282"/>
  <c r="PV290" s="1"/>
  <c r="PW282"/>
  <c r="PW290" s="1"/>
  <c r="PX282"/>
  <c r="PX290" s="1"/>
  <c r="PY282"/>
  <c r="PY290" s="1"/>
  <c r="PZ282"/>
  <c r="PZ290" s="1"/>
  <c r="QA282"/>
  <c r="QA290" s="1"/>
  <c r="QB282"/>
  <c r="QB290" s="1"/>
  <c r="QC282"/>
  <c r="QC290" s="1"/>
  <c r="QD282"/>
  <c r="QD290" s="1"/>
  <c r="QE282"/>
  <c r="QE290" s="1"/>
  <c r="QF282"/>
  <c r="QF290" s="1"/>
  <c r="QG282"/>
  <c r="QG290" s="1"/>
  <c r="QH282"/>
  <c r="QH290" s="1"/>
  <c r="QI282"/>
  <c r="QI290" s="1"/>
  <c r="QJ282"/>
  <c r="QJ290" s="1"/>
  <c r="QK282"/>
  <c r="QK290" s="1"/>
  <c r="QL282"/>
  <c r="QL290" s="1"/>
  <c r="QM282"/>
  <c r="QM290" s="1"/>
  <c r="QN282"/>
  <c r="QN290" s="1"/>
  <c r="QO282"/>
  <c r="QO290" s="1"/>
  <c r="QP282"/>
  <c r="QP290" s="1"/>
  <c r="QQ282"/>
  <c r="QQ290" s="1"/>
  <c r="QR282"/>
  <c r="QR290" s="1"/>
  <c r="QS282"/>
  <c r="QS290" s="1"/>
  <c r="QT282"/>
  <c r="QT290" s="1"/>
  <c r="QU282"/>
  <c r="QU290" s="1"/>
  <c r="QV282"/>
  <c r="QV290" s="1"/>
  <c r="QW282"/>
  <c r="QW290" s="1"/>
  <c r="QX282"/>
  <c r="QX290" s="1"/>
  <c r="QY282"/>
  <c r="QY290" s="1"/>
  <c r="QZ282"/>
  <c r="QZ290" s="1"/>
  <c r="RA282"/>
  <c r="RA290" s="1"/>
  <c r="RB282"/>
  <c r="RB290" s="1"/>
  <c r="RC282"/>
  <c r="RC290" s="1"/>
  <c r="RD282"/>
  <c r="RD290" s="1"/>
  <c r="RE282"/>
  <c r="RE290" s="1"/>
  <c r="RF282"/>
  <c r="RF290" s="1"/>
  <c r="RG282"/>
  <c r="RG290" s="1"/>
  <c r="RH282"/>
  <c r="RH290" s="1"/>
  <c r="RI282"/>
  <c r="RI290" s="1"/>
  <c r="RJ282"/>
  <c r="RJ290" s="1"/>
  <c r="RK282"/>
  <c r="RK290" s="1"/>
  <c r="RL282"/>
  <c r="RL290" s="1"/>
  <c r="RM282"/>
  <c r="RM290" s="1"/>
  <c r="RN282"/>
  <c r="RN290" s="1"/>
  <c r="RO282"/>
  <c r="RO290" s="1"/>
  <c r="RP282"/>
  <c r="RP290" s="1"/>
  <c r="RQ282"/>
  <c r="RQ290" s="1"/>
  <c r="RR282"/>
  <c r="RR290" s="1"/>
  <c r="RS282"/>
  <c r="RS290" s="1"/>
  <c r="RT282"/>
  <c r="RT290" s="1"/>
  <c r="RU282"/>
  <c r="RU290" s="1"/>
  <c r="RV282"/>
  <c r="RV290" s="1"/>
  <c r="RW282"/>
  <c r="RW290" s="1"/>
  <c r="RX282"/>
  <c r="RX290" s="1"/>
  <c r="RY282"/>
  <c r="RY290" s="1"/>
  <c r="RZ282"/>
  <c r="RZ290" s="1"/>
  <c r="SA282"/>
  <c r="SA290" s="1"/>
  <c r="SB282"/>
  <c r="SB290" s="1"/>
  <c r="SC282"/>
  <c r="SC290" s="1"/>
  <c r="SD282"/>
  <c r="SD290" s="1"/>
  <c r="SE282"/>
  <c r="SE290" s="1"/>
  <c r="SF282"/>
  <c r="SF290" s="1"/>
  <c r="SG282"/>
  <c r="SG290" s="1"/>
  <c r="SH282"/>
  <c r="SH290" s="1"/>
  <c r="SI282"/>
  <c r="SI290" s="1"/>
  <c r="SJ282"/>
  <c r="SJ290" s="1"/>
  <c r="SK282"/>
  <c r="SK290" s="1"/>
  <c r="SL282"/>
  <c r="SL290" s="1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Q286"/>
  <c r="RR286"/>
  <c r="RS286"/>
  <c r="RT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AZ292"/>
  <c r="BA292"/>
  <c r="BB292"/>
  <c r="BC292"/>
  <c r="BD292"/>
  <c r="BE292"/>
  <c r="BF292"/>
  <c r="BG292"/>
  <c r="BH292"/>
  <c r="BI292"/>
  <c r="BJ292"/>
  <c r="BK292"/>
  <c r="BL292"/>
  <c r="BM292"/>
  <c r="BN292"/>
  <c r="BO292"/>
  <c r="BP292"/>
  <c r="BQ292"/>
  <c r="BR292"/>
  <c r="BS292"/>
  <c r="BT292"/>
  <c r="BU292"/>
  <c r="BV292"/>
  <c r="BW292"/>
  <c r="BX292"/>
  <c r="BY292"/>
  <c r="BZ292"/>
  <c r="CA292"/>
  <c r="CB292"/>
  <c r="CC292"/>
  <c r="CD292"/>
  <c r="CE292"/>
  <c r="CF292"/>
  <c r="CG292"/>
  <c r="CH292"/>
  <c r="CI292"/>
  <c r="CJ292"/>
  <c r="CK292"/>
  <c r="CL292"/>
  <c r="CM292"/>
  <c r="CN292"/>
  <c r="CO292"/>
  <c r="CP292"/>
  <c r="CQ292"/>
  <c r="CR292"/>
  <c r="CS292"/>
  <c r="CT292"/>
  <c r="CU292"/>
  <c r="CV292"/>
  <c r="CW292"/>
  <c r="CX292"/>
  <c r="CY292"/>
  <c r="CZ292"/>
  <c r="DA292"/>
  <c r="DB292"/>
  <c r="DC292"/>
  <c r="DD292"/>
  <c r="DE292"/>
  <c r="DF292"/>
  <c r="DG292"/>
  <c r="DH292"/>
  <c r="DI292"/>
  <c r="DJ292"/>
  <c r="DK292"/>
  <c r="DL292"/>
  <c r="DM292"/>
  <c r="DN292"/>
  <c r="DO292"/>
  <c r="DP292"/>
  <c r="DQ292"/>
  <c r="DR292"/>
  <c r="DS292"/>
  <c r="DT292"/>
  <c r="DU292"/>
  <c r="DV292"/>
  <c r="DW292"/>
  <c r="DX292"/>
  <c r="DY292"/>
  <c r="DZ292"/>
  <c r="EA292"/>
  <c r="EB292"/>
  <c r="EC292"/>
  <c r="ED292"/>
  <c r="EE292"/>
  <c r="EF292"/>
  <c r="EG292"/>
  <c r="EH292"/>
  <c r="EI292"/>
  <c r="EJ292"/>
  <c r="EK292"/>
  <c r="EL292"/>
  <c r="EM292"/>
  <c r="EN292"/>
  <c r="EO292"/>
  <c r="EP292"/>
  <c r="EQ292"/>
  <c r="ER292"/>
  <c r="ES292"/>
  <c r="ET292"/>
  <c r="EU292"/>
  <c r="EV292"/>
  <c r="EW292"/>
  <c r="EX292"/>
  <c r="EY292"/>
  <c r="EZ292"/>
  <c r="FA292"/>
  <c r="FB292"/>
  <c r="FC292"/>
  <c r="FD292"/>
  <c r="FE292"/>
  <c r="FF292"/>
  <c r="FG292"/>
  <c r="FH292"/>
  <c r="FI292"/>
  <c r="FJ292"/>
  <c r="FK292"/>
  <c r="FL292"/>
  <c r="FM292"/>
  <c r="FN292"/>
  <c r="FO292"/>
  <c r="FP292"/>
  <c r="FQ292"/>
  <c r="FR292"/>
  <c r="FS292"/>
  <c r="FT292"/>
  <c r="FU292"/>
  <c r="FV292"/>
  <c r="FW292"/>
  <c r="FX292"/>
  <c r="FY292"/>
  <c r="FZ292"/>
  <c r="GA292"/>
  <c r="GB292"/>
  <c r="GC292"/>
  <c r="GD292"/>
  <c r="GE292"/>
  <c r="GF292"/>
  <c r="GG292"/>
  <c r="GH292"/>
  <c r="GI292"/>
  <c r="GJ292"/>
  <c r="GK292"/>
  <c r="GL292"/>
  <c r="GM292"/>
  <c r="GN292"/>
  <c r="GO292"/>
  <c r="GP292"/>
  <c r="GQ292"/>
  <c r="GR292"/>
  <c r="GS292"/>
  <c r="GT292"/>
  <c r="GU292"/>
  <c r="GV292"/>
  <c r="GW292"/>
  <c r="GX292"/>
  <c r="GY292"/>
  <c r="GZ292"/>
  <c r="HA292"/>
  <c r="HB292"/>
  <c r="HC292"/>
  <c r="HD292"/>
  <c r="HE292"/>
  <c r="HF292"/>
  <c r="HG292"/>
  <c r="HH292"/>
  <c r="HI292"/>
  <c r="HJ292"/>
  <c r="HK292"/>
  <c r="HL292"/>
  <c r="HM292"/>
  <c r="HN292"/>
  <c r="HO292"/>
  <c r="HP292"/>
  <c r="HQ292"/>
  <c r="HR292"/>
  <c r="HS292"/>
  <c r="HT292"/>
  <c r="HU292"/>
  <c r="HV292"/>
  <c r="HW292"/>
  <c r="HX292"/>
  <c r="HY292"/>
  <c r="HZ292"/>
  <c r="IA292"/>
  <c r="IB292"/>
  <c r="IC292"/>
  <c r="ID292"/>
  <c r="IE292"/>
  <c r="IF292"/>
  <c r="IG292"/>
  <c r="IH292"/>
  <c r="II292"/>
  <c r="IJ292"/>
  <c r="IK292"/>
  <c r="IL292"/>
  <c r="IM292"/>
  <c r="IN292"/>
  <c r="IO292"/>
  <c r="IP292"/>
  <c r="IQ292"/>
  <c r="IR292"/>
  <c r="IS292"/>
  <c r="IT292"/>
  <c r="IU292"/>
  <c r="IV292"/>
  <c r="IW292"/>
  <c r="IX292"/>
  <c r="IY292"/>
  <c r="IZ292"/>
  <c r="JA292"/>
  <c r="JB292"/>
  <c r="JC292"/>
  <c r="JD292"/>
  <c r="JE292"/>
  <c r="JF292"/>
  <c r="JG292"/>
  <c r="JH292"/>
  <c r="JI292"/>
  <c r="JJ292"/>
  <c r="JK292"/>
  <c r="JL292"/>
  <c r="JM292"/>
  <c r="JN292"/>
  <c r="JO292"/>
  <c r="JP292"/>
  <c r="JQ292"/>
  <c r="JR292"/>
  <c r="JS292"/>
  <c r="JT292"/>
  <c r="JU292"/>
  <c r="JV292"/>
  <c r="JW292"/>
  <c r="JX292"/>
  <c r="JY292"/>
  <c r="JZ292"/>
  <c r="KA292"/>
  <c r="KB292"/>
  <c r="KC292"/>
  <c r="KD292"/>
  <c r="KE292"/>
  <c r="KF292"/>
  <c r="KG292"/>
  <c r="KH292"/>
  <c r="KI292"/>
  <c r="KJ292"/>
  <c r="KK292"/>
  <c r="KL292"/>
  <c r="KM292"/>
  <c r="KN292"/>
  <c r="KO292"/>
  <c r="KP292"/>
  <c r="KQ292"/>
  <c r="KR292"/>
  <c r="KS292"/>
  <c r="KT292"/>
  <c r="KU292"/>
  <c r="KV292"/>
  <c r="KW292"/>
  <c r="KX292"/>
  <c r="KY292"/>
  <c r="KZ292"/>
  <c r="LA292"/>
  <c r="LB292"/>
  <c r="LC292"/>
  <c r="LD292"/>
  <c r="LE292"/>
  <c r="LF292"/>
  <c r="LG292"/>
  <c r="LH292"/>
  <c r="LI292"/>
  <c r="LJ292"/>
  <c r="LK292"/>
  <c r="LL292"/>
  <c r="LM292"/>
  <c r="LN292"/>
  <c r="LO292"/>
  <c r="LP292"/>
  <c r="LQ292"/>
  <c r="LR292"/>
  <c r="LS292"/>
  <c r="LT292"/>
  <c r="LU292"/>
  <c r="LV292"/>
  <c r="LW292"/>
  <c r="LX292"/>
  <c r="LY292"/>
  <c r="LZ292"/>
  <c r="MA292"/>
  <c r="MB292"/>
  <c r="MC292"/>
  <c r="MD292"/>
  <c r="ME292"/>
  <c r="MF292"/>
  <c r="MG292"/>
  <c r="MH292"/>
  <c r="MI292"/>
  <c r="MJ292"/>
  <c r="MK292"/>
  <c r="ML292"/>
  <c r="MM292"/>
  <c r="MN292"/>
  <c r="MO292"/>
  <c r="MP292"/>
  <c r="MQ292"/>
  <c r="MR292"/>
  <c r="MS292"/>
  <c r="MT292"/>
  <c r="MU292"/>
  <c r="MV292"/>
  <c r="MW292"/>
  <c r="MX292"/>
  <c r="MY292"/>
  <c r="MZ292"/>
  <c r="NA292"/>
  <c r="NB292"/>
  <c r="NC292"/>
  <c r="ND292"/>
  <c r="NE292"/>
  <c r="NF292"/>
  <c r="NG292"/>
  <c r="NH292"/>
  <c r="NI292"/>
  <c r="NJ292"/>
  <c r="NK292"/>
  <c r="NL292"/>
  <c r="NM292"/>
  <c r="NN292"/>
  <c r="NO292"/>
  <c r="NP292"/>
  <c r="NQ292"/>
  <c r="NR292"/>
  <c r="NS292"/>
  <c r="NT292"/>
  <c r="NU292"/>
  <c r="NV292"/>
  <c r="NW292"/>
  <c r="NX292"/>
  <c r="NY292"/>
  <c r="NZ292"/>
  <c r="OA292"/>
  <c r="OC292"/>
  <c r="OD292"/>
  <c r="OE292"/>
  <c r="OF292"/>
  <c r="OG292"/>
  <c r="OH292"/>
  <c r="OI292"/>
  <c r="OJ292"/>
  <c r="OK292"/>
  <c r="OL292"/>
  <c r="OM292"/>
  <c r="ON292"/>
  <c r="OO292"/>
  <c r="OP292"/>
  <c r="OQ292"/>
  <c r="OR292"/>
  <c r="OS292"/>
  <c r="OT292"/>
  <c r="OU292"/>
  <c r="OV292"/>
  <c r="OW292"/>
  <c r="OX292"/>
  <c r="OY292"/>
  <c r="OZ292"/>
  <c r="PA292"/>
  <c r="PB292"/>
  <c r="PC292"/>
  <c r="PD292"/>
  <c r="PE292"/>
  <c r="PF292"/>
  <c r="PG292"/>
  <c r="PH292"/>
  <c r="PI292"/>
  <c r="PJ292"/>
  <c r="PK292"/>
  <c r="PL292"/>
  <c r="PM292"/>
  <c r="PN292"/>
  <c r="PO292"/>
  <c r="PP292"/>
  <c r="PQ292"/>
  <c r="PR292"/>
  <c r="PS292"/>
  <c r="PT292"/>
  <c r="PU292"/>
  <c r="PV292"/>
  <c r="PW292"/>
  <c r="PX292"/>
  <c r="PY292"/>
  <c r="PZ292"/>
  <c r="QA292"/>
  <c r="QB292"/>
  <c r="QC292"/>
  <c r="QD292"/>
  <c r="QE292"/>
  <c r="QF292"/>
  <c r="QG292"/>
  <c r="QH292"/>
  <c r="QI292"/>
  <c r="QJ292"/>
  <c r="QK292"/>
  <c r="QL292"/>
  <c r="QM292"/>
  <c r="QN292"/>
  <c r="QO292"/>
  <c r="QP292"/>
  <c r="QQ292"/>
  <c r="QR292"/>
  <c r="QS292"/>
  <c r="QT292"/>
  <c r="QU292"/>
  <c r="QV292"/>
  <c r="QW292"/>
  <c r="QX292"/>
  <c r="QY292"/>
  <c r="QZ292"/>
  <c r="RA292"/>
  <c r="RB292"/>
  <c r="RC292"/>
  <c r="RD292"/>
  <c r="RE292"/>
  <c r="RF292"/>
  <c r="RG292"/>
  <c r="RH292"/>
  <c r="RI292"/>
  <c r="RJ292"/>
  <c r="RK292"/>
  <c r="RL292"/>
  <c r="RM292"/>
  <c r="RN292"/>
  <c r="RO292"/>
  <c r="RP292"/>
  <c r="RQ292"/>
  <c r="RR292"/>
  <c r="RS292"/>
  <c r="RT292"/>
  <c r="RU292"/>
  <c r="RV292"/>
  <c r="RW292"/>
  <c r="RX292"/>
  <c r="RY292"/>
  <c r="RZ292"/>
  <c r="SA292"/>
  <c r="SB292"/>
  <c r="SC292"/>
  <c r="SD292"/>
  <c r="SE292"/>
  <c r="SF292"/>
  <c r="SG292"/>
  <c r="SH292"/>
  <c r="SI292"/>
  <c r="SJ292"/>
  <c r="SK292"/>
  <c r="SL292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AZ298"/>
  <c r="BA298"/>
  <c r="BB298"/>
  <c r="BC298"/>
  <c r="BD298"/>
  <c r="BE298"/>
  <c r="BF298"/>
  <c r="BG298"/>
  <c r="BH298"/>
  <c r="BI298"/>
  <c r="BJ298"/>
  <c r="BK298"/>
  <c r="BL298"/>
  <c r="BM298"/>
  <c r="BN298"/>
  <c r="BO298"/>
  <c r="BP298"/>
  <c r="BQ298"/>
  <c r="BR298"/>
  <c r="BS298"/>
  <c r="BT298"/>
  <c r="BU298"/>
  <c r="BV298"/>
  <c r="BW298"/>
  <c r="BX298"/>
  <c r="BY298"/>
  <c r="BZ298"/>
  <c r="CA298"/>
  <c r="CB298"/>
  <c r="CC298"/>
  <c r="CD298"/>
  <c r="CE298"/>
  <c r="CF298"/>
  <c r="CG298"/>
  <c r="CH298"/>
  <c r="CI298"/>
  <c r="CJ298"/>
  <c r="CK298"/>
  <c r="CL298"/>
  <c r="CM298"/>
  <c r="CN298"/>
  <c r="CO298"/>
  <c r="CP298"/>
  <c r="CQ298"/>
  <c r="CR298"/>
  <c r="CS298"/>
  <c r="CT298"/>
  <c r="CU298"/>
  <c r="CV298"/>
  <c r="CW298"/>
  <c r="CX298"/>
  <c r="CY298"/>
  <c r="CZ298"/>
  <c r="DA298"/>
  <c r="DB298"/>
  <c r="DC298"/>
  <c r="DD298"/>
  <c r="DE298"/>
  <c r="DF298"/>
  <c r="DG298"/>
  <c r="DH298"/>
  <c r="DI298"/>
  <c r="DJ298"/>
  <c r="DK298"/>
  <c r="DL298"/>
  <c r="DM298"/>
  <c r="DN298"/>
  <c r="DO298"/>
  <c r="DP298"/>
  <c r="DQ298"/>
  <c r="DR298"/>
  <c r="DS298"/>
  <c r="DT298"/>
  <c r="DU298"/>
  <c r="DV298"/>
  <c r="DW298"/>
  <c r="DX298"/>
  <c r="DY298"/>
  <c r="DZ298"/>
  <c r="EA298"/>
  <c r="EB298"/>
  <c r="EC298"/>
  <c r="ED298"/>
  <c r="EE298"/>
  <c r="EF298"/>
  <c r="EG298"/>
  <c r="EH298"/>
  <c r="EI298"/>
  <c r="EJ298"/>
  <c r="EK298"/>
  <c r="EL298"/>
  <c r="EM298"/>
  <c r="EN298"/>
  <c r="EO298"/>
  <c r="EP298"/>
  <c r="EQ298"/>
  <c r="ER298"/>
  <c r="ES298"/>
  <c r="ET298"/>
  <c r="EU298"/>
  <c r="EV298"/>
  <c r="EW298"/>
  <c r="EX298"/>
  <c r="EY298"/>
  <c r="EZ298"/>
  <c r="FA298"/>
  <c r="FB298"/>
  <c r="FC298"/>
  <c r="FD298"/>
  <c r="FE298"/>
  <c r="FF298"/>
  <c r="FG298"/>
  <c r="FH298"/>
  <c r="FI298"/>
  <c r="FJ298"/>
  <c r="FK298"/>
  <c r="FL298"/>
  <c r="FM298"/>
  <c r="FN298"/>
  <c r="FO298"/>
  <c r="FP298"/>
  <c r="FQ298"/>
  <c r="FR298"/>
  <c r="FS298"/>
  <c r="FT298"/>
  <c r="FU298"/>
  <c r="FV298"/>
  <c r="FW298"/>
  <c r="FX298"/>
  <c r="FY298"/>
  <c r="FZ298"/>
  <c r="GA298"/>
  <c r="GB298"/>
  <c r="GC298"/>
  <c r="GD298"/>
  <c r="GE298"/>
  <c r="GF298"/>
  <c r="GG298"/>
  <c r="GH298"/>
  <c r="GI298"/>
  <c r="GJ298"/>
  <c r="GK298"/>
  <c r="GL298"/>
  <c r="GM298"/>
  <c r="GN298"/>
  <c r="GO298"/>
  <c r="GP298"/>
  <c r="GQ298"/>
  <c r="GR298"/>
  <c r="GS298"/>
  <c r="GT298"/>
  <c r="GU298"/>
  <c r="GV298"/>
  <c r="GW298"/>
  <c r="GX298"/>
  <c r="GY298"/>
  <c r="GZ298"/>
  <c r="HA298"/>
  <c r="HB298"/>
  <c r="HC298"/>
  <c r="HD298"/>
  <c r="HE298"/>
  <c r="HF298"/>
  <c r="HG298"/>
  <c r="HH298"/>
  <c r="HI298"/>
  <c r="HJ298"/>
  <c r="HK298"/>
  <c r="HL298"/>
  <c r="HM298"/>
  <c r="HN298"/>
  <c r="HO298"/>
  <c r="HP298"/>
  <c r="HQ298"/>
  <c r="HR298"/>
  <c r="HS298"/>
  <c r="HT298"/>
  <c r="HU298"/>
  <c r="HV298"/>
  <c r="HW298"/>
  <c r="HX298"/>
  <c r="HY298"/>
  <c r="HZ298"/>
  <c r="IA298"/>
  <c r="IB298"/>
  <c r="IC298"/>
  <c r="ID298"/>
  <c r="IE298"/>
  <c r="IF298"/>
  <c r="IG298"/>
  <c r="IH298"/>
  <c r="II298"/>
  <c r="IJ298"/>
  <c r="IK298"/>
  <c r="IL298"/>
  <c r="IM298"/>
  <c r="IN298"/>
  <c r="IO298"/>
  <c r="IP298"/>
  <c r="IQ298"/>
  <c r="IR298"/>
  <c r="IS298"/>
  <c r="IT298"/>
  <c r="IU298"/>
  <c r="IV298"/>
  <c r="IW298"/>
  <c r="IX298"/>
  <c r="IY298"/>
  <c r="IZ298"/>
  <c r="JA298"/>
  <c r="JB298"/>
  <c r="JC298"/>
  <c r="JD298"/>
  <c r="JE298"/>
  <c r="JF298"/>
  <c r="JG298"/>
  <c r="JH298"/>
  <c r="JI298"/>
  <c r="JJ298"/>
  <c r="JK298"/>
  <c r="JL298"/>
  <c r="JM298"/>
  <c r="JN298"/>
  <c r="JO298"/>
  <c r="JP298"/>
  <c r="JQ298"/>
  <c r="JR298"/>
  <c r="JS298"/>
  <c r="JT298"/>
  <c r="JU298"/>
  <c r="JV298"/>
  <c r="JW298"/>
  <c r="JX298"/>
  <c r="JY298"/>
  <c r="JZ298"/>
  <c r="KA298"/>
  <c r="KB298"/>
  <c r="KC298"/>
  <c r="KD298"/>
  <c r="KE298"/>
  <c r="KF298"/>
  <c r="KG298"/>
  <c r="KH298"/>
  <c r="KI298"/>
  <c r="KJ298"/>
  <c r="KK298"/>
  <c r="KL298"/>
  <c r="KM298"/>
  <c r="KN298"/>
  <c r="KO298"/>
  <c r="KP298"/>
  <c r="KQ298"/>
  <c r="KR298"/>
  <c r="KS298"/>
  <c r="KT298"/>
  <c r="KU298"/>
  <c r="KV298"/>
  <c r="KW298"/>
  <c r="KX298"/>
  <c r="KY298"/>
  <c r="KZ298"/>
  <c r="LA298"/>
  <c r="LB298"/>
  <c r="LC298"/>
  <c r="LD298"/>
  <c r="LE298"/>
  <c r="LF298"/>
  <c r="LG298"/>
  <c r="LH298"/>
  <c r="LI298"/>
  <c r="LJ298"/>
  <c r="LK298"/>
  <c r="LL298"/>
  <c r="LM298"/>
  <c r="LN298"/>
  <c r="LO298"/>
  <c r="LP298"/>
  <c r="LQ298"/>
  <c r="LR298"/>
  <c r="LS298"/>
  <c r="LT298"/>
  <c r="LU298"/>
  <c r="LV298"/>
  <c r="LW298"/>
  <c r="LX298"/>
  <c r="LY298"/>
  <c r="LZ298"/>
  <c r="MA298"/>
  <c r="MB298"/>
  <c r="MC298"/>
  <c r="MD298"/>
  <c r="ME298"/>
  <c r="MF298"/>
  <c r="MG298"/>
  <c r="MH298"/>
  <c r="MI298"/>
  <c r="MJ298"/>
  <c r="MK298"/>
  <c r="ML298"/>
  <c r="MM298"/>
  <c r="MN298"/>
  <c r="MO298"/>
  <c r="MP298"/>
  <c r="MQ298"/>
  <c r="MR298"/>
  <c r="MS298"/>
  <c r="MT298"/>
  <c r="MU298"/>
  <c r="MV298"/>
  <c r="MW298"/>
  <c r="MX298"/>
  <c r="MY298"/>
  <c r="MZ298"/>
  <c r="NA298"/>
  <c r="NB298"/>
  <c r="NC298"/>
  <c r="ND298"/>
  <c r="NE298"/>
  <c r="NF298"/>
  <c r="NG298"/>
  <c r="NH298"/>
  <c r="NI298"/>
  <c r="NJ298"/>
  <c r="NK298"/>
  <c r="NL298"/>
  <c r="NM298"/>
  <c r="NN298"/>
  <c r="NO298"/>
  <c r="NP298"/>
  <c r="NQ298"/>
  <c r="NR298"/>
  <c r="NS298"/>
  <c r="NT298"/>
  <c r="NU298"/>
  <c r="NV298"/>
  <c r="NW298"/>
  <c r="NX298"/>
  <c r="NY298"/>
  <c r="NZ298"/>
  <c r="OA298"/>
  <c r="OC298"/>
  <c r="OD298"/>
  <c r="OE298"/>
  <c r="OF298"/>
  <c r="OG298"/>
  <c r="OH298"/>
  <c r="OI298"/>
  <c r="OJ298"/>
  <c r="OK298"/>
  <c r="OL298"/>
  <c r="OM298"/>
  <c r="ON298"/>
  <c r="OO298"/>
  <c r="OP298"/>
  <c r="OQ298"/>
  <c r="OR298"/>
  <c r="OS298"/>
  <c r="OT298"/>
  <c r="OU298"/>
  <c r="OV298"/>
  <c r="OW298"/>
  <c r="OX298"/>
  <c r="OY298"/>
  <c r="OZ298"/>
  <c r="PA298"/>
  <c r="PB298"/>
  <c r="PC298"/>
  <c r="PD298"/>
  <c r="PE298"/>
  <c r="PF298"/>
  <c r="PG298"/>
  <c r="PH298"/>
  <c r="PI298"/>
  <c r="PJ298"/>
  <c r="PK298"/>
  <c r="PL298"/>
  <c r="PM298"/>
  <c r="PN298"/>
  <c r="PO298"/>
  <c r="PP298"/>
  <c r="PQ298"/>
  <c r="PR298"/>
  <c r="PS298"/>
  <c r="PT298"/>
  <c r="PU298"/>
  <c r="PV298"/>
  <c r="PW298"/>
  <c r="PX298"/>
  <c r="PY298"/>
  <c r="PZ298"/>
  <c r="QA298"/>
  <c r="QB298"/>
  <c r="QC298"/>
  <c r="QD298"/>
  <c r="QE298"/>
  <c r="QF298"/>
  <c r="QG298"/>
  <c r="QH298"/>
  <c r="QI298"/>
  <c r="QJ298"/>
  <c r="QK298"/>
  <c r="QL298"/>
  <c r="QM298"/>
  <c r="QN298"/>
  <c r="QO298"/>
  <c r="QP298"/>
  <c r="QQ298"/>
  <c r="QR298"/>
  <c r="QS298"/>
  <c r="QT298"/>
  <c r="QU298"/>
  <c r="QV298"/>
  <c r="QW298"/>
  <c r="QX298"/>
  <c r="QY298"/>
  <c r="QZ298"/>
  <c r="RA298"/>
  <c r="RB298"/>
  <c r="RC298"/>
  <c r="RD298"/>
  <c r="RE298"/>
  <c r="RF298"/>
  <c r="RG298"/>
  <c r="RH298"/>
  <c r="RI298"/>
  <c r="RJ298"/>
  <c r="RK298"/>
  <c r="RL298"/>
  <c r="RM298"/>
  <c r="RN298"/>
  <c r="RO298"/>
  <c r="RP298"/>
  <c r="RQ298"/>
  <c r="RR298"/>
  <c r="RS298"/>
  <c r="RT298"/>
  <c r="RU298"/>
  <c r="RV298"/>
  <c r="RW298"/>
  <c r="RX298"/>
  <c r="RY298"/>
  <c r="RZ298"/>
  <c r="SA298"/>
  <c r="SB298"/>
  <c r="SC298"/>
  <c r="SD298"/>
  <c r="SE298"/>
  <c r="SF298"/>
  <c r="SG298"/>
  <c r="SH298"/>
  <c r="SI298"/>
  <c r="SJ298"/>
  <c r="SK298"/>
  <c r="SL298"/>
  <c r="D275"/>
  <c r="D298"/>
  <c r="D292"/>
  <c r="D286"/>
  <c r="D285"/>
  <c r="D282"/>
  <c r="D290" s="1"/>
  <c r="D277"/>
  <c r="D278" s="1"/>
  <c r="D267" s="1"/>
  <c r="D272"/>
  <c r="D279" s="1"/>
  <c r="D271"/>
  <c r="D273" s="1"/>
  <c r="OB276" l="1"/>
  <c r="OB281"/>
  <c r="OB294" s="1"/>
  <c r="OB266"/>
  <c r="OB267"/>
  <c r="LV274"/>
  <c r="LV276" s="1"/>
  <c r="LT274"/>
  <c r="LR274"/>
  <c r="LR276" s="1"/>
  <c r="LP274"/>
  <c r="LN274"/>
  <c r="LN276" s="1"/>
  <c r="LL274"/>
  <c r="SK274"/>
  <c r="SK276" s="1"/>
  <c r="SH274"/>
  <c r="SH276" s="1"/>
  <c r="SF274"/>
  <c r="SD274"/>
  <c r="SD276" s="1"/>
  <c r="SB274"/>
  <c r="SB276" s="1"/>
  <c r="RZ274"/>
  <c r="RZ276" s="1"/>
  <c r="RZ266" s="1"/>
  <c r="RX274"/>
  <c r="RX266" s="1"/>
  <c r="RV274"/>
  <c r="RV276" s="1"/>
  <c r="RT274"/>
  <c r="RT276" s="1"/>
  <c r="RR274"/>
  <c r="RR276" s="1"/>
  <c r="RP274"/>
  <c r="RP266" s="1"/>
  <c r="RN274"/>
  <c r="RN276" s="1"/>
  <c r="RL274"/>
  <c r="RL276" s="1"/>
  <c r="RK274"/>
  <c r="RK276" s="1"/>
  <c r="RI274"/>
  <c r="RI266" s="1"/>
  <c r="RG274"/>
  <c r="RG276" s="1"/>
  <c r="RE274"/>
  <c r="RE276" s="1"/>
  <c r="RC274"/>
  <c r="RC276" s="1"/>
  <c r="RA274"/>
  <c r="QY274"/>
  <c r="QY276" s="1"/>
  <c r="QW274"/>
  <c r="QW276" s="1"/>
  <c r="QU274"/>
  <c r="QU276" s="1"/>
  <c r="QS274"/>
  <c r="QS276" s="1"/>
  <c r="QR274"/>
  <c r="QP274"/>
  <c r="QP276" s="1"/>
  <c r="QN274"/>
  <c r="QL274"/>
  <c r="QL276" s="1"/>
  <c r="QJ274"/>
  <c r="QH274"/>
  <c r="QH276" s="1"/>
  <c r="QF274"/>
  <c r="QD274"/>
  <c r="QD276" s="1"/>
  <c r="QB274"/>
  <c r="PZ274"/>
  <c r="PZ276" s="1"/>
  <c r="PX274"/>
  <c r="PV274"/>
  <c r="PV276" s="1"/>
  <c r="PT274"/>
  <c r="PR274"/>
  <c r="PR276" s="1"/>
  <c r="PQ274"/>
  <c r="PO274"/>
  <c r="PO276" s="1"/>
  <c r="PM274"/>
  <c r="PK274"/>
  <c r="PK276" s="1"/>
  <c r="PI274"/>
  <c r="PH274"/>
  <c r="PH276" s="1"/>
  <c r="PF274"/>
  <c r="PD274"/>
  <c r="PD276" s="1"/>
  <c r="PB274"/>
  <c r="OZ274"/>
  <c r="OZ276" s="1"/>
  <c r="OW274"/>
  <c r="OW276" s="1"/>
  <c r="OU274"/>
  <c r="OU266" s="1"/>
  <c r="OS274"/>
  <c r="OS276" s="1"/>
  <c r="OS266" s="1"/>
  <c r="OQ274"/>
  <c r="OQ276" s="1"/>
  <c r="OO274"/>
  <c r="OO276" s="1"/>
  <c r="OM274"/>
  <c r="OK274"/>
  <c r="OK276" s="1"/>
  <c r="OI274"/>
  <c r="OI276" s="1"/>
  <c r="OG274"/>
  <c r="OG276" s="1"/>
  <c r="OE274"/>
  <c r="OC274"/>
  <c r="OC276" s="1"/>
  <c r="OA274"/>
  <c r="OA276" s="1"/>
  <c r="NZ274"/>
  <c r="NZ276" s="1"/>
  <c r="NX274"/>
  <c r="NV274"/>
  <c r="NV276" s="1"/>
  <c r="NT274"/>
  <c r="NT276" s="1"/>
  <c r="NS274"/>
  <c r="NS276" s="1"/>
  <c r="NQ274"/>
  <c r="NO274"/>
  <c r="NO276" s="1"/>
  <c r="NO266" s="1"/>
  <c r="NM274"/>
  <c r="NM276" s="1"/>
  <c r="NK274"/>
  <c r="NK276" s="1"/>
  <c r="NI274"/>
  <c r="NG274"/>
  <c r="NG276" s="1"/>
  <c r="NE274"/>
  <c r="NE276" s="1"/>
  <c r="NC274"/>
  <c r="NC276" s="1"/>
  <c r="NA274"/>
  <c r="MY274"/>
  <c r="MY276" s="1"/>
  <c r="MW274"/>
  <c r="MW276" s="1"/>
  <c r="MU274"/>
  <c r="MU276" s="1"/>
  <c r="MU266" s="1"/>
  <c r="MR274"/>
  <c r="MR266" s="1"/>
  <c r="MP274"/>
  <c r="MP266" s="1"/>
  <c r="MN274"/>
  <c r="ML274"/>
  <c r="MJ274"/>
  <c r="MH274"/>
  <c r="MH266" s="1"/>
  <c r="MF274"/>
  <c r="MF266" s="1"/>
  <c r="MD274"/>
  <c r="MB274"/>
  <c r="LK274"/>
  <c r="LK276" s="1"/>
  <c r="JI274"/>
  <c r="JI276" s="1"/>
  <c r="LH274"/>
  <c r="LH276" s="1"/>
  <c r="LD274"/>
  <c r="LD276" s="1"/>
  <c r="LB274"/>
  <c r="KZ274"/>
  <c r="KZ276" s="1"/>
  <c r="KX274"/>
  <c r="KX266" s="1"/>
  <c r="KV274"/>
  <c r="KV276" s="1"/>
  <c r="KT274"/>
  <c r="KR274"/>
  <c r="KR276" s="1"/>
  <c r="KP274"/>
  <c r="KP266" s="1"/>
  <c r="KN274"/>
  <c r="KN276" s="1"/>
  <c r="KL274"/>
  <c r="KL266" s="1"/>
  <c r="KJ274"/>
  <c r="KJ276" s="1"/>
  <c r="KH274"/>
  <c r="KE274"/>
  <c r="KE276" s="1"/>
  <c r="KC274"/>
  <c r="JW274"/>
  <c r="JW276" s="1"/>
  <c r="JU274"/>
  <c r="JS274"/>
  <c r="JS276" s="1"/>
  <c r="JQ274"/>
  <c r="JQ266" s="1"/>
  <c r="JO274"/>
  <c r="JO276" s="1"/>
  <c r="JK274"/>
  <c r="JK276" s="1"/>
  <c r="JG274"/>
  <c r="JE274"/>
  <c r="IW274"/>
  <c r="IW276" s="1"/>
  <c r="IK274"/>
  <c r="II274"/>
  <c r="II276" s="1"/>
  <c r="IP274"/>
  <c r="IP276" s="1"/>
  <c r="IN274"/>
  <c r="IF274"/>
  <c r="ID274"/>
  <c r="ID276" s="1"/>
  <c r="HP274"/>
  <c r="HP276" s="1"/>
  <c r="HN274"/>
  <c r="HN276" s="1"/>
  <c r="IS274"/>
  <c r="HK274"/>
  <c r="HK266" s="1"/>
  <c r="HI274"/>
  <c r="HI266" s="1"/>
  <c r="HG274"/>
  <c r="IF278"/>
  <c r="IB274"/>
  <c r="HZ274"/>
  <c r="HZ276" s="1"/>
  <c r="HX274"/>
  <c r="HX276" s="1"/>
  <c r="HV274"/>
  <c r="HV276" s="1"/>
  <c r="HT274"/>
  <c r="HR274"/>
  <c r="HR276" s="1"/>
  <c r="HD274"/>
  <c r="HB274"/>
  <c r="HB276" s="1"/>
  <c r="GZ274"/>
  <c r="GZ276" s="1"/>
  <c r="GT274"/>
  <c r="GT276" s="1"/>
  <c r="GX274"/>
  <c r="GX266" s="1"/>
  <c r="GR274"/>
  <c r="GR276" s="1"/>
  <c r="GP274"/>
  <c r="GP276" s="1"/>
  <c r="GN274"/>
  <c r="GL274"/>
  <c r="GL276" s="1"/>
  <c r="GJ274"/>
  <c r="GJ266" s="1"/>
  <c r="GH274"/>
  <c r="GH266" s="1"/>
  <c r="GV274"/>
  <c r="GV276" s="1"/>
  <c r="SL274"/>
  <c r="SL276" s="1"/>
  <c r="SJ274"/>
  <c r="SI274"/>
  <c r="SI276" s="1"/>
  <c r="SG274"/>
  <c r="SG276" s="1"/>
  <c r="SE274"/>
  <c r="SE276" s="1"/>
  <c r="SC274"/>
  <c r="SC266" s="1"/>
  <c r="SA274"/>
  <c r="SA276" s="1"/>
  <c r="RY274"/>
  <c r="RY276" s="1"/>
  <c r="RW274"/>
  <c r="RW276" s="1"/>
  <c r="RU274"/>
  <c r="RS274"/>
  <c r="RS276" s="1"/>
  <c r="RQ274"/>
  <c r="RQ276" s="1"/>
  <c r="RO274"/>
  <c r="RO276" s="1"/>
  <c r="RM274"/>
  <c r="RM276" s="1"/>
  <c r="RJ274"/>
  <c r="RJ276" s="1"/>
  <c r="RH274"/>
  <c r="RH276" s="1"/>
  <c r="RF274"/>
  <c r="RF276" s="1"/>
  <c r="RD274"/>
  <c r="RD276" s="1"/>
  <c r="RB274"/>
  <c r="RB276" s="1"/>
  <c r="RB266" s="1"/>
  <c r="QZ274"/>
  <c r="QZ276" s="1"/>
  <c r="QX274"/>
  <c r="QX276" s="1"/>
  <c r="QV274"/>
  <c r="QV276" s="1"/>
  <c r="QT274"/>
  <c r="QT276" s="1"/>
  <c r="QQ274"/>
  <c r="QQ276" s="1"/>
  <c r="QO274"/>
  <c r="QO276" s="1"/>
  <c r="QM274"/>
  <c r="QM276" s="1"/>
  <c r="QK274"/>
  <c r="QK266" s="1"/>
  <c r="QI274"/>
  <c r="QI276" s="1"/>
  <c r="QG274"/>
  <c r="QG276" s="1"/>
  <c r="QE274"/>
  <c r="QE276" s="1"/>
  <c r="QC274"/>
  <c r="QA274"/>
  <c r="QA276" s="1"/>
  <c r="PY274"/>
  <c r="PY276" s="1"/>
  <c r="PW274"/>
  <c r="PW276" s="1"/>
  <c r="PU274"/>
  <c r="PU276" s="1"/>
  <c r="PS274"/>
  <c r="PS276" s="1"/>
  <c r="PP274"/>
  <c r="PP276" s="1"/>
  <c r="PN274"/>
  <c r="PN266" s="1"/>
  <c r="PL274"/>
  <c r="PL276" s="1"/>
  <c r="PJ274"/>
  <c r="PJ276" s="1"/>
  <c r="PG274"/>
  <c r="PG276" s="1"/>
  <c r="PE274"/>
  <c r="PE276" s="1"/>
  <c r="PC274"/>
  <c r="PC276" s="1"/>
  <c r="PA274"/>
  <c r="PA276" s="1"/>
  <c r="OY274"/>
  <c r="OY266" s="1"/>
  <c r="OX274"/>
  <c r="OX276" s="1"/>
  <c r="OV274"/>
  <c r="OV276" s="1"/>
  <c r="OT274"/>
  <c r="OT276" s="1"/>
  <c r="OT266" s="1"/>
  <c r="OR274"/>
  <c r="OR276" s="1"/>
  <c r="OR266" s="1"/>
  <c r="OP274"/>
  <c r="OP276" s="1"/>
  <c r="ON274"/>
  <c r="ON276" s="1"/>
  <c r="OL274"/>
  <c r="OL276" s="1"/>
  <c r="OL266" s="1"/>
  <c r="OJ274"/>
  <c r="OJ276" s="1"/>
  <c r="OH274"/>
  <c r="OH276" s="1"/>
  <c r="OF274"/>
  <c r="OF276" s="1"/>
  <c r="OD274"/>
  <c r="OD276" s="1"/>
  <c r="NY274"/>
  <c r="NY276" s="1"/>
  <c r="NW274"/>
  <c r="NW276" s="1"/>
  <c r="NU274"/>
  <c r="NR274"/>
  <c r="NR276" s="1"/>
  <c r="NR266" s="1"/>
  <c r="NP274"/>
  <c r="NP276" s="1"/>
  <c r="NN274"/>
  <c r="NN276" s="1"/>
  <c r="NN266" s="1"/>
  <c r="NN264" s="1"/>
  <c r="NN269" s="1"/>
  <c r="NL274"/>
  <c r="NL276" s="1"/>
  <c r="NJ274"/>
  <c r="NJ276" s="1"/>
  <c r="NH274"/>
  <c r="NH276" s="1"/>
  <c r="NF274"/>
  <c r="NF266" s="1"/>
  <c r="ND274"/>
  <c r="ND276" s="1"/>
  <c r="NB274"/>
  <c r="NB276" s="1"/>
  <c r="MZ274"/>
  <c r="MZ276" s="1"/>
  <c r="MX274"/>
  <c r="MX276" s="1"/>
  <c r="MV274"/>
  <c r="MV276" s="1"/>
  <c r="MT274"/>
  <c r="MT276" s="1"/>
  <c r="MS274"/>
  <c r="MS276" s="1"/>
  <c r="MQ274"/>
  <c r="MQ266" s="1"/>
  <c r="MO274"/>
  <c r="MO276" s="1"/>
  <c r="MM274"/>
  <c r="MM276" s="1"/>
  <c r="MK274"/>
  <c r="MK276" s="1"/>
  <c r="MI274"/>
  <c r="MI266" s="1"/>
  <c r="MG274"/>
  <c r="MG276" s="1"/>
  <c r="ME274"/>
  <c r="ME276" s="1"/>
  <c r="MC274"/>
  <c r="MC276" s="1"/>
  <c r="MA274"/>
  <c r="LZ274"/>
  <c r="LZ276" s="1"/>
  <c r="LY274"/>
  <c r="LY276" s="1"/>
  <c r="LW274"/>
  <c r="LW276" s="1"/>
  <c r="LU274"/>
  <c r="LU266" s="1"/>
  <c r="LS274"/>
  <c r="LS276" s="1"/>
  <c r="LQ274"/>
  <c r="LQ276" s="1"/>
  <c r="LO274"/>
  <c r="LO276" s="1"/>
  <c r="LO266" s="1"/>
  <c r="LM274"/>
  <c r="LM266" s="1"/>
  <c r="LJ274"/>
  <c r="LJ276" s="1"/>
  <c r="LG274"/>
  <c r="LG276" s="1"/>
  <c r="LE274"/>
  <c r="LE276" s="1"/>
  <c r="LC274"/>
  <c r="LC276" s="1"/>
  <c r="LA274"/>
  <c r="LA276" s="1"/>
  <c r="KY274"/>
  <c r="KW274"/>
  <c r="KW276" s="1"/>
  <c r="KU274"/>
  <c r="KU276" s="1"/>
  <c r="KS274"/>
  <c r="KS276" s="1"/>
  <c r="KS266" s="1"/>
  <c r="KQ274"/>
  <c r="KQ276" s="1"/>
  <c r="KO274"/>
  <c r="KO276" s="1"/>
  <c r="KM274"/>
  <c r="KM276" s="1"/>
  <c r="KK274"/>
  <c r="KK276" s="1"/>
  <c r="KI274"/>
  <c r="KG274"/>
  <c r="KG276" s="1"/>
  <c r="KF274"/>
  <c r="KF276" s="1"/>
  <c r="KD274"/>
  <c r="KD276" s="1"/>
  <c r="KB274"/>
  <c r="KB276" s="1"/>
  <c r="JZ274"/>
  <c r="JZ276" s="1"/>
  <c r="JX274"/>
  <c r="JX276" s="1"/>
  <c r="JV274"/>
  <c r="JV276" s="1"/>
  <c r="JT274"/>
  <c r="JT266" s="1"/>
  <c r="JR274"/>
  <c r="JR276" s="1"/>
  <c r="JP274"/>
  <c r="JP276" s="1"/>
  <c r="JN274"/>
  <c r="JN276" s="1"/>
  <c r="JL274"/>
  <c r="JL266" s="1"/>
  <c r="JJ274"/>
  <c r="JJ276" s="1"/>
  <c r="JH274"/>
  <c r="JH276" s="1"/>
  <c r="JF274"/>
  <c r="JF276" s="1"/>
  <c r="JF266" s="1"/>
  <c r="JC274"/>
  <c r="JC276" s="1"/>
  <c r="JA274"/>
  <c r="JA276" s="1"/>
  <c r="IZ274"/>
  <c r="IZ276" s="1"/>
  <c r="IX274"/>
  <c r="IX266" s="1"/>
  <c r="IV274"/>
  <c r="IV276" s="1"/>
  <c r="IT274"/>
  <c r="IT276" s="1"/>
  <c r="IR274"/>
  <c r="IR276" s="1"/>
  <c r="IQ274"/>
  <c r="IQ276" s="1"/>
  <c r="IO274"/>
  <c r="IO276" s="1"/>
  <c r="IM274"/>
  <c r="IM276" s="1"/>
  <c r="IJ274"/>
  <c r="IH274"/>
  <c r="IH276" s="1"/>
  <c r="IG274"/>
  <c r="IG276" s="1"/>
  <c r="IE274"/>
  <c r="IE276" s="1"/>
  <c r="IC274"/>
  <c r="IC266" s="1"/>
  <c r="IA274"/>
  <c r="IA276" s="1"/>
  <c r="HY274"/>
  <c r="HY276" s="1"/>
  <c r="HW274"/>
  <c r="HW276" s="1"/>
  <c r="HU274"/>
  <c r="HU266" s="1"/>
  <c r="HS274"/>
  <c r="HS276" s="1"/>
  <c r="HQ274"/>
  <c r="HQ276" s="1"/>
  <c r="HO274"/>
  <c r="HO276" s="1"/>
  <c r="HM274"/>
  <c r="HL274"/>
  <c r="HL276" s="1"/>
  <c r="HJ274"/>
  <c r="HJ276" s="1"/>
  <c r="HH274"/>
  <c r="HH276" s="1"/>
  <c r="HF274"/>
  <c r="HF266" s="1"/>
  <c r="HC274"/>
  <c r="HC276" s="1"/>
  <c r="HA274"/>
  <c r="GY274"/>
  <c r="GY276" s="1"/>
  <c r="GW274"/>
  <c r="GW266" s="1"/>
  <c r="GU274"/>
  <c r="GU276" s="1"/>
  <c r="GS274"/>
  <c r="GQ274"/>
  <c r="GQ276" s="1"/>
  <c r="GO274"/>
  <c r="GM274"/>
  <c r="GM266" s="1"/>
  <c r="GK274"/>
  <c r="GK266" s="1"/>
  <c r="GI274"/>
  <c r="GI276" s="1"/>
  <c r="GG274"/>
  <c r="GG276" s="1"/>
  <c r="RB279"/>
  <c r="AI279"/>
  <c r="S279"/>
  <c r="EE276"/>
  <c r="EC276"/>
  <c r="EA276"/>
  <c r="DY276"/>
  <c r="E276"/>
  <c r="NA281"/>
  <c r="NA289" s="1"/>
  <c r="CE279"/>
  <c r="AA279"/>
  <c r="K279"/>
  <c r="IQ279"/>
  <c r="BA279"/>
  <c r="AE279"/>
  <c r="W279"/>
  <c r="O279"/>
  <c r="G279"/>
  <c r="SF276"/>
  <c r="RX276"/>
  <c r="RP276"/>
  <c r="RI276"/>
  <c r="RA276"/>
  <c r="RA266" s="1"/>
  <c r="QR276"/>
  <c r="QN276"/>
  <c r="QJ276"/>
  <c r="QF276"/>
  <c r="QB276"/>
  <c r="PX276"/>
  <c r="PT276"/>
  <c r="PQ276"/>
  <c r="PM276"/>
  <c r="PI276"/>
  <c r="PF276"/>
  <c r="PB276"/>
  <c r="OU276"/>
  <c r="OM276"/>
  <c r="OE276"/>
  <c r="NX276"/>
  <c r="NQ276"/>
  <c r="NQ266" s="1"/>
  <c r="NI276"/>
  <c r="NA276"/>
  <c r="MR276"/>
  <c r="MP276"/>
  <c r="MN276"/>
  <c r="ML276"/>
  <c r="MJ276"/>
  <c r="MH276"/>
  <c r="MF276"/>
  <c r="MD276"/>
  <c r="MB276"/>
  <c r="LX276"/>
  <c r="LX266" s="1"/>
  <c r="LT276"/>
  <c r="LP276"/>
  <c r="LL276"/>
  <c r="LI276"/>
  <c r="LF276"/>
  <c r="LF266" s="1"/>
  <c r="LB276"/>
  <c r="KX276"/>
  <c r="KT276"/>
  <c r="KP276"/>
  <c r="KL276"/>
  <c r="KH276"/>
  <c r="KC276"/>
  <c r="KA276"/>
  <c r="JY276"/>
  <c r="JU276"/>
  <c r="JU266" s="1"/>
  <c r="JQ276"/>
  <c r="JM276"/>
  <c r="JG276"/>
  <c r="JE276"/>
  <c r="JD276"/>
  <c r="JB276"/>
  <c r="IY276"/>
  <c r="IU276"/>
  <c r="IS276"/>
  <c r="IN276"/>
  <c r="IL276"/>
  <c r="IK276"/>
  <c r="IF276"/>
  <c r="IB276"/>
  <c r="HT276"/>
  <c r="HK276"/>
  <c r="HI276"/>
  <c r="HG276"/>
  <c r="HE276"/>
  <c r="HD276"/>
  <c r="GN276"/>
  <c r="GE276"/>
  <c r="GB276"/>
  <c r="FZ276"/>
  <c r="FZ266" s="1"/>
  <c r="FW276"/>
  <c r="FU276"/>
  <c r="FS276"/>
  <c r="FR276"/>
  <c r="FP276"/>
  <c r="FP266" s="1"/>
  <c r="FN276"/>
  <c r="FL276"/>
  <c r="FJ276"/>
  <c r="FG276"/>
  <c r="FE276"/>
  <c r="FC276"/>
  <c r="FA276"/>
  <c r="EY276"/>
  <c r="EX276"/>
  <c r="EV276"/>
  <c r="ES276"/>
  <c r="ES266" s="1"/>
  <c r="EQ276"/>
  <c r="EO276"/>
  <c r="EM276"/>
  <c r="EK276"/>
  <c r="EH276"/>
  <c r="DT276"/>
  <c r="DR276"/>
  <c r="DP276"/>
  <c r="DJ276"/>
  <c r="DH276"/>
  <c r="DF276"/>
  <c r="DD276"/>
  <c r="DB276"/>
  <c r="CZ276"/>
  <c r="CX276"/>
  <c r="CV276"/>
  <c r="CT276"/>
  <c r="CR276"/>
  <c r="CP276"/>
  <c r="CN276"/>
  <c r="CL276"/>
  <c r="CJ276"/>
  <c r="CH276"/>
  <c r="CF276"/>
  <c r="CD276"/>
  <c r="CB276"/>
  <c r="BZ276"/>
  <c r="BX276"/>
  <c r="BV276"/>
  <c r="BT276"/>
  <c r="BR276"/>
  <c r="BP276"/>
  <c r="BN276"/>
  <c r="BL276"/>
  <c r="BL266" s="1"/>
  <c r="BD276"/>
  <c r="BB276"/>
  <c r="AZ276"/>
  <c r="AZ266" s="1"/>
  <c r="AX276"/>
  <c r="AV276"/>
  <c r="AT276"/>
  <c r="AJ276"/>
  <c r="AH276"/>
  <c r="AF276"/>
  <c r="AD276"/>
  <c r="AB276"/>
  <c r="Z276"/>
  <c r="X276"/>
  <c r="V276"/>
  <c r="T276"/>
  <c r="R276"/>
  <c r="P276"/>
  <c r="N276"/>
  <c r="L276"/>
  <c r="J276"/>
  <c r="H276"/>
  <c r="F276"/>
  <c r="AQ281"/>
  <c r="AQ289" s="1"/>
  <c r="AI281"/>
  <c r="AI294" s="1"/>
  <c r="AG281"/>
  <c r="AG289" s="1"/>
  <c r="NF279"/>
  <c r="EG279"/>
  <c r="EC281"/>
  <c r="EC294" s="1"/>
  <c r="DW276"/>
  <c r="RP281"/>
  <c r="RP289" s="1"/>
  <c r="IL281"/>
  <c r="IL294" s="1"/>
  <c r="CU279"/>
  <c r="BO279"/>
  <c r="AS279"/>
  <c r="AG279"/>
  <c r="AC279"/>
  <c r="Y279"/>
  <c r="U279"/>
  <c r="Q279"/>
  <c r="M279"/>
  <c r="I279"/>
  <c r="E279"/>
  <c r="J278"/>
  <c r="PI281"/>
  <c r="PI289" s="1"/>
  <c r="KT281"/>
  <c r="KT289" s="1"/>
  <c r="GG281"/>
  <c r="GG294" s="1"/>
  <c r="AO281"/>
  <c r="AO294" s="1"/>
  <c r="CH278"/>
  <c r="DO276"/>
  <c r="DM276"/>
  <c r="DK276"/>
  <c r="SG279"/>
  <c r="PN279"/>
  <c r="KY279"/>
  <c r="GK279"/>
  <c r="DW278"/>
  <c r="AO278"/>
  <c r="QN281"/>
  <c r="QN289" s="1"/>
  <c r="OE281"/>
  <c r="OE289" s="1"/>
  <c r="LX281"/>
  <c r="LX289" s="1"/>
  <c r="JO281"/>
  <c r="JO289" s="1"/>
  <c r="HK281"/>
  <c r="HK294" s="1"/>
  <c r="FE281"/>
  <c r="FE294" s="1"/>
  <c r="DD281"/>
  <c r="DD294" s="1"/>
  <c r="FZ278"/>
  <c r="CX278"/>
  <c r="BR278"/>
  <c r="Z278"/>
  <c r="DG276"/>
  <c r="RQ279"/>
  <c r="QO279"/>
  <c r="OJ279"/>
  <c r="MA279"/>
  <c r="JT279"/>
  <c r="HO279"/>
  <c r="FI279"/>
  <c r="AL279"/>
  <c r="QF278"/>
  <c r="NX278"/>
  <c r="JG278"/>
  <c r="HD278"/>
  <c r="EX278"/>
  <c r="D268"/>
  <c r="SF281"/>
  <c r="SF289" s="1"/>
  <c r="RA281"/>
  <c r="RA289" s="1"/>
  <c r="PX281"/>
  <c r="PX289" s="1"/>
  <c r="OU281"/>
  <c r="OU289" s="1"/>
  <c r="NQ281"/>
  <c r="NQ289" s="1"/>
  <c r="ML281"/>
  <c r="ML289" s="1"/>
  <c r="LI281"/>
  <c r="LI289" s="1"/>
  <c r="KE281"/>
  <c r="KE289" s="1"/>
  <c r="HX281"/>
  <c r="HX294" s="1"/>
  <c r="GV281"/>
  <c r="GV294" s="1"/>
  <c r="FS281"/>
  <c r="FS294" s="1"/>
  <c r="EQ281"/>
  <c r="EQ294" s="1"/>
  <c r="DP281"/>
  <c r="DP294" s="1"/>
  <c r="BZ281"/>
  <c r="BZ294" s="1"/>
  <c r="PQ278"/>
  <c r="MD278"/>
  <c r="LB278"/>
  <c r="JW278"/>
  <c r="IS278"/>
  <c r="GN278"/>
  <c r="FL278"/>
  <c r="BZ278"/>
  <c r="BD278"/>
  <c r="AH278"/>
  <c r="R278"/>
  <c r="CP281"/>
  <c r="CP294" s="1"/>
  <c r="BB281"/>
  <c r="BB294" s="1"/>
  <c r="V281"/>
  <c r="V289" s="1"/>
  <c r="RY279"/>
  <c r="RJ279"/>
  <c r="QC279"/>
  <c r="OY279"/>
  <c r="MQ279"/>
  <c r="LM279"/>
  <c r="KI279"/>
  <c r="IC279"/>
  <c r="HA279"/>
  <c r="FX279"/>
  <c r="DU279"/>
  <c r="SF278"/>
  <c r="QN278"/>
  <c r="OU278"/>
  <c r="OE278"/>
  <c r="NQ278"/>
  <c r="NA278"/>
  <c r="ML278"/>
  <c r="LX278"/>
  <c r="KT278"/>
  <c r="JO278"/>
  <c r="IL278"/>
  <c r="HX278"/>
  <c r="GV278"/>
  <c r="GG278"/>
  <c r="FS278"/>
  <c r="FE278"/>
  <c r="EQ278"/>
  <c r="DP278"/>
  <c r="DD278"/>
  <c r="AK281"/>
  <c r="AK294" s="1"/>
  <c r="RX281"/>
  <c r="RI281"/>
  <c r="RI289" s="1"/>
  <c r="QF281"/>
  <c r="QF289" s="1"/>
  <c r="PQ281"/>
  <c r="PB281"/>
  <c r="PB289" s="1"/>
  <c r="OM281"/>
  <c r="NX281"/>
  <c r="NX289" s="1"/>
  <c r="NI281"/>
  <c r="MD281"/>
  <c r="LP281"/>
  <c r="LP289" s="1"/>
  <c r="LB281"/>
  <c r="KL281"/>
  <c r="KL289" s="1"/>
  <c r="JW281"/>
  <c r="JG281"/>
  <c r="JG289" s="1"/>
  <c r="IS281"/>
  <c r="IS294" s="1"/>
  <c r="IF281"/>
  <c r="IF294" s="1"/>
  <c r="HD281"/>
  <c r="HD294" s="1"/>
  <c r="GN281"/>
  <c r="GN294" s="1"/>
  <c r="FZ281"/>
  <c r="FZ294" s="1"/>
  <c r="FL281"/>
  <c r="FL294" s="1"/>
  <c r="EX281"/>
  <c r="EX294" s="1"/>
  <c r="DW281"/>
  <c r="DW294" s="1"/>
  <c r="DJ281"/>
  <c r="DJ294" s="1"/>
  <c r="CX281"/>
  <c r="CX294" s="1"/>
  <c r="CH281"/>
  <c r="CH294" s="1"/>
  <c r="BR281"/>
  <c r="BR294" s="1"/>
  <c r="AT281"/>
  <c r="AT294" s="1"/>
  <c r="F281"/>
  <c r="F294" s="1"/>
  <c r="BI276"/>
  <c r="BG276"/>
  <c r="AX281"/>
  <c r="AX289" s="1"/>
  <c r="N281"/>
  <c r="N289" s="1"/>
  <c r="AX294"/>
  <c r="BJ276"/>
  <c r="J281"/>
  <c r="J294" s="1"/>
  <c r="AD281"/>
  <c r="AD289" s="1"/>
  <c r="SJ279"/>
  <c r="SC279"/>
  <c r="RU279"/>
  <c r="RM279"/>
  <c r="RF279"/>
  <c r="QX279"/>
  <c r="QK279"/>
  <c r="PU279"/>
  <c r="PG279"/>
  <c r="OR279"/>
  <c r="NN279"/>
  <c r="MX279"/>
  <c r="MI279"/>
  <c r="LU279"/>
  <c r="LG279"/>
  <c r="KQ279"/>
  <c r="KB279"/>
  <c r="JL279"/>
  <c r="IX279"/>
  <c r="IJ279"/>
  <c r="HU279"/>
  <c r="HH279"/>
  <c r="GS279"/>
  <c r="GD279"/>
  <c r="FQ279"/>
  <c r="FB279"/>
  <c r="EN279"/>
  <c r="DN279"/>
  <c r="DA279"/>
  <c r="CM279"/>
  <c r="BH279"/>
  <c r="AV278"/>
  <c r="V278"/>
  <c r="N278"/>
  <c r="F278"/>
  <c r="AM281"/>
  <c r="AM294" s="1"/>
  <c r="QN294"/>
  <c r="SB281"/>
  <c r="SB289" s="1"/>
  <c r="RT281"/>
  <c r="RT289" s="1"/>
  <c r="RL281"/>
  <c r="RL289" s="1"/>
  <c r="RE281"/>
  <c r="RE289" s="1"/>
  <c r="QW281"/>
  <c r="QW289" s="1"/>
  <c r="QR281"/>
  <c r="QR289" s="1"/>
  <c r="QJ281"/>
  <c r="QJ289" s="1"/>
  <c r="QB281"/>
  <c r="QB289" s="1"/>
  <c r="PT281"/>
  <c r="PT289" s="1"/>
  <c r="PM281"/>
  <c r="PM289" s="1"/>
  <c r="PF281"/>
  <c r="PF289" s="1"/>
  <c r="OQ281"/>
  <c r="OQ289" s="1"/>
  <c r="OI281"/>
  <c r="OI289" s="1"/>
  <c r="OA281"/>
  <c r="OA289" s="1"/>
  <c r="NT281"/>
  <c r="NT289" s="1"/>
  <c r="NM281"/>
  <c r="NM289" s="1"/>
  <c r="NE281"/>
  <c r="NE289" s="1"/>
  <c r="MW281"/>
  <c r="MW289" s="1"/>
  <c r="MP281"/>
  <c r="MP289" s="1"/>
  <c r="MH281"/>
  <c r="MH289" s="1"/>
  <c r="LT281"/>
  <c r="LT289" s="1"/>
  <c r="LL281"/>
  <c r="LL289" s="1"/>
  <c r="LF281"/>
  <c r="LF289" s="1"/>
  <c r="KX281"/>
  <c r="KX289" s="1"/>
  <c r="KP281"/>
  <c r="KP289" s="1"/>
  <c r="KH281"/>
  <c r="KH289" s="1"/>
  <c r="KA281"/>
  <c r="KA289" s="1"/>
  <c r="JS281"/>
  <c r="JS289" s="1"/>
  <c r="JK281"/>
  <c r="JK289" s="1"/>
  <c r="JD281"/>
  <c r="JD294" s="1"/>
  <c r="IW281"/>
  <c r="IW294" s="1"/>
  <c r="IP281"/>
  <c r="IP294" s="1"/>
  <c r="II281"/>
  <c r="II294" s="1"/>
  <c r="IB281"/>
  <c r="IB294" s="1"/>
  <c r="HT281"/>
  <c r="HT294" s="1"/>
  <c r="HN281"/>
  <c r="HN294" s="1"/>
  <c r="HG281"/>
  <c r="HG294" s="1"/>
  <c r="GZ281"/>
  <c r="GZ294" s="1"/>
  <c r="GR281"/>
  <c r="GR294" s="1"/>
  <c r="FW281"/>
  <c r="FW294" s="1"/>
  <c r="FP281"/>
  <c r="FP294" s="1"/>
  <c r="FA281"/>
  <c r="FA294" s="1"/>
  <c r="EM281"/>
  <c r="EM294" s="1"/>
  <c r="DY281"/>
  <c r="DY294" s="1"/>
  <c r="DT281"/>
  <c r="DT294" s="1"/>
  <c r="DM281"/>
  <c r="DM294" s="1"/>
  <c r="DG281"/>
  <c r="DG294" s="1"/>
  <c r="CT281"/>
  <c r="CT294" s="1"/>
  <c r="CL281"/>
  <c r="CL294" s="1"/>
  <c r="CD281"/>
  <c r="CD294" s="1"/>
  <c r="BV281"/>
  <c r="BV294" s="1"/>
  <c r="BN281"/>
  <c r="BN294" s="1"/>
  <c r="BG281"/>
  <c r="BG294" s="1"/>
  <c r="BD281"/>
  <c r="BD294" s="1"/>
  <c r="AZ281"/>
  <c r="AZ294" s="1"/>
  <c r="AV281"/>
  <c r="AV294" s="1"/>
  <c r="AH281"/>
  <c r="AH289" s="1"/>
  <c r="Z281"/>
  <c r="Z289" s="1"/>
  <c r="R281"/>
  <c r="R289" s="1"/>
  <c r="RE278"/>
  <c r="QW278"/>
  <c r="QR278"/>
  <c r="QJ278"/>
  <c r="QB278"/>
  <c r="PM278"/>
  <c r="PF278"/>
  <c r="OA278"/>
  <c r="NT278"/>
  <c r="NE278"/>
  <c r="MH278"/>
  <c r="LT278"/>
  <c r="LL278"/>
  <c r="KX278"/>
  <c r="KP278"/>
  <c r="KH278"/>
  <c r="JS278"/>
  <c r="JK278"/>
  <c r="IW278"/>
  <c r="IP278"/>
  <c r="IB278"/>
  <c r="HT278"/>
  <c r="HN278"/>
  <c r="HG278"/>
  <c r="GZ278"/>
  <c r="FW278"/>
  <c r="FA278"/>
  <c r="EM278"/>
  <c r="DY278"/>
  <c r="DT278"/>
  <c r="CD278"/>
  <c r="BV278"/>
  <c r="BN278"/>
  <c r="BG278"/>
  <c r="X278"/>
  <c r="P278"/>
  <c r="EP276"/>
  <c r="CO276"/>
  <c r="AQ276"/>
  <c r="AO276"/>
  <c r="AM276"/>
  <c r="AK276"/>
  <c r="AJ281"/>
  <c r="AJ294" s="1"/>
  <c r="AF281"/>
  <c r="AF294" s="1"/>
  <c r="AB281"/>
  <c r="AB294" s="1"/>
  <c r="T281"/>
  <c r="T289" s="1"/>
  <c r="P281"/>
  <c r="P294" s="1"/>
  <c r="L281"/>
  <c r="L294" s="1"/>
  <c r="H281"/>
  <c r="H294" s="1"/>
  <c r="PJ281"/>
  <c r="PJ289" s="1"/>
  <c r="QI268"/>
  <c r="QI279"/>
  <c r="QE268"/>
  <c r="QE279"/>
  <c r="QA268"/>
  <c r="QA279"/>
  <c r="PW268"/>
  <c r="PW279"/>
  <c r="PS268"/>
  <c r="PS279"/>
  <c r="PP268"/>
  <c r="PP279"/>
  <c r="PL268"/>
  <c r="PL279"/>
  <c r="PA268"/>
  <c r="PA279"/>
  <c r="OX268"/>
  <c r="OX279"/>
  <c r="OT268"/>
  <c r="OT279"/>
  <c r="OP268"/>
  <c r="OP279"/>
  <c r="OL268"/>
  <c r="OL279"/>
  <c r="OH268"/>
  <c r="OH279"/>
  <c r="OD268"/>
  <c r="OD279"/>
  <c r="NW268"/>
  <c r="NW279"/>
  <c r="NP268"/>
  <c r="NP279"/>
  <c r="NL268"/>
  <c r="NL279"/>
  <c r="ND268"/>
  <c r="ND279"/>
  <c r="MZ268"/>
  <c r="MZ279"/>
  <c r="MV268"/>
  <c r="MV279"/>
  <c r="MS268"/>
  <c r="MS279"/>
  <c r="MO268"/>
  <c r="MO279"/>
  <c r="MK268"/>
  <c r="MK279"/>
  <c r="MG268"/>
  <c r="MG279"/>
  <c r="MC268"/>
  <c r="MC279"/>
  <c r="LZ268"/>
  <c r="LZ279"/>
  <c r="LW268"/>
  <c r="LW279"/>
  <c r="LS268"/>
  <c r="LS279"/>
  <c r="LO268"/>
  <c r="LO279"/>
  <c r="LE268"/>
  <c r="LE279"/>
  <c r="LA268"/>
  <c r="LA279"/>
  <c r="KW268"/>
  <c r="KW279"/>
  <c r="KS268"/>
  <c r="KS279"/>
  <c r="KO268"/>
  <c r="KO279"/>
  <c r="KK268"/>
  <c r="KK279"/>
  <c r="KG268"/>
  <c r="KG279"/>
  <c r="KD268"/>
  <c r="KD279"/>
  <c r="JZ268"/>
  <c r="JZ279"/>
  <c r="JV268"/>
  <c r="JV279"/>
  <c r="JR268"/>
  <c r="JR279"/>
  <c r="JN268"/>
  <c r="JN279"/>
  <c r="JJ268"/>
  <c r="JJ279"/>
  <c r="JF268"/>
  <c r="JF279"/>
  <c r="JC268"/>
  <c r="JC279"/>
  <c r="IZ268"/>
  <c r="IZ279"/>
  <c r="IV268"/>
  <c r="IV279"/>
  <c r="IR268"/>
  <c r="IR279"/>
  <c r="IO268"/>
  <c r="IO279"/>
  <c r="IH268"/>
  <c r="IH279"/>
  <c r="IE268"/>
  <c r="IE279"/>
  <c r="IA268"/>
  <c r="IA279"/>
  <c r="HW268"/>
  <c r="HW279"/>
  <c r="HS268"/>
  <c r="HS279"/>
  <c r="HM268"/>
  <c r="HM279"/>
  <c r="HF268"/>
  <c r="HF279"/>
  <c r="GY268"/>
  <c r="GY279"/>
  <c r="GU268"/>
  <c r="GU279"/>
  <c r="GQ268"/>
  <c r="GQ279"/>
  <c r="GM268"/>
  <c r="GM279"/>
  <c r="GJ268"/>
  <c r="GJ279"/>
  <c r="GF268"/>
  <c r="GF279"/>
  <c r="FY268"/>
  <c r="FY279"/>
  <c r="FV268"/>
  <c r="FV279"/>
  <c r="FO268"/>
  <c r="FO279"/>
  <c r="FK268"/>
  <c r="FK279"/>
  <c r="FH268"/>
  <c r="FH279"/>
  <c r="FD268"/>
  <c r="FD279"/>
  <c r="EZ268"/>
  <c r="EZ279"/>
  <c r="EW268"/>
  <c r="EW279"/>
  <c r="ET268"/>
  <c r="ET279"/>
  <c r="EP268"/>
  <c r="EP279"/>
  <c r="EL268"/>
  <c r="EL279"/>
  <c r="EI268"/>
  <c r="EI279"/>
  <c r="EF268"/>
  <c r="EF279"/>
  <c r="EB268"/>
  <c r="EB279"/>
  <c r="DV268"/>
  <c r="DV279"/>
  <c r="DS268"/>
  <c r="DS279"/>
  <c r="DL268"/>
  <c r="DL279"/>
  <c r="DI268"/>
  <c r="DI279"/>
  <c r="DC268"/>
  <c r="DC279"/>
  <c r="CW268"/>
  <c r="CW279"/>
  <c r="CS268"/>
  <c r="CS279"/>
  <c r="CO268"/>
  <c r="CO279"/>
  <c r="CK268"/>
  <c r="CK279"/>
  <c r="CG268"/>
  <c r="CG279"/>
  <c r="CC268"/>
  <c r="CC279"/>
  <c r="BY268"/>
  <c r="BY279"/>
  <c r="BU268"/>
  <c r="BU279"/>
  <c r="BQ268"/>
  <c r="BQ279"/>
  <c r="BM268"/>
  <c r="BM279"/>
  <c r="BJ268"/>
  <c r="BJ279"/>
  <c r="BF268"/>
  <c r="BF279"/>
  <c r="BC268"/>
  <c r="BC279"/>
  <c r="AY268"/>
  <c r="AY279"/>
  <c r="AU268"/>
  <c r="AU279"/>
  <c r="AR268"/>
  <c r="AR279"/>
  <c r="AN268"/>
  <c r="AN279"/>
  <c r="SK267"/>
  <c r="SK278"/>
  <c r="SH267"/>
  <c r="SH278"/>
  <c r="SD267"/>
  <c r="SD278"/>
  <c r="RZ267"/>
  <c r="RZ278"/>
  <c r="RV267"/>
  <c r="RV278"/>
  <c r="RR267"/>
  <c r="RR278"/>
  <c r="RG267"/>
  <c r="RG278"/>
  <c r="RC267"/>
  <c r="RC278"/>
  <c r="QU267"/>
  <c r="QU278"/>
  <c r="QS267"/>
  <c r="QS278"/>
  <c r="QP267"/>
  <c r="QP278"/>
  <c r="QH267"/>
  <c r="QH278"/>
  <c r="PZ267"/>
  <c r="PZ278"/>
  <c r="PR267"/>
  <c r="PR278"/>
  <c r="PK267"/>
  <c r="PK278"/>
  <c r="PD267"/>
  <c r="PD278"/>
  <c r="OZ267"/>
  <c r="OZ278"/>
  <c r="OW267"/>
  <c r="OW278"/>
  <c r="OO267"/>
  <c r="OO278"/>
  <c r="OK267"/>
  <c r="OK278"/>
  <c r="OG267"/>
  <c r="OG278"/>
  <c r="OC267"/>
  <c r="OC278"/>
  <c r="NZ267"/>
  <c r="NZ278"/>
  <c r="NV267"/>
  <c r="NV278"/>
  <c r="NS267"/>
  <c r="NS278"/>
  <c r="NK267"/>
  <c r="NK278"/>
  <c r="MU267"/>
  <c r="MU278"/>
  <c r="MN267"/>
  <c r="MN278"/>
  <c r="MJ267"/>
  <c r="MJ278"/>
  <c r="MF267"/>
  <c r="MF278"/>
  <c r="MB267"/>
  <c r="MB278"/>
  <c r="LN267"/>
  <c r="LN278"/>
  <c r="LK267"/>
  <c r="LK278"/>
  <c r="LD267"/>
  <c r="LD278"/>
  <c r="KZ267"/>
  <c r="KZ278"/>
  <c r="KV267"/>
  <c r="KV278"/>
  <c r="KR267"/>
  <c r="KR278"/>
  <c r="KN267"/>
  <c r="KN278"/>
  <c r="KC267"/>
  <c r="KC278"/>
  <c r="JY267"/>
  <c r="JY278"/>
  <c r="JM267"/>
  <c r="JM278"/>
  <c r="JI267"/>
  <c r="JI278"/>
  <c r="JE267"/>
  <c r="JE278"/>
  <c r="JB267"/>
  <c r="JB278"/>
  <c r="IY267"/>
  <c r="IY278"/>
  <c r="IU267"/>
  <c r="IU278"/>
  <c r="IN267"/>
  <c r="IN278"/>
  <c r="IK267"/>
  <c r="IK278"/>
  <c r="HR267"/>
  <c r="HR278"/>
  <c r="HP267"/>
  <c r="HP278"/>
  <c r="HE267"/>
  <c r="HE278"/>
  <c r="HB267"/>
  <c r="HB278"/>
  <c r="GX267"/>
  <c r="GX278"/>
  <c r="GP267"/>
  <c r="GP278"/>
  <c r="GL267"/>
  <c r="GL278"/>
  <c r="GI267"/>
  <c r="GI278"/>
  <c r="GB267"/>
  <c r="GB278"/>
  <c r="FU267"/>
  <c r="FU278"/>
  <c r="FR267"/>
  <c r="FR278"/>
  <c r="EY267"/>
  <c r="EY278"/>
  <c r="EV267"/>
  <c r="EV278"/>
  <c r="ES267"/>
  <c r="ES278"/>
  <c r="EK267"/>
  <c r="EK278"/>
  <c r="EH267"/>
  <c r="EH278"/>
  <c r="EE267"/>
  <c r="EE278"/>
  <c r="EA267"/>
  <c r="EA278"/>
  <c r="DO267"/>
  <c r="DO278"/>
  <c r="DK267"/>
  <c r="DK278"/>
  <c r="DH267"/>
  <c r="DH278"/>
  <c r="DF267"/>
  <c r="DF278"/>
  <c r="CV267"/>
  <c r="CV278"/>
  <c r="CR267"/>
  <c r="CR278"/>
  <c r="CJ267"/>
  <c r="CJ278"/>
  <c r="CF267"/>
  <c r="CF278"/>
  <c r="CB267"/>
  <c r="CB278"/>
  <c r="BP267"/>
  <c r="BP278"/>
  <c r="BB267"/>
  <c r="BB278"/>
  <c r="AX267"/>
  <c r="AX278"/>
  <c r="AT267"/>
  <c r="AT278"/>
  <c r="SJ281"/>
  <c r="SJ294" s="1"/>
  <c r="SI281"/>
  <c r="SI294" s="1"/>
  <c r="SG281"/>
  <c r="SG294" s="1"/>
  <c r="SC281"/>
  <c r="SC289" s="1"/>
  <c r="SA281"/>
  <c r="SA294" s="1"/>
  <c r="RY281"/>
  <c r="RY294" s="1"/>
  <c r="RS281"/>
  <c r="RS294" s="1"/>
  <c r="RQ281"/>
  <c r="RQ289" s="1"/>
  <c r="RH281"/>
  <c r="RH294" s="1"/>
  <c r="RF281"/>
  <c r="RF294" s="1"/>
  <c r="RD281"/>
  <c r="RD289" s="1"/>
  <c r="RB281"/>
  <c r="RB294" s="1"/>
  <c r="QZ281"/>
  <c r="QZ294" s="1"/>
  <c r="QX281"/>
  <c r="QX294" s="1"/>
  <c r="QT281"/>
  <c r="QT294" s="1"/>
  <c r="QQ281"/>
  <c r="QQ294" s="1"/>
  <c r="QO281"/>
  <c r="QO294" s="1"/>
  <c r="QM281"/>
  <c r="QM289" s="1"/>
  <c r="QK281"/>
  <c r="QK294" s="1"/>
  <c r="QG281"/>
  <c r="QG294" s="1"/>
  <c r="QC281"/>
  <c r="QC294" s="1"/>
  <c r="QA281"/>
  <c r="QA289" s="1"/>
  <c r="PY281"/>
  <c r="PY294" s="1"/>
  <c r="PS281"/>
  <c r="PS294" s="1"/>
  <c r="PN281"/>
  <c r="PN294" s="1"/>
  <c r="PL281"/>
  <c r="PL289" s="1"/>
  <c r="PE281"/>
  <c r="PE294" s="1"/>
  <c r="PC281"/>
  <c r="PC294" s="1"/>
  <c r="PA281"/>
  <c r="PA289" s="1"/>
  <c r="OY281"/>
  <c r="OY294" s="1"/>
  <c r="OV281"/>
  <c r="OV294" s="1"/>
  <c r="OT281"/>
  <c r="OT294" s="1"/>
  <c r="OR281"/>
  <c r="OR289" s="1"/>
  <c r="OP281"/>
  <c r="OP294" s="1"/>
  <c r="OL281"/>
  <c r="OL294" s="1"/>
  <c r="OF281"/>
  <c r="OF294" s="1"/>
  <c r="OD281"/>
  <c r="OD289" s="1"/>
  <c r="NY281"/>
  <c r="NY294" s="1"/>
  <c r="NW281"/>
  <c r="NW289" s="1"/>
  <c r="NR281"/>
  <c r="NR294" s="1"/>
  <c r="NP281"/>
  <c r="NP294" s="1"/>
  <c r="NN281"/>
  <c r="NN289" s="1"/>
  <c r="NL281"/>
  <c r="NL294" s="1"/>
  <c r="NF281"/>
  <c r="NF294" s="1"/>
  <c r="ND281"/>
  <c r="ND294" s="1"/>
  <c r="MX281"/>
  <c r="MX289" s="1"/>
  <c r="MS281"/>
  <c r="MS294" s="1"/>
  <c r="MQ281"/>
  <c r="MQ294" s="1"/>
  <c r="MO281"/>
  <c r="MO294" s="1"/>
  <c r="MM281"/>
  <c r="MM289" s="1"/>
  <c r="MI281"/>
  <c r="MI294" s="1"/>
  <c r="MA281"/>
  <c r="MA294" s="1"/>
  <c r="LY281"/>
  <c r="LY294" s="1"/>
  <c r="LW281"/>
  <c r="LW289" s="1"/>
  <c r="LU281"/>
  <c r="LU294" s="1"/>
  <c r="LQ281"/>
  <c r="LQ294" s="1"/>
  <c r="LO281"/>
  <c r="LO294" s="1"/>
  <c r="LM281"/>
  <c r="LM289" s="1"/>
  <c r="LJ281"/>
  <c r="LJ294" s="1"/>
  <c r="LC281"/>
  <c r="LC289" s="1"/>
  <c r="LA281"/>
  <c r="LA294" s="1"/>
  <c r="KY281"/>
  <c r="KY294" s="1"/>
  <c r="KW281"/>
  <c r="KW294" s="1"/>
  <c r="KU281"/>
  <c r="KU289" s="1"/>
  <c r="KS281"/>
  <c r="KS294" s="1"/>
  <c r="KQ281"/>
  <c r="KQ294" s="1"/>
  <c r="KO281"/>
  <c r="KO294" s="1"/>
  <c r="KM281"/>
  <c r="KM289" s="1"/>
  <c r="KK281"/>
  <c r="KK294" s="1"/>
  <c r="KI281"/>
  <c r="KI294" s="1"/>
  <c r="KD281"/>
  <c r="KD294" s="1"/>
  <c r="JZ281"/>
  <c r="JZ289" s="1"/>
  <c r="JX281"/>
  <c r="JX294" s="1"/>
  <c r="JV281"/>
  <c r="JV294" s="1"/>
  <c r="JT281"/>
  <c r="JT294" s="1"/>
  <c r="JR281"/>
  <c r="JR289" s="1"/>
  <c r="JP281"/>
  <c r="JP294" s="1"/>
  <c r="JN281"/>
  <c r="JN294" s="1"/>
  <c r="JL281"/>
  <c r="JL294" s="1"/>
  <c r="JH281"/>
  <c r="JH289" s="1"/>
  <c r="JF281"/>
  <c r="JF294" s="1"/>
  <c r="JA281"/>
  <c r="JA294" s="1"/>
  <c r="IX281"/>
  <c r="IX294" s="1"/>
  <c r="IV281"/>
  <c r="IT281"/>
  <c r="IT294" s="1"/>
  <c r="IR281"/>
  <c r="IQ281"/>
  <c r="IQ294" s="1"/>
  <c r="IO281"/>
  <c r="IM281"/>
  <c r="IM294" s="1"/>
  <c r="IJ281"/>
  <c r="IJ294" s="1"/>
  <c r="IC281"/>
  <c r="IC289" s="1"/>
  <c r="IA281"/>
  <c r="HY281"/>
  <c r="HY289" s="1"/>
  <c r="HW281"/>
  <c r="HU281"/>
  <c r="HU289" s="1"/>
  <c r="HS281"/>
  <c r="HQ281"/>
  <c r="HQ289" s="1"/>
  <c r="HO281"/>
  <c r="HO289" s="1"/>
  <c r="HM281"/>
  <c r="HL281"/>
  <c r="HL289" s="1"/>
  <c r="HF281"/>
  <c r="HC281"/>
  <c r="GU281"/>
  <c r="EP281"/>
  <c r="BY281"/>
  <c r="BJ281"/>
  <c r="AU281"/>
  <c r="NE294"/>
  <c r="X281"/>
  <c r="SL279"/>
  <c r="SI279"/>
  <c r="SE279"/>
  <c r="SA279"/>
  <c r="RW279"/>
  <c r="RS279"/>
  <c r="RO279"/>
  <c r="RH279"/>
  <c r="RD279"/>
  <c r="QZ279"/>
  <c r="QV279"/>
  <c r="QT279"/>
  <c r="QQ279"/>
  <c r="QM279"/>
  <c r="QG279"/>
  <c r="PY279"/>
  <c r="PJ279"/>
  <c r="PC279"/>
  <c r="OV279"/>
  <c r="ON279"/>
  <c r="OF279"/>
  <c r="NY279"/>
  <c r="NR279"/>
  <c r="NJ279"/>
  <c r="NB279"/>
  <c r="MT279"/>
  <c r="MM279"/>
  <c r="ME279"/>
  <c r="LY279"/>
  <c r="LQ279"/>
  <c r="LJ279"/>
  <c r="LC279"/>
  <c r="KU279"/>
  <c r="KM279"/>
  <c r="KF279"/>
  <c r="JX279"/>
  <c r="JP279"/>
  <c r="JH279"/>
  <c r="JA279"/>
  <c r="IT279"/>
  <c r="IM279"/>
  <c r="IG279"/>
  <c r="HY279"/>
  <c r="HQ279"/>
  <c r="HL279"/>
  <c r="GW279"/>
  <c r="GO279"/>
  <c r="GH279"/>
  <c r="GA279"/>
  <c r="FT279"/>
  <c r="FM279"/>
  <c r="FF279"/>
  <c r="ER279"/>
  <c r="EJ279"/>
  <c r="ED279"/>
  <c r="DQ279"/>
  <c r="DE279"/>
  <c r="CY279"/>
  <c r="CQ279"/>
  <c r="CI279"/>
  <c r="CA279"/>
  <c r="BS279"/>
  <c r="BK279"/>
  <c r="BE279"/>
  <c r="AW279"/>
  <c r="AP279"/>
  <c r="AE281"/>
  <c r="AE294" s="1"/>
  <c r="AC281"/>
  <c r="AC289" s="1"/>
  <c r="AA281"/>
  <c r="AA294" s="1"/>
  <c r="U281"/>
  <c r="U294" s="1"/>
  <c r="S281"/>
  <c r="S294" s="1"/>
  <c r="Q281"/>
  <c r="Q289" s="1"/>
  <c r="M281"/>
  <c r="M294" s="1"/>
  <c r="K281"/>
  <c r="K294" s="1"/>
  <c r="SL266"/>
  <c r="SL281"/>
  <c r="SE266"/>
  <c r="SE281"/>
  <c r="RW266"/>
  <c r="RW281"/>
  <c r="RU266"/>
  <c r="RU281"/>
  <c r="RO266"/>
  <c r="RO281"/>
  <c r="RM266"/>
  <c r="RM281"/>
  <c r="RJ266"/>
  <c r="RJ281"/>
  <c r="QV266"/>
  <c r="QV281"/>
  <c r="QQ289"/>
  <c r="QI266"/>
  <c r="QI281"/>
  <c r="QE266"/>
  <c r="QE281"/>
  <c r="PW266"/>
  <c r="PW281"/>
  <c r="PU266"/>
  <c r="PU281"/>
  <c r="PP266"/>
  <c r="PP281"/>
  <c r="PG266"/>
  <c r="PG281"/>
  <c r="PC289"/>
  <c r="OX266"/>
  <c r="OX281"/>
  <c r="ON266"/>
  <c r="ON281"/>
  <c r="OJ266"/>
  <c r="OJ281"/>
  <c r="OH266"/>
  <c r="OH281"/>
  <c r="OF289"/>
  <c r="NY289"/>
  <c r="NU266"/>
  <c r="NU281"/>
  <c r="NP289"/>
  <c r="NJ266"/>
  <c r="NJ281"/>
  <c r="NH266"/>
  <c r="NH281"/>
  <c r="NB266"/>
  <c r="NB281"/>
  <c r="MZ266"/>
  <c r="MZ281"/>
  <c r="MV266"/>
  <c r="MV281"/>
  <c r="MT266"/>
  <c r="MT281"/>
  <c r="MK266"/>
  <c r="MK281"/>
  <c r="MG266"/>
  <c r="MG281"/>
  <c r="ME266"/>
  <c r="ME281"/>
  <c r="MC266"/>
  <c r="MC281"/>
  <c r="LZ266"/>
  <c r="LZ281"/>
  <c r="LS266"/>
  <c r="LS281"/>
  <c r="LO289"/>
  <c r="LG266"/>
  <c r="LG281"/>
  <c r="LE266"/>
  <c r="LE281"/>
  <c r="KG266"/>
  <c r="KG281"/>
  <c r="KF266"/>
  <c r="KF281"/>
  <c r="KB266"/>
  <c r="KB281"/>
  <c r="JT289"/>
  <c r="JJ266"/>
  <c r="JJ281"/>
  <c r="JC266"/>
  <c r="JC281"/>
  <c r="IZ266"/>
  <c r="IZ281"/>
  <c r="IH266"/>
  <c r="IH281"/>
  <c r="IG266"/>
  <c r="IG281"/>
  <c r="IE266"/>
  <c r="IE281"/>
  <c r="HJ266"/>
  <c r="HJ281"/>
  <c r="HH266"/>
  <c r="HH281"/>
  <c r="HA276"/>
  <c r="HA281"/>
  <c r="GY266"/>
  <c r="GY281"/>
  <c r="GW276"/>
  <c r="GW281"/>
  <c r="GS276"/>
  <c r="GS281"/>
  <c r="GQ281"/>
  <c r="GO266"/>
  <c r="GO276"/>
  <c r="GO281"/>
  <c r="GM281"/>
  <c r="GK276"/>
  <c r="GK281"/>
  <c r="GJ276"/>
  <c r="GJ281"/>
  <c r="GH281"/>
  <c r="GF281"/>
  <c r="GF276"/>
  <c r="GD276"/>
  <c r="GD281"/>
  <c r="GC276"/>
  <c r="GC281"/>
  <c r="GA276"/>
  <c r="GA281"/>
  <c r="FY276"/>
  <c r="FY281"/>
  <c r="FX276"/>
  <c r="FX281"/>
  <c r="FV276"/>
  <c r="FV281"/>
  <c r="FT276"/>
  <c r="FT281"/>
  <c r="FQ276"/>
  <c r="FQ281"/>
  <c r="FO276"/>
  <c r="FO281"/>
  <c r="FM276"/>
  <c r="FM281"/>
  <c r="FK266"/>
  <c r="FK276"/>
  <c r="FK281"/>
  <c r="FI276"/>
  <c r="FI266" s="1"/>
  <c r="FI264" s="1"/>
  <c r="FI269" s="1"/>
  <c r="FI281"/>
  <c r="FH276"/>
  <c r="FH281"/>
  <c r="FF276"/>
  <c r="FF281"/>
  <c r="FD266"/>
  <c r="FD281"/>
  <c r="FD276"/>
  <c r="FB276"/>
  <c r="FB281"/>
  <c r="EZ276"/>
  <c r="EZ281"/>
  <c r="EW276"/>
  <c r="EW281"/>
  <c r="EU276"/>
  <c r="EU281"/>
  <c r="ET276"/>
  <c r="ET281"/>
  <c r="ER276"/>
  <c r="ER281"/>
  <c r="EN266"/>
  <c r="EN276"/>
  <c r="EN281"/>
  <c r="EL276"/>
  <c r="EL266" s="1"/>
  <c r="EL281"/>
  <c r="EJ276"/>
  <c r="EJ281"/>
  <c r="EI276"/>
  <c r="EI281"/>
  <c r="EG276"/>
  <c r="EG281"/>
  <c r="EF276"/>
  <c r="EF281"/>
  <c r="ED266"/>
  <c r="ED276"/>
  <c r="ED281"/>
  <c r="EB266"/>
  <c r="EB281"/>
  <c r="EB276"/>
  <c r="DZ276"/>
  <c r="DZ281"/>
  <c r="DX276"/>
  <c r="DX281"/>
  <c r="DV276"/>
  <c r="DV281"/>
  <c r="DU276"/>
  <c r="DU281"/>
  <c r="DS276"/>
  <c r="DS281"/>
  <c r="DQ276"/>
  <c r="DQ281"/>
  <c r="DN276"/>
  <c r="DN281"/>
  <c r="DL276"/>
  <c r="DL266" s="1"/>
  <c r="DL281"/>
  <c r="DI266"/>
  <c r="DI276"/>
  <c r="DI281"/>
  <c r="IF289"/>
  <c r="FZ289"/>
  <c r="DW289"/>
  <c r="AZ289"/>
  <c r="SK281"/>
  <c r="SH281"/>
  <c r="SD281"/>
  <c r="RZ281"/>
  <c r="RV281"/>
  <c r="RR281"/>
  <c r="RN281"/>
  <c r="RK281"/>
  <c r="RG281"/>
  <c r="RC281"/>
  <c r="QY281"/>
  <c r="QU281"/>
  <c r="QS281"/>
  <c r="QP281"/>
  <c r="QL281"/>
  <c r="QH281"/>
  <c r="QD281"/>
  <c r="PZ281"/>
  <c r="PV281"/>
  <c r="PR281"/>
  <c r="PO281"/>
  <c r="PK281"/>
  <c r="PH281"/>
  <c r="PD281"/>
  <c r="OZ281"/>
  <c r="OW281"/>
  <c r="OS281"/>
  <c r="OO281"/>
  <c r="OK281"/>
  <c r="OG281"/>
  <c r="OC281"/>
  <c r="NZ281"/>
  <c r="NV281"/>
  <c r="NS281"/>
  <c r="NO281"/>
  <c r="NK281"/>
  <c r="NG281"/>
  <c r="NC281"/>
  <c r="MY281"/>
  <c r="MU281"/>
  <c r="MR281"/>
  <c r="MN281"/>
  <c r="MJ281"/>
  <c r="MF281"/>
  <c r="MB281"/>
  <c r="LV281"/>
  <c r="LR281"/>
  <c r="LN281"/>
  <c r="LK281"/>
  <c r="LH281"/>
  <c r="LD281"/>
  <c r="KZ281"/>
  <c r="KV281"/>
  <c r="KR281"/>
  <c r="KN281"/>
  <c r="KJ281"/>
  <c r="KC281"/>
  <c r="JY281"/>
  <c r="JU281"/>
  <c r="JQ281"/>
  <c r="JM281"/>
  <c r="JI281"/>
  <c r="JE281"/>
  <c r="JB281"/>
  <c r="IY281"/>
  <c r="IU281"/>
  <c r="IN281"/>
  <c r="IK281"/>
  <c r="ID281"/>
  <c r="HZ281"/>
  <c r="HV281"/>
  <c r="HR281"/>
  <c r="HP281"/>
  <c r="HI281"/>
  <c r="HE281"/>
  <c r="HB281"/>
  <c r="GX281"/>
  <c r="GT281"/>
  <c r="GP281"/>
  <c r="GL281"/>
  <c r="GI281"/>
  <c r="GE281"/>
  <c r="GB281"/>
  <c r="FU281"/>
  <c r="FR281"/>
  <c r="FN281"/>
  <c r="FJ281"/>
  <c r="FG281"/>
  <c r="FC281"/>
  <c r="EY281"/>
  <c r="EV281"/>
  <c r="ES281"/>
  <c r="EO281"/>
  <c r="EK281"/>
  <c r="EH281"/>
  <c r="EE281"/>
  <c r="EA281"/>
  <c r="DR281"/>
  <c r="DO281"/>
  <c r="DK281"/>
  <c r="DH281"/>
  <c r="DF281"/>
  <c r="DB281"/>
  <c r="CZ281"/>
  <c r="CV281"/>
  <c r="CR281"/>
  <c r="CN281"/>
  <c r="CJ281"/>
  <c r="CF281"/>
  <c r="CB281"/>
  <c r="BX281"/>
  <c r="BT281"/>
  <c r="BP281"/>
  <c r="BL281"/>
  <c r="BI281"/>
  <c r="DE276"/>
  <c r="DE281"/>
  <c r="DC266"/>
  <c r="DC281"/>
  <c r="DA266"/>
  <c r="DA276"/>
  <c r="DA281"/>
  <c r="CY266"/>
  <c r="CY276"/>
  <c r="CY281"/>
  <c r="CW276"/>
  <c r="CW281"/>
  <c r="CU276"/>
  <c r="CU281"/>
  <c r="CS276"/>
  <c r="CS281"/>
  <c r="CQ276"/>
  <c r="CQ266" s="1"/>
  <c r="CQ281"/>
  <c r="CO266"/>
  <c r="CO281"/>
  <c r="CM266"/>
  <c r="CM276"/>
  <c r="CM281"/>
  <c r="CK276"/>
  <c r="CK281"/>
  <c r="CI276"/>
  <c r="CI281"/>
  <c r="CG276"/>
  <c r="CG281"/>
  <c r="CE266"/>
  <c r="CE276"/>
  <c r="CE281"/>
  <c r="CC266"/>
  <c r="CC276"/>
  <c r="CC281"/>
  <c r="CA276"/>
  <c r="CA281"/>
  <c r="BW276"/>
  <c r="BW281"/>
  <c r="BU266"/>
  <c r="BU276"/>
  <c r="BU281"/>
  <c r="BS266"/>
  <c r="BS276"/>
  <c r="BS281"/>
  <c r="BQ276"/>
  <c r="BQ281"/>
  <c r="BO266"/>
  <c r="BO276"/>
  <c r="BO281"/>
  <c r="BM266"/>
  <c r="BM276"/>
  <c r="BM281"/>
  <c r="BK266"/>
  <c r="BK276"/>
  <c r="BK281"/>
  <c r="BH276"/>
  <c r="BH281"/>
  <c r="BF276"/>
  <c r="BF281"/>
  <c r="BE276"/>
  <c r="BE281"/>
  <c r="BC266"/>
  <c r="BC276"/>
  <c r="BC281"/>
  <c r="BA276"/>
  <c r="BA281"/>
  <c r="AY276"/>
  <c r="AY281"/>
  <c r="AW276"/>
  <c r="AW281"/>
  <c r="AS276"/>
  <c r="AS281"/>
  <c r="AR266"/>
  <c r="AR276"/>
  <c r="AR281"/>
  <c r="AP276"/>
  <c r="AP281"/>
  <c r="AN266"/>
  <c r="AN276"/>
  <c r="AN281"/>
  <c r="AL266"/>
  <c r="AL276"/>
  <c r="AL281"/>
  <c r="AI289"/>
  <c r="Y266"/>
  <c r="Y281"/>
  <c r="W266"/>
  <c r="W281"/>
  <c r="O266"/>
  <c r="O281"/>
  <c r="I276"/>
  <c r="I281"/>
  <c r="G266"/>
  <c r="G276"/>
  <c r="G281"/>
  <c r="E266"/>
  <c r="E281"/>
  <c r="SK268"/>
  <c r="SK279"/>
  <c r="SH268"/>
  <c r="SH279"/>
  <c r="SF268"/>
  <c r="SF279"/>
  <c r="SD268"/>
  <c r="SD279"/>
  <c r="SB268"/>
  <c r="SB279"/>
  <c r="RZ268"/>
  <c r="RZ279"/>
  <c r="RX268"/>
  <c r="RX279"/>
  <c r="RT268"/>
  <c r="RT279"/>
  <c r="RR268"/>
  <c r="RR279"/>
  <c r="RP268"/>
  <c r="RP279"/>
  <c r="RN268"/>
  <c r="RN279"/>
  <c r="RK268"/>
  <c r="RK279"/>
  <c r="RI268"/>
  <c r="RI279"/>
  <c r="RG268"/>
  <c r="RG279"/>
  <c r="RE268"/>
  <c r="RE279"/>
  <c r="RC268"/>
  <c r="RC279"/>
  <c r="QY268"/>
  <c r="QY279"/>
  <c r="QW268"/>
  <c r="QW279"/>
  <c r="QU268"/>
  <c r="QU279"/>
  <c r="QS268"/>
  <c r="QS279"/>
  <c r="QP268"/>
  <c r="QP279"/>
  <c r="QN268"/>
  <c r="QN279"/>
  <c r="QL268"/>
  <c r="QL279"/>
  <c r="QJ268"/>
  <c r="QJ279"/>
  <c r="QH268"/>
  <c r="QH279"/>
  <c r="QD268"/>
  <c r="QD279"/>
  <c r="QB268"/>
  <c r="QB279"/>
  <c r="PX268"/>
  <c r="PX279"/>
  <c r="PV268"/>
  <c r="PV279"/>
  <c r="PT268"/>
  <c r="PT279"/>
  <c r="PR268"/>
  <c r="PR279"/>
  <c r="PQ268"/>
  <c r="PQ279"/>
  <c r="PO268"/>
  <c r="PO279"/>
  <c r="PM268"/>
  <c r="PM279"/>
  <c r="PK268"/>
  <c r="PK279"/>
  <c r="PI268"/>
  <c r="PI279"/>
  <c r="PH268"/>
  <c r="PH279"/>
  <c r="PF268"/>
  <c r="PF279"/>
  <c r="OZ268"/>
  <c r="OZ279"/>
  <c r="OW268"/>
  <c r="OW279"/>
  <c r="OU268"/>
  <c r="OU279"/>
  <c r="OS268"/>
  <c r="OS279"/>
  <c r="OQ268"/>
  <c r="OQ279"/>
  <c r="OO268"/>
  <c r="OO279"/>
  <c r="OM268"/>
  <c r="OM279"/>
  <c r="OK268"/>
  <c r="OK279"/>
  <c r="OI268"/>
  <c r="OI279"/>
  <c r="OG268"/>
  <c r="OG279"/>
  <c r="OE268"/>
  <c r="OE279"/>
  <c r="OC268"/>
  <c r="OC279"/>
  <c r="OA268"/>
  <c r="OA279"/>
  <c r="NZ268"/>
  <c r="NZ279"/>
  <c r="NX268"/>
  <c r="NX264" s="1"/>
  <c r="NX269" s="1"/>
  <c r="NX279"/>
  <c r="NV268"/>
  <c r="NV279"/>
  <c r="NT268"/>
  <c r="NT264" s="1"/>
  <c r="NT269" s="1"/>
  <c r="NT279"/>
  <c r="NS268"/>
  <c r="NS279"/>
  <c r="NQ268"/>
  <c r="NQ279"/>
  <c r="NO268"/>
  <c r="NO279"/>
  <c r="NM268"/>
  <c r="NM279"/>
  <c r="NK268"/>
  <c r="NK279"/>
  <c r="NG268"/>
  <c r="NG279"/>
  <c r="NE268"/>
  <c r="NE264" s="1"/>
  <c r="NE269" s="1"/>
  <c r="NE279"/>
  <c r="NC268"/>
  <c r="NC279"/>
  <c r="NA268"/>
  <c r="NA279"/>
  <c r="MY268"/>
  <c r="MY279"/>
  <c r="MW268"/>
  <c r="MW279"/>
  <c r="MU268"/>
  <c r="MU279"/>
  <c r="MR268"/>
  <c r="MR279"/>
  <c r="MP268"/>
  <c r="MP279"/>
  <c r="MN268"/>
  <c r="MN279"/>
  <c r="ML268"/>
  <c r="ML264" s="1"/>
  <c r="ML269" s="1"/>
  <c r="ML279"/>
  <c r="MJ268"/>
  <c r="MJ279"/>
  <c r="MH268"/>
  <c r="MH279"/>
  <c r="MF268"/>
  <c r="MF279"/>
  <c r="MD268"/>
  <c r="MD264" s="1"/>
  <c r="MD269" s="1"/>
  <c r="MD279"/>
  <c r="MB268"/>
  <c r="MB279"/>
  <c r="LX268"/>
  <c r="LX279"/>
  <c r="LV268"/>
  <c r="LV279"/>
  <c r="LT268"/>
  <c r="LT279"/>
  <c r="LP268"/>
  <c r="LP279"/>
  <c r="LN268"/>
  <c r="LN279"/>
  <c r="LL268"/>
  <c r="LL264" s="1"/>
  <c r="LL269" s="1"/>
  <c r="LL279"/>
  <c r="LK268"/>
  <c r="LK279"/>
  <c r="LH268"/>
  <c r="LH279"/>
  <c r="LF268"/>
  <c r="LF279"/>
  <c r="LD268"/>
  <c r="LD279"/>
  <c r="LB268"/>
  <c r="LB279"/>
  <c r="KZ268"/>
  <c r="KZ279"/>
  <c r="KX268"/>
  <c r="KX279"/>
  <c r="KV268"/>
  <c r="KV279"/>
  <c r="KT268"/>
  <c r="KT264" s="1"/>
  <c r="KT269" s="1"/>
  <c r="KT279"/>
  <c r="KR268"/>
  <c r="KR279"/>
  <c r="KP268"/>
  <c r="KP279"/>
  <c r="KN268"/>
  <c r="KN279"/>
  <c r="KJ268"/>
  <c r="KJ279"/>
  <c r="KE268"/>
  <c r="KE279"/>
  <c r="KC268"/>
  <c r="KC279"/>
  <c r="KA268"/>
  <c r="KA279"/>
  <c r="JY268"/>
  <c r="JY279"/>
  <c r="JW268"/>
  <c r="JW279"/>
  <c r="JU268"/>
  <c r="JU279"/>
  <c r="JS268"/>
  <c r="JS279"/>
  <c r="JO268"/>
  <c r="JO279"/>
  <c r="JM268"/>
  <c r="JM279"/>
  <c r="JK268"/>
  <c r="JK279"/>
  <c r="JI268"/>
  <c r="JI279"/>
  <c r="JG268"/>
  <c r="JG279"/>
  <c r="JE268"/>
  <c r="JE279"/>
  <c r="JD268"/>
  <c r="JD279"/>
  <c r="JB268"/>
  <c r="JB279"/>
  <c r="IY268"/>
  <c r="IY279"/>
  <c r="IW268"/>
  <c r="IW279"/>
  <c r="IU268"/>
  <c r="IU279"/>
  <c r="IS268"/>
  <c r="IS279"/>
  <c r="IP268"/>
  <c r="IP264" s="1"/>
  <c r="IP269" s="1"/>
  <c r="IP279"/>
  <c r="IN268"/>
  <c r="IN279"/>
  <c r="IL268"/>
  <c r="IL264" s="1"/>
  <c r="IL269" s="1"/>
  <c r="IL279"/>
  <c r="IK268"/>
  <c r="IK279"/>
  <c r="II268"/>
  <c r="II279"/>
  <c r="IF268"/>
  <c r="IF279"/>
  <c r="ID268"/>
  <c r="ID279"/>
  <c r="IB268"/>
  <c r="IB264" s="1"/>
  <c r="IB269" s="1"/>
  <c r="IB279"/>
  <c r="HZ268"/>
  <c r="HZ279"/>
  <c r="HX268"/>
  <c r="HX279"/>
  <c r="HV268"/>
  <c r="HV279"/>
  <c r="HT268"/>
  <c r="HT279"/>
  <c r="HR268"/>
  <c r="HR279"/>
  <c r="HP268"/>
  <c r="HP279"/>
  <c r="HN268"/>
  <c r="HN279"/>
  <c r="HK268"/>
  <c r="HK279"/>
  <c r="HI268"/>
  <c r="HI279"/>
  <c r="HG268"/>
  <c r="HG279"/>
  <c r="HE268"/>
  <c r="HE279"/>
  <c r="HD268"/>
  <c r="HD264" s="1"/>
  <c r="HD269" s="1"/>
  <c r="HD279"/>
  <c r="HB268"/>
  <c r="HB279"/>
  <c r="GZ268"/>
  <c r="GZ279"/>
  <c r="GX268"/>
  <c r="GX279"/>
  <c r="GV268"/>
  <c r="GV279"/>
  <c r="GT268"/>
  <c r="GT279"/>
  <c r="GR268"/>
  <c r="GR279"/>
  <c r="GP268"/>
  <c r="GP279"/>
  <c r="GN268"/>
  <c r="GN264" s="1"/>
  <c r="GN269" s="1"/>
  <c r="GN279"/>
  <c r="GL268"/>
  <c r="GL279"/>
  <c r="GI268"/>
  <c r="GI279"/>
  <c r="GG268"/>
  <c r="GG279"/>
  <c r="GE268"/>
  <c r="GE279"/>
  <c r="GB268"/>
  <c r="GB279"/>
  <c r="FZ268"/>
  <c r="FZ279"/>
  <c r="FW268"/>
  <c r="FW279"/>
  <c r="FU268"/>
  <c r="FU279"/>
  <c r="FS268"/>
  <c r="FS279"/>
  <c r="FR268"/>
  <c r="FR279"/>
  <c r="FP268"/>
  <c r="FP279"/>
  <c r="FN268"/>
  <c r="FN279"/>
  <c r="FL268"/>
  <c r="FL264" s="1"/>
  <c r="FL269" s="1"/>
  <c r="FL279"/>
  <c r="FJ268"/>
  <c r="FJ279"/>
  <c r="FG268"/>
  <c r="FG279"/>
  <c r="FE268"/>
  <c r="FE279"/>
  <c r="FC268"/>
  <c r="FC279"/>
  <c r="FA268"/>
  <c r="FA279"/>
  <c r="EY268"/>
  <c r="EY279"/>
  <c r="EX268"/>
  <c r="EX279"/>
  <c r="EV268"/>
  <c r="EV279"/>
  <c r="ES268"/>
  <c r="ES279"/>
  <c r="EQ268"/>
  <c r="EQ279"/>
  <c r="EO268"/>
  <c r="EO279"/>
  <c r="EM268"/>
  <c r="EM264" s="1"/>
  <c r="EM269" s="1"/>
  <c r="EM279"/>
  <c r="EK268"/>
  <c r="EK279"/>
  <c r="EH268"/>
  <c r="EH279"/>
  <c r="EE268"/>
  <c r="EE279"/>
  <c r="EC268"/>
  <c r="EC279"/>
  <c r="EA268"/>
  <c r="EA279"/>
  <c r="DY268"/>
  <c r="DY279"/>
  <c r="DW268"/>
  <c r="DW279"/>
  <c r="DT268"/>
  <c r="DT279"/>
  <c r="DR268"/>
  <c r="DR279"/>
  <c r="DP268"/>
  <c r="DP264" s="1"/>
  <c r="DP269" s="1"/>
  <c r="DP279"/>
  <c r="DO268"/>
  <c r="DO279"/>
  <c r="DM268"/>
  <c r="DM279"/>
  <c r="DK268"/>
  <c r="DK279"/>
  <c r="DJ268"/>
  <c r="DJ279"/>
  <c r="DH268"/>
  <c r="DH279"/>
  <c r="DC276"/>
  <c r="BY276"/>
  <c r="AU276"/>
  <c r="DG268"/>
  <c r="DG279"/>
  <c r="DF268"/>
  <c r="DF279"/>
  <c r="DD268"/>
  <c r="DD279"/>
  <c r="DB268"/>
  <c r="DB279"/>
  <c r="CZ268"/>
  <c r="CZ279"/>
  <c r="CX268"/>
  <c r="CX279"/>
  <c r="CV268"/>
  <c r="CV279"/>
  <c r="CT268"/>
  <c r="CT279"/>
  <c r="CR268"/>
  <c r="CR279"/>
  <c r="CP268"/>
  <c r="CP279"/>
  <c r="CN268"/>
  <c r="CN279"/>
  <c r="CL268"/>
  <c r="CL279"/>
  <c r="CJ268"/>
  <c r="CJ279"/>
  <c r="CH268"/>
  <c r="CH279"/>
  <c r="CF268"/>
  <c r="CF279"/>
  <c r="CD268"/>
  <c r="CD279"/>
  <c r="CB268"/>
  <c r="CB279"/>
  <c r="BV268"/>
  <c r="BV264" s="1"/>
  <c r="BV269" s="1"/>
  <c r="BV279"/>
  <c r="BT268"/>
  <c r="BT279"/>
  <c r="BR268"/>
  <c r="BR279"/>
  <c r="BP268"/>
  <c r="BP279"/>
  <c r="BN268"/>
  <c r="BN279"/>
  <c r="BL268"/>
  <c r="BL279"/>
  <c r="BI268"/>
  <c r="BI279"/>
  <c r="BG268"/>
  <c r="BG279"/>
  <c r="BD268"/>
  <c r="BD279"/>
  <c r="BB268"/>
  <c r="BB279"/>
  <c r="AZ268"/>
  <c r="AZ279"/>
  <c r="AX268"/>
  <c r="AX279"/>
  <c r="AV268"/>
  <c r="AV264" s="1"/>
  <c r="AV269" s="1"/>
  <c r="AV279"/>
  <c r="AT268"/>
  <c r="AT279"/>
  <c r="AQ268"/>
  <c r="AQ279"/>
  <c r="AO268"/>
  <c r="AO264" s="1"/>
  <c r="AO269" s="1"/>
  <c r="AO279"/>
  <c r="AM268"/>
  <c r="AM279"/>
  <c r="AK268"/>
  <c r="AK279"/>
  <c r="AJ268"/>
  <c r="AJ279"/>
  <c r="AH268"/>
  <c r="AH264" s="1"/>
  <c r="AH269" s="1"/>
  <c r="AH279"/>
  <c r="AF268"/>
  <c r="AF279"/>
  <c r="AD268"/>
  <c r="AD279"/>
  <c r="AB268"/>
  <c r="AB279"/>
  <c r="Z268"/>
  <c r="Z264" s="1"/>
  <c r="Z269" s="1"/>
  <c r="Z279"/>
  <c r="X268"/>
  <c r="X264" s="1"/>
  <c r="X269" s="1"/>
  <c r="X279"/>
  <c r="V268"/>
  <c r="V264" s="1"/>
  <c r="V269" s="1"/>
  <c r="V279"/>
  <c r="T268"/>
  <c r="T279"/>
  <c r="R268"/>
  <c r="R264" s="1"/>
  <c r="R269" s="1"/>
  <c r="R279"/>
  <c r="P268"/>
  <c r="P279"/>
  <c r="N268"/>
  <c r="N279"/>
  <c r="L268"/>
  <c r="L279"/>
  <c r="J268"/>
  <c r="J279"/>
  <c r="H268"/>
  <c r="H279"/>
  <c r="F268"/>
  <c r="F264" s="1"/>
  <c r="F269" s="1"/>
  <c r="F279"/>
  <c r="SL267"/>
  <c r="SL278"/>
  <c r="SJ267"/>
  <c r="SJ278"/>
  <c r="SI267"/>
  <c r="SI278"/>
  <c r="SG267"/>
  <c r="SG278"/>
  <c r="SE267"/>
  <c r="SE278"/>
  <c r="SC267"/>
  <c r="SC278"/>
  <c r="SA267"/>
  <c r="SA278"/>
  <c r="RY267"/>
  <c r="RY278"/>
  <c r="RW267"/>
  <c r="RW278"/>
  <c r="RU267"/>
  <c r="RU278"/>
  <c r="RO267"/>
  <c r="RO278"/>
  <c r="RM267"/>
  <c r="RM278"/>
  <c r="RJ267"/>
  <c r="RJ278"/>
  <c r="RF267"/>
  <c r="RF278"/>
  <c r="RD267"/>
  <c r="RD278"/>
  <c r="RB267"/>
  <c r="RB278"/>
  <c r="QZ267"/>
  <c r="QZ278"/>
  <c r="QX267"/>
  <c r="QX278"/>
  <c r="QV267"/>
  <c r="QV278"/>
  <c r="QQ267"/>
  <c r="QQ278"/>
  <c r="QM267"/>
  <c r="QM278"/>
  <c r="QK267"/>
  <c r="QK278"/>
  <c r="QI267"/>
  <c r="QI278"/>
  <c r="QE267"/>
  <c r="QE278"/>
  <c r="QC267"/>
  <c r="QC278"/>
  <c r="QA267"/>
  <c r="QA278"/>
  <c r="PY267"/>
  <c r="PY278"/>
  <c r="PW267"/>
  <c r="PW278"/>
  <c r="PP267"/>
  <c r="PP278"/>
  <c r="PN267"/>
  <c r="PN278"/>
  <c r="PL267"/>
  <c r="PL278"/>
  <c r="PG267"/>
  <c r="PG278"/>
  <c r="PC267"/>
  <c r="PC278"/>
  <c r="OX267"/>
  <c r="OX278"/>
  <c r="OV267"/>
  <c r="OV278"/>
  <c r="OR267"/>
  <c r="OR278"/>
  <c r="ON267"/>
  <c r="ON278"/>
  <c r="OJ267"/>
  <c r="OJ278"/>
  <c r="OH267"/>
  <c r="OH278"/>
  <c r="OF267"/>
  <c r="OF278"/>
  <c r="OD267"/>
  <c r="OD278"/>
  <c r="NY267"/>
  <c r="NY278"/>
  <c r="NU267"/>
  <c r="NU278"/>
  <c r="NR267"/>
  <c r="NR278"/>
  <c r="NP267"/>
  <c r="NP278"/>
  <c r="NN267"/>
  <c r="NN278"/>
  <c r="NJ267"/>
  <c r="NJ278"/>
  <c r="NH267"/>
  <c r="NH278"/>
  <c r="NF267"/>
  <c r="NF278"/>
  <c r="ND267"/>
  <c r="ND278"/>
  <c r="MZ267"/>
  <c r="MZ278"/>
  <c r="MX267"/>
  <c r="MX278"/>
  <c r="MQ267"/>
  <c r="MQ278"/>
  <c r="MO267"/>
  <c r="MO278"/>
  <c r="MK267"/>
  <c r="MK278"/>
  <c r="MI267"/>
  <c r="MI278"/>
  <c r="MG267"/>
  <c r="MG278"/>
  <c r="ME267"/>
  <c r="ME278"/>
  <c r="MA267"/>
  <c r="MA278"/>
  <c r="LZ267"/>
  <c r="LZ278"/>
  <c r="LY267"/>
  <c r="LY278"/>
  <c r="LW267"/>
  <c r="LW278"/>
  <c r="LU267"/>
  <c r="LU278"/>
  <c r="LS267"/>
  <c r="LS278"/>
  <c r="LO267"/>
  <c r="LO278"/>
  <c r="LM267"/>
  <c r="LM278"/>
  <c r="LJ267"/>
  <c r="LJ278"/>
  <c r="LG267"/>
  <c r="LG278"/>
  <c r="LE267"/>
  <c r="LE278"/>
  <c r="LC267"/>
  <c r="LC278"/>
  <c r="LA267"/>
  <c r="LA278"/>
  <c r="KY267"/>
  <c r="KY278"/>
  <c r="KU267"/>
  <c r="KU278"/>
  <c r="KQ267"/>
  <c r="KQ278"/>
  <c r="KO267"/>
  <c r="KO278"/>
  <c r="KM267"/>
  <c r="KM278"/>
  <c r="KG267"/>
  <c r="KG278"/>
  <c r="KD267"/>
  <c r="KD278"/>
  <c r="KB267"/>
  <c r="KB278"/>
  <c r="JZ267"/>
  <c r="JZ278"/>
  <c r="JV267"/>
  <c r="JV278"/>
  <c r="JT267"/>
  <c r="JT278"/>
  <c r="JL267"/>
  <c r="JL278"/>
  <c r="JJ267"/>
  <c r="JJ278"/>
  <c r="JH267"/>
  <c r="JH278"/>
  <c r="JC267"/>
  <c r="JC278"/>
  <c r="JA267"/>
  <c r="JA278"/>
  <c r="IZ267"/>
  <c r="IZ278"/>
  <c r="IV267"/>
  <c r="IV278"/>
  <c r="IT267"/>
  <c r="IT278"/>
  <c r="IR267"/>
  <c r="IR278"/>
  <c r="IQ267"/>
  <c r="IQ278"/>
  <c r="IO267"/>
  <c r="IO278"/>
  <c r="IG267"/>
  <c r="IG278"/>
  <c r="IC267"/>
  <c r="IC278"/>
  <c r="IA267"/>
  <c r="IA278"/>
  <c r="HY267"/>
  <c r="HY278"/>
  <c r="HW267"/>
  <c r="HW278"/>
  <c r="HS267"/>
  <c r="HS278"/>
  <c r="HM267"/>
  <c r="HM278"/>
  <c r="HH267"/>
  <c r="HH278"/>
  <c r="HF267"/>
  <c r="HF278"/>
  <c r="HC267"/>
  <c r="HC278"/>
  <c r="HA267"/>
  <c r="HA278"/>
  <c r="GW267"/>
  <c r="GW278"/>
  <c r="GU267"/>
  <c r="GU278"/>
  <c r="GQ267"/>
  <c r="GQ278"/>
  <c r="GO267"/>
  <c r="GO278"/>
  <c r="GM267"/>
  <c r="GM278"/>
  <c r="GK267"/>
  <c r="GK278"/>
  <c r="GH267"/>
  <c r="GH278"/>
  <c r="GF267"/>
  <c r="GF278"/>
  <c r="GA267"/>
  <c r="GA278"/>
  <c r="FY267"/>
  <c r="FY278"/>
  <c r="FX267"/>
  <c r="FX278"/>
  <c r="FV267"/>
  <c r="FV278"/>
  <c r="FO267"/>
  <c r="FO278"/>
  <c r="FI267"/>
  <c r="FI278"/>
  <c r="FH267"/>
  <c r="FH278"/>
  <c r="FD267"/>
  <c r="FD278"/>
  <c r="EZ267"/>
  <c r="EZ278"/>
  <c r="EW267"/>
  <c r="EW278"/>
  <c r="EU267"/>
  <c r="EU278"/>
  <c r="ET267"/>
  <c r="ET278"/>
  <c r="EN267"/>
  <c r="EN278"/>
  <c r="EL267"/>
  <c r="EL278"/>
  <c r="EI267"/>
  <c r="EI278"/>
  <c r="ED267"/>
  <c r="ED278"/>
  <c r="EB267"/>
  <c r="EB278"/>
  <c r="DZ267"/>
  <c r="DZ278"/>
  <c r="DX267"/>
  <c r="DX278"/>
  <c r="DV267"/>
  <c r="DV278"/>
  <c r="DU267"/>
  <c r="DU278"/>
  <c r="DS267"/>
  <c r="DS278"/>
  <c r="DN267"/>
  <c r="DN278"/>
  <c r="DI267"/>
  <c r="DI278"/>
  <c r="DE267"/>
  <c r="DE278"/>
  <c r="DC267"/>
  <c r="DC278"/>
  <c r="DA267"/>
  <c r="DA278"/>
  <c r="CY267"/>
  <c r="CY278"/>
  <c r="CW267"/>
  <c r="CW278"/>
  <c r="CU267"/>
  <c r="CU278"/>
  <c r="CS267"/>
  <c r="CS278"/>
  <c r="CQ267"/>
  <c r="CQ278"/>
  <c r="CO267"/>
  <c r="CO278"/>
  <c r="CM267"/>
  <c r="CM278"/>
  <c r="CK267"/>
  <c r="CK278"/>
  <c r="CI267"/>
  <c r="CI278"/>
  <c r="CG267"/>
  <c r="CG278"/>
  <c r="CE267"/>
  <c r="CE278"/>
  <c r="CC267"/>
  <c r="CC278"/>
  <c r="CA267"/>
  <c r="CA278"/>
  <c r="BW267"/>
  <c r="BW278"/>
  <c r="BU267"/>
  <c r="BU278"/>
  <c r="BS267"/>
  <c r="BS278"/>
  <c r="BQ267"/>
  <c r="BQ278"/>
  <c r="BM267"/>
  <c r="BM278"/>
  <c r="BK267"/>
  <c r="BK278"/>
  <c r="BH267"/>
  <c r="BH278"/>
  <c r="BE267"/>
  <c r="BE278"/>
  <c r="BC267"/>
  <c r="BC278"/>
  <c r="AY267"/>
  <c r="AY278"/>
  <c r="AW267"/>
  <c r="AW278"/>
  <c r="AU267"/>
  <c r="AU278"/>
  <c r="AR267"/>
  <c r="AR278"/>
  <c r="AP267"/>
  <c r="AP278"/>
  <c r="AI267"/>
  <c r="AI278"/>
  <c r="AE267"/>
  <c r="AE278"/>
  <c r="AC267"/>
  <c r="AC278"/>
  <c r="AA267"/>
  <c r="AA278"/>
  <c r="Y267"/>
  <c r="Y278"/>
  <c r="W267"/>
  <c r="W278"/>
  <c r="U267"/>
  <c r="U278"/>
  <c r="S267"/>
  <c r="S278"/>
  <c r="Q267"/>
  <c r="Q278"/>
  <c r="O267"/>
  <c r="O278"/>
  <c r="I267"/>
  <c r="I278"/>
  <c r="G267"/>
  <c r="G278"/>
  <c r="E267"/>
  <c r="E278"/>
  <c r="SJ276"/>
  <c r="RU276"/>
  <c r="QC276"/>
  <c r="QC266" s="1"/>
  <c r="PN276"/>
  <c r="OY276"/>
  <c r="NU276"/>
  <c r="NF276"/>
  <c r="MQ276"/>
  <c r="MA276"/>
  <c r="LM276"/>
  <c r="KY276"/>
  <c r="KY266" s="1"/>
  <c r="KI276"/>
  <c r="KI266" s="1"/>
  <c r="JT276"/>
  <c r="IX276"/>
  <c r="IJ276"/>
  <c r="IC276"/>
  <c r="HU276"/>
  <c r="HM276"/>
  <c r="HM266" s="1"/>
  <c r="HM264" s="1"/>
  <c r="HM269" s="1"/>
  <c r="HF276"/>
  <c r="AI276"/>
  <c r="AG276"/>
  <c r="AE276"/>
  <c r="AC276"/>
  <c r="AA276"/>
  <c r="Y276"/>
  <c r="W276"/>
  <c r="U276"/>
  <c r="S276"/>
  <c r="Q276"/>
  <c r="O276"/>
  <c r="M276"/>
  <c r="K276"/>
  <c r="RS267"/>
  <c r="RQ267"/>
  <c r="RH267"/>
  <c r="QT267"/>
  <c r="QO267"/>
  <c r="QG267"/>
  <c r="PU267"/>
  <c r="PS267"/>
  <c r="PJ267"/>
  <c r="PE267"/>
  <c r="PA267"/>
  <c r="OY267"/>
  <c r="OT267"/>
  <c r="OP267"/>
  <c r="OL267"/>
  <c r="NW267"/>
  <c r="NL267"/>
  <c r="NB267"/>
  <c r="MV267"/>
  <c r="MT267"/>
  <c r="MS267"/>
  <c r="MM267"/>
  <c r="MC267"/>
  <c r="LQ267"/>
  <c r="KW267"/>
  <c r="KS267"/>
  <c r="KK267"/>
  <c r="KI267"/>
  <c r="KF267"/>
  <c r="JX267"/>
  <c r="JR267"/>
  <c r="JP267"/>
  <c r="JN267"/>
  <c r="JF267"/>
  <c r="IX267"/>
  <c r="IM267"/>
  <c r="IJ267"/>
  <c r="IH267"/>
  <c r="IE267"/>
  <c r="HU267"/>
  <c r="HQ267"/>
  <c r="HO267"/>
  <c r="HL267"/>
  <c r="HJ267"/>
  <c r="GY267"/>
  <c r="GS267"/>
  <c r="GJ267"/>
  <c r="GD267"/>
  <c r="GC267"/>
  <c r="FT267"/>
  <c r="FQ267"/>
  <c r="FM267"/>
  <c r="FK267"/>
  <c r="FF267"/>
  <c r="FB267"/>
  <c r="ER267"/>
  <c r="EP267"/>
  <c r="EJ267"/>
  <c r="EG267"/>
  <c r="EF267"/>
  <c r="DQ267"/>
  <c r="DL267"/>
  <c r="BY267"/>
  <c r="BO267"/>
  <c r="BJ267"/>
  <c r="BF267"/>
  <c r="BA267"/>
  <c r="AS267"/>
  <c r="AN267"/>
  <c r="AL267"/>
  <c r="AJ267"/>
  <c r="AF267"/>
  <c r="AD267"/>
  <c r="AB267"/>
  <c r="M267"/>
  <c r="K267"/>
  <c r="RV268"/>
  <c r="RL268"/>
  <c r="RA268"/>
  <c r="QR268"/>
  <c r="QF268"/>
  <c r="PZ268"/>
  <c r="PD268"/>
  <c r="PB268"/>
  <c r="NI268"/>
  <c r="SB267"/>
  <c r="RX267"/>
  <c r="RT267"/>
  <c r="RP267"/>
  <c r="RN267"/>
  <c r="RL267"/>
  <c r="RK267"/>
  <c r="RI267"/>
  <c r="RA267"/>
  <c r="QY267"/>
  <c r="QL267"/>
  <c r="QD267"/>
  <c r="PX267"/>
  <c r="PV267"/>
  <c r="PT267"/>
  <c r="PO267"/>
  <c r="PI267"/>
  <c r="PH267"/>
  <c r="PB267"/>
  <c r="OS267"/>
  <c r="OQ267"/>
  <c r="OM267"/>
  <c r="OI267"/>
  <c r="NO267"/>
  <c r="NM267"/>
  <c r="NI267"/>
  <c r="NG267"/>
  <c r="NC267"/>
  <c r="MY267"/>
  <c r="MW267"/>
  <c r="MR267"/>
  <c r="MP267"/>
  <c r="LV267"/>
  <c r="LR267"/>
  <c r="LP267"/>
  <c r="LI267"/>
  <c r="LH267"/>
  <c r="LF267"/>
  <c r="KL267"/>
  <c r="KJ267"/>
  <c r="KE267"/>
  <c r="KA267"/>
  <c r="JU267"/>
  <c r="JQ267"/>
  <c r="JD267"/>
  <c r="II267"/>
  <c r="ID267"/>
  <c r="HZ267"/>
  <c r="HV267"/>
  <c r="HK267"/>
  <c r="HI267"/>
  <c r="GT267"/>
  <c r="GR267"/>
  <c r="GE267"/>
  <c r="FP267"/>
  <c r="FN267"/>
  <c r="FJ267"/>
  <c r="FG267"/>
  <c r="FC267"/>
  <c r="EO267"/>
  <c r="EC267"/>
  <c r="DR267"/>
  <c r="DM267"/>
  <c r="DJ267"/>
  <c r="DG267"/>
  <c r="DB267"/>
  <c r="CZ267"/>
  <c r="CT267"/>
  <c r="CP267"/>
  <c r="CN267"/>
  <c r="CL267"/>
  <c r="BX267"/>
  <c r="BT267"/>
  <c r="BL267"/>
  <c r="BI267"/>
  <c r="AZ267"/>
  <c r="AQ267"/>
  <c r="AM267"/>
  <c r="AK267"/>
  <c r="AG267"/>
  <c r="T267"/>
  <c r="L267"/>
  <c r="H267"/>
  <c r="OK269"/>
  <c r="GL269"/>
  <c r="PE268"/>
  <c r="NU268"/>
  <c r="NH268"/>
  <c r="SK266"/>
  <c r="SB266"/>
  <c r="RV266"/>
  <c r="RR266"/>
  <c r="RR264" s="1"/>
  <c r="RR269" s="1"/>
  <c r="RL266"/>
  <c r="RE266"/>
  <c r="RE264" s="1"/>
  <c r="RE269" s="1"/>
  <c r="RC266"/>
  <c r="QW266"/>
  <c r="QU266"/>
  <c r="QS266"/>
  <c r="QR266"/>
  <c r="QN266"/>
  <c r="QJ266"/>
  <c r="QH266"/>
  <c r="QF266"/>
  <c r="QF264" s="1"/>
  <c r="QF269" s="1"/>
  <c r="QD266"/>
  <c r="QB264"/>
  <c r="QB269" s="1"/>
  <c r="PZ266"/>
  <c r="PX266"/>
  <c r="PV266"/>
  <c r="PT266"/>
  <c r="PR266"/>
  <c r="PQ266"/>
  <c r="PO266"/>
  <c r="PO264" s="1"/>
  <c r="PO269" s="1"/>
  <c r="PM266"/>
  <c r="PI266"/>
  <c r="PF266"/>
  <c r="PB266"/>
  <c r="OQ266"/>
  <c r="OO266"/>
  <c r="OI266"/>
  <c r="OG266"/>
  <c r="OE266"/>
  <c r="OE264" s="1"/>
  <c r="OE269" s="1"/>
  <c r="NZ266"/>
  <c r="NI266"/>
  <c r="NC266"/>
  <c r="NA266"/>
  <c r="MY266"/>
  <c r="MW266"/>
  <c r="MN266"/>
  <c r="LT266"/>
  <c r="LP266"/>
  <c r="LI266"/>
  <c r="LB266"/>
  <c r="KR264"/>
  <c r="KR269" s="1"/>
  <c r="KE266"/>
  <c r="KA266"/>
  <c r="JY266"/>
  <c r="JY264" s="1"/>
  <c r="JY269" s="1"/>
  <c r="JS266"/>
  <c r="JM266"/>
  <c r="JK266"/>
  <c r="JG264"/>
  <c r="JG269" s="1"/>
  <c r="JB266"/>
  <c r="IY266"/>
  <c r="IU266"/>
  <c r="IS266"/>
  <c r="IN266"/>
  <c r="IK266"/>
  <c r="II266"/>
  <c r="IF266"/>
  <c r="ID266"/>
  <c r="HT266"/>
  <c r="HT264" s="1"/>
  <c r="HT269" s="1"/>
  <c r="HP266"/>
  <c r="HN266"/>
  <c r="HG266"/>
  <c r="HE266"/>
  <c r="HB266"/>
  <c r="GV266"/>
  <c r="GG266"/>
  <c r="GE266"/>
  <c r="FW266"/>
  <c r="FS266"/>
  <c r="FR266"/>
  <c r="FN266"/>
  <c r="FJ266"/>
  <c r="FG266"/>
  <c r="FE266"/>
  <c r="FC266"/>
  <c r="FA266"/>
  <c r="EY266"/>
  <c r="EX266"/>
  <c r="EV266"/>
  <c r="EQ266"/>
  <c r="EO266"/>
  <c r="EK266"/>
  <c r="EC266"/>
  <c r="EA266"/>
  <c r="DY266"/>
  <c r="DW266"/>
  <c r="DT266"/>
  <c r="DT264" s="1"/>
  <c r="DT269" s="1"/>
  <c r="DR266"/>
  <c r="DM266"/>
  <c r="DJ266"/>
  <c r="DH266"/>
  <c r="DG266"/>
  <c r="DF266"/>
  <c r="DD266"/>
  <c r="DB266"/>
  <c r="CZ266"/>
  <c r="CX266"/>
  <c r="CV266"/>
  <c r="CP266"/>
  <c r="CN266"/>
  <c r="CL266"/>
  <c r="CH266"/>
  <c r="CF266"/>
  <c r="CD266"/>
  <c r="BZ266"/>
  <c r="BX266"/>
  <c r="BT266"/>
  <c r="BR266"/>
  <c r="BN266"/>
  <c r="BG266"/>
  <c r="BD266"/>
  <c r="BB266"/>
  <c r="AX266"/>
  <c r="AT266"/>
  <c r="AQ266"/>
  <c r="AM266"/>
  <c r="AK266"/>
  <c r="AI266"/>
  <c r="AG266"/>
  <c r="AE266"/>
  <c r="AC266"/>
  <c r="AA266"/>
  <c r="T266"/>
  <c r="P266"/>
  <c r="N266"/>
  <c r="L266"/>
  <c r="J266"/>
  <c r="H266"/>
  <c r="HJ268"/>
  <c r="HC268"/>
  <c r="GC268"/>
  <c r="EU268"/>
  <c r="DZ268"/>
  <c r="DX268"/>
  <c r="BW268"/>
  <c r="SJ266"/>
  <c r="SI266"/>
  <c r="SI264" s="1"/>
  <c r="SI269" s="1"/>
  <c r="SG266"/>
  <c r="RF266"/>
  <c r="QZ266"/>
  <c r="QX266"/>
  <c r="QO266"/>
  <c r="QA266"/>
  <c r="PS266"/>
  <c r="OV266"/>
  <c r="OP266"/>
  <c r="OF266"/>
  <c r="OD266"/>
  <c r="NP266"/>
  <c r="MX266"/>
  <c r="MA266"/>
  <c r="LQ266"/>
  <c r="LA266"/>
  <c r="KK266"/>
  <c r="JV266"/>
  <c r="JN266"/>
  <c r="IQ266"/>
  <c r="IJ266"/>
  <c r="HY266"/>
  <c r="HQ266"/>
  <c r="HQ264" s="1"/>
  <c r="HQ269" s="1"/>
  <c r="HA266"/>
  <c r="GS266"/>
  <c r="GF266"/>
  <c r="GD266"/>
  <c r="GC266"/>
  <c r="GA266"/>
  <c r="FY266"/>
  <c r="FX266"/>
  <c r="FV266"/>
  <c r="FT266"/>
  <c r="FQ266"/>
  <c r="FO266"/>
  <c r="FM266"/>
  <c r="FH266"/>
  <c r="FF266"/>
  <c r="FB266"/>
  <c r="EZ266"/>
  <c r="EW266"/>
  <c r="EU266"/>
  <c r="ET266"/>
  <c r="ER266"/>
  <c r="EP266"/>
  <c r="EJ266"/>
  <c r="EI266"/>
  <c r="EG266"/>
  <c r="EF266"/>
  <c r="DZ266"/>
  <c r="DX266"/>
  <c r="DV266"/>
  <c r="DU266"/>
  <c r="DS266"/>
  <c r="DQ266"/>
  <c r="DN266"/>
  <c r="DE266"/>
  <c r="CW266"/>
  <c r="CU266"/>
  <c r="CS266"/>
  <c r="CK266"/>
  <c r="CI266"/>
  <c r="CG266"/>
  <c r="CA266"/>
  <c r="BY266"/>
  <c r="BW266"/>
  <c r="BQ266"/>
  <c r="BJ266"/>
  <c r="BH266"/>
  <c r="BF266"/>
  <c r="BE266"/>
  <c r="BA266"/>
  <c r="AY266"/>
  <c r="AW266"/>
  <c r="AU266"/>
  <c r="AS266"/>
  <c r="AP266"/>
  <c r="AJ266"/>
  <c r="AF266"/>
  <c r="AB266"/>
  <c r="U266"/>
  <c r="S266"/>
  <c r="Q266"/>
  <c r="M266"/>
  <c r="K266"/>
  <c r="I266"/>
  <c r="LR268"/>
  <c r="LI268"/>
  <c r="KL268"/>
  <c r="KH268"/>
  <c r="KH264" s="1"/>
  <c r="KH269" s="1"/>
  <c r="JQ268"/>
  <c r="BZ268"/>
  <c r="BX268"/>
  <c r="D281"/>
  <c r="D274"/>
  <c r="D276" s="1"/>
  <c r="RI264" l="1"/>
  <c r="RI269" s="1"/>
  <c r="RX264"/>
  <c r="RX269" s="1"/>
  <c r="SF266"/>
  <c r="SF264" s="1"/>
  <c r="SF269" s="1"/>
  <c r="GS264"/>
  <c r="GS269" s="1"/>
  <c r="JR266"/>
  <c r="JZ266"/>
  <c r="KO266"/>
  <c r="LJ266"/>
  <c r="LW266"/>
  <c r="OD264"/>
  <c r="OD269" s="1"/>
  <c r="PL266"/>
  <c r="QA264"/>
  <c r="QA269" s="1"/>
  <c r="QT266"/>
  <c r="QT264" s="1"/>
  <c r="QT269" s="1"/>
  <c r="GG264"/>
  <c r="GG269" s="1"/>
  <c r="GZ266"/>
  <c r="HX266"/>
  <c r="IW266"/>
  <c r="JB264"/>
  <c r="JB269" s="1"/>
  <c r="JO266"/>
  <c r="JW266"/>
  <c r="KN266"/>
  <c r="KN264" s="1"/>
  <c r="KN269" s="1"/>
  <c r="NM266"/>
  <c r="OA266"/>
  <c r="PM264"/>
  <c r="PM269" s="1"/>
  <c r="PQ264"/>
  <c r="PQ269" s="1"/>
  <c r="QR264"/>
  <c r="QR269" s="1"/>
  <c r="RT266"/>
  <c r="RT264" s="1"/>
  <c r="RT269" s="1"/>
  <c r="GH276"/>
  <c r="GM276"/>
  <c r="KO289"/>
  <c r="MO289"/>
  <c r="RT294"/>
  <c r="GX276"/>
  <c r="SC264"/>
  <c r="SC269" s="1"/>
  <c r="OB264"/>
  <c r="OB269" s="1"/>
  <c r="OB289"/>
  <c r="QK264"/>
  <c r="QK269" s="1"/>
  <c r="EJ264"/>
  <c r="EJ269" s="1"/>
  <c r="FM264"/>
  <c r="FM269" s="1"/>
  <c r="KA264"/>
  <c r="KA269" s="1"/>
  <c r="OC266"/>
  <c r="OC264" s="1"/>
  <c r="OC269" s="1"/>
  <c r="OB270"/>
  <c r="OB280"/>
  <c r="HU264"/>
  <c r="HU269" s="1"/>
  <c r="HU270" s="1"/>
  <c r="IQ264"/>
  <c r="IQ269" s="1"/>
  <c r="IQ270" s="1"/>
  <c r="JH266"/>
  <c r="JH264" s="1"/>
  <c r="JH269" s="1"/>
  <c r="JH270" s="1"/>
  <c r="KM266"/>
  <c r="KM264" s="1"/>
  <c r="KM269" s="1"/>
  <c r="KM270" s="1"/>
  <c r="KQ266"/>
  <c r="KQ264" s="1"/>
  <c r="KQ269" s="1"/>
  <c r="KQ270" s="1"/>
  <c r="LJ264"/>
  <c r="LJ269" s="1"/>
  <c r="LJ270" s="1"/>
  <c r="MM266"/>
  <c r="MM264" s="1"/>
  <c r="MM269" s="1"/>
  <c r="MM280" s="1"/>
  <c r="PC266"/>
  <c r="PC264" s="1"/>
  <c r="PC269" s="1"/>
  <c r="PC280" s="1"/>
  <c r="PJ266"/>
  <c r="PJ264" s="1"/>
  <c r="PJ269" s="1"/>
  <c r="PY266"/>
  <c r="QG266"/>
  <c r="RY266"/>
  <c r="GR266"/>
  <c r="GR264" s="1"/>
  <c r="GR269" s="1"/>
  <c r="GR270" s="1"/>
  <c r="HE264"/>
  <c r="HE269" s="1"/>
  <c r="HE280" s="1"/>
  <c r="IU264"/>
  <c r="IU269" s="1"/>
  <c r="IU280" s="1"/>
  <c r="IY264"/>
  <c r="IY269" s="1"/>
  <c r="IY270" s="1"/>
  <c r="JM264"/>
  <c r="JM269" s="1"/>
  <c r="JM270" s="1"/>
  <c r="LH266"/>
  <c r="LK266"/>
  <c r="LK264" s="1"/>
  <c r="LK269" s="1"/>
  <c r="LK270" s="1"/>
  <c r="LR266"/>
  <c r="LR264" s="1"/>
  <c r="LR269" s="1"/>
  <c r="LV266"/>
  <c r="LV264" s="1"/>
  <c r="LV269" s="1"/>
  <c r="LV270" s="1"/>
  <c r="NG266"/>
  <c r="NG264" s="1"/>
  <c r="NG269" s="1"/>
  <c r="NG270" s="1"/>
  <c r="NM264"/>
  <c r="NM269" s="1"/>
  <c r="NM280" s="1"/>
  <c r="OZ266"/>
  <c r="PD266"/>
  <c r="PD264" s="1"/>
  <c r="PD269" s="1"/>
  <c r="PH266"/>
  <c r="RK266"/>
  <c r="RK264" s="1"/>
  <c r="RK269" s="1"/>
  <c r="RK280" s="1"/>
  <c r="SD266"/>
  <c r="SH266"/>
  <c r="SH264" s="1"/>
  <c r="SH269" s="1"/>
  <c r="SH280" s="1"/>
  <c r="JL276"/>
  <c r="LU276"/>
  <c r="MI276"/>
  <c r="QK276"/>
  <c r="SC276"/>
  <c r="DK264"/>
  <c r="DK269" s="1"/>
  <c r="DK280" s="1"/>
  <c r="DO264"/>
  <c r="DO269" s="1"/>
  <c r="DO280" s="1"/>
  <c r="KV264"/>
  <c r="KV269" s="1"/>
  <c r="KV270" s="1"/>
  <c r="KZ264"/>
  <c r="KZ269" s="1"/>
  <c r="KZ280" s="1"/>
  <c r="LD264"/>
  <c r="LD269" s="1"/>
  <c r="LD280" s="1"/>
  <c r="MJ264"/>
  <c r="MJ269" s="1"/>
  <c r="MJ280" s="1"/>
  <c r="IX289"/>
  <c r="KD289"/>
  <c r="KW289"/>
  <c r="LY289"/>
  <c r="ND289"/>
  <c r="OT289"/>
  <c r="N294"/>
  <c r="AQ294"/>
  <c r="JL289"/>
  <c r="NF264"/>
  <c r="NF269" s="1"/>
  <c r="NF280" s="1"/>
  <c r="MI264"/>
  <c r="MI269" s="1"/>
  <c r="MI270" s="1"/>
  <c r="LI264"/>
  <c r="LI269" s="1"/>
  <c r="LI270" s="1"/>
  <c r="FZ264"/>
  <c r="FZ269" s="1"/>
  <c r="FZ270" s="1"/>
  <c r="HC266"/>
  <c r="HL266"/>
  <c r="HL264" s="1"/>
  <c r="HL269" s="1"/>
  <c r="IM266"/>
  <c r="IM264" s="1"/>
  <c r="IM269" s="1"/>
  <c r="IM270" s="1"/>
  <c r="IT266"/>
  <c r="IT264" s="1"/>
  <c r="IT269" s="1"/>
  <c r="JA266"/>
  <c r="JA264" s="1"/>
  <c r="JA269" s="1"/>
  <c r="JA280" s="1"/>
  <c r="JP266"/>
  <c r="JX266"/>
  <c r="KU266"/>
  <c r="KU264" s="1"/>
  <c r="KU269" s="1"/>
  <c r="KU270" s="1"/>
  <c r="LC266"/>
  <c r="LY266"/>
  <c r="LY264" s="1"/>
  <c r="LY269" s="1"/>
  <c r="LY270" s="1"/>
  <c r="NY266"/>
  <c r="NY264" s="1"/>
  <c r="NY269" s="1"/>
  <c r="NY270" s="1"/>
  <c r="RQ266"/>
  <c r="RQ264" s="1"/>
  <c r="RQ269" s="1"/>
  <c r="RQ270" s="1"/>
  <c r="HJ264"/>
  <c r="HJ269" s="1"/>
  <c r="HJ280" s="1"/>
  <c r="AG264"/>
  <c r="AG269" s="1"/>
  <c r="AG270" s="1"/>
  <c r="BN264"/>
  <c r="BN269" s="1"/>
  <c r="BN270" s="1"/>
  <c r="GT266"/>
  <c r="GT264" s="1"/>
  <c r="GT269" s="1"/>
  <c r="GT270" s="1"/>
  <c r="HZ266"/>
  <c r="M289"/>
  <c r="HL294"/>
  <c r="KX294"/>
  <c r="PM294"/>
  <c r="NA294"/>
  <c r="BB289"/>
  <c r="GI266"/>
  <c r="GI264" s="1"/>
  <c r="GI269" s="1"/>
  <c r="GI270" s="1"/>
  <c r="GH264"/>
  <c r="GH269" s="1"/>
  <c r="GH280" s="1"/>
  <c r="AS264"/>
  <c r="AS269" s="1"/>
  <c r="AS270" s="1"/>
  <c r="DL264"/>
  <c r="DL269" s="1"/>
  <c r="DL270" s="1"/>
  <c r="EF264"/>
  <c r="EF269" s="1"/>
  <c r="EF280" s="1"/>
  <c r="FT264"/>
  <c r="FT269" s="1"/>
  <c r="FT270" s="1"/>
  <c r="GD264"/>
  <c r="GD269" s="1"/>
  <c r="GD270" s="1"/>
  <c r="GQ266"/>
  <c r="GQ264" s="1"/>
  <c r="GQ269" s="1"/>
  <c r="GQ280" s="1"/>
  <c r="GU266"/>
  <c r="GU264" s="1"/>
  <c r="GU269" s="1"/>
  <c r="HO266"/>
  <c r="HO264" s="1"/>
  <c r="HO269" s="1"/>
  <c r="HO280" s="1"/>
  <c r="HS266"/>
  <c r="HS264" s="1"/>
  <c r="HS269" s="1"/>
  <c r="HS270" s="1"/>
  <c r="HW266"/>
  <c r="IA266"/>
  <c r="IA264" s="1"/>
  <c r="IA269" s="1"/>
  <c r="IO266"/>
  <c r="IO264" s="1"/>
  <c r="IO269" s="1"/>
  <c r="IO280" s="1"/>
  <c r="IR266"/>
  <c r="IR264" s="1"/>
  <c r="IR269" s="1"/>
  <c r="IR270" s="1"/>
  <c r="IV266"/>
  <c r="IV264" s="1"/>
  <c r="IV269" s="1"/>
  <c r="IV280" s="1"/>
  <c r="JP264"/>
  <c r="JP269" s="1"/>
  <c r="JP280" s="1"/>
  <c r="JX264"/>
  <c r="JX269" s="1"/>
  <c r="JX270" s="1"/>
  <c r="KD266"/>
  <c r="KD264" s="1"/>
  <c r="KD269" s="1"/>
  <c r="KD270" s="1"/>
  <c r="KW266"/>
  <c r="KW264" s="1"/>
  <c r="KW269" s="1"/>
  <c r="KW270" s="1"/>
  <c r="MO266"/>
  <c r="MO264" s="1"/>
  <c r="MO269" s="1"/>
  <c r="MO270" s="1"/>
  <c r="MS266"/>
  <c r="MS264" s="1"/>
  <c r="MS269" s="1"/>
  <c r="MS270" s="1"/>
  <c r="ND266"/>
  <c r="ND264" s="1"/>
  <c r="ND269" s="1"/>
  <c r="ND270" s="1"/>
  <c r="NL266"/>
  <c r="NL264" s="1"/>
  <c r="NL269" s="1"/>
  <c r="NL270" s="1"/>
  <c r="NW266"/>
  <c r="NW264" s="1"/>
  <c r="NW269" s="1"/>
  <c r="NW280" s="1"/>
  <c r="PA266"/>
  <c r="PA264" s="1"/>
  <c r="PA269" s="1"/>
  <c r="PA280" s="1"/>
  <c r="PE266"/>
  <c r="PE264" s="1"/>
  <c r="PE269" s="1"/>
  <c r="PE280" s="1"/>
  <c r="QM266"/>
  <c r="QM264" s="1"/>
  <c r="QM269" s="1"/>
  <c r="QQ266"/>
  <c r="QQ264" s="1"/>
  <c r="QQ269" s="1"/>
  <c r="QQ270" s="1"/>
  <c r="RD266"/>
  <c r="RD264" s="1"/>
  <c r="RD269" s="1"/>
  <c r="RD270" s="1"/>
  <c r="RH266"/>
  <c r="RH264" s="1"/>
  <c r="RH269" s="1"/>
  <c r="RH280" s="1"/>
  <c r="RS266"/>
  <c r="RS264" s="1"/>
  <c r="RS269" s="1"/>
  <c r="RS270" s="1"/>
  <c r="SA266"/>
  <c r="SA264" s="1"/>
  <c r="SA269" s="1"/>
  <c r="GE264"/>
  <c r="GE269" s="1"/>
  <c r="GE270" s="1"/>
  <c r="KJ264"/>
  <c r="KJ269" s="1"/>
  <c r="KJ280" s="1"/>
  <c r="QY264"/>
  <c r="QY269" s="1"/>
  <c r="QY280" s="1"/>
  <c r="IE264"/>
  <c r="IE269" s="1"/>
  <c r="IE270" s="1"/>
  <c r="Y264"/>
  <c r="Y269" s="1"/>
  <c r="Y280" s="1"/>
  <c r="IZ264"/>
  <c r="IZ269" s="1"/>
  <c r="IZ280" s="1"/>
  <c r="AA289"/>
  <c r="HD289"/>
  <c r="IJ289"/>
  <c r="JF289"/>
  <c r="JP289"/>
  <c r="JX289"/>
  <c r="KK289"/>
  <c r="KS289"/>
  <c r="LA289"/>
  <c r="LU289"/>
  <c r="MI289"/>
  <c r="MS289"/>
  <c r="NL289"/>
  <c r="OP289"/>
  <c r="OY289"/>
  <c r="JS294"/>
  <c r="OI294"/>
  <c r="QR294"/>
  <c r="OE294"/>
  <c r="KL294"/>
  <c r="FC264"/>
  <c r="FC269" s="1"/>
  <c r="FC270" s="1"/>
  <c r="S289"/>
  <c r="AE289"/>
  <c r="PB294"/>
  <c r="BS264"/>
  <c r="BS269" s="1"/>
  <c r="BS280" s="1"/>
  <c r="GO264"/>
  <c r="GO269" s="1"/>
  <c r="GO280" s="1"/>
  <c r="AW264"/>
  <c r="AW269" s="1"/>
  <c r="AW270" s="1"/>
  <c r="EG264"/>
  <c r="EG269" s="1"/>
  <c r="EG280" s="1"/>
  <c r="EU264"/>
  <c r="EU269" s="1"/>
  <c r="EU280" s="1"/>
  <c r="FX264"/>
  <c r="FX269" s="1"/>
  <c r="FX270" s="1"/>
  <c r="GA264"/>
  <c r="GA269" s="1"/>
  <c r="GA270" s="1"/>
  <c r="GK264"/>
  <c r="GK269" s="1"/>
  <c r="GK280" s="1"/>
  <c r="GW264"/>
  <c r="GW269" s="1"/>
  <c r="GW270" s="1"/>
  <c r="HY264"/>
  <c r="HY269" s="1"/>
  <c r="HY280" s="1"/>
  <c r="IC264"/>
  <c r="IC269" s="1"/>
  <c r="IC270" s="1"/>
  <c r="JL264"/>
  <c r="JL269" s="1"/>
  <c r="JL270" s="1"/>
  <c r="JT264"/>
  <c r="JT269" s="1"/>
  <c r="JT270" s="1"/>
  <c r="OF264"/>
  <c r="OF269" s="1"/>
  <c r="OF270" s="1"/>
  <c r="OV264"/>
  <c r="OV269" s="1"/>
  <c r="OV270" s="1"/>
  <c r="PN264"/>
  <c r="PN269" s="1"/>
  <c r="PN280" s="1"/>
  <c r="PY264"/>
  <c r="PY269" s="1"/>
  <c r="PY280" s="1"/>
  <c r="QX264"/>
  <c r="QX269" s="1"/>
  <c r="QX280" s="1"/>
  <c r="BB264"/>
  <c r="BB269" s="1"/>
  <c r="BB270" s="1"/>
  <c r="BG264"/>
  <c r="BG269" s="1"/>
  <c r="BG270" s="1"/>
  <c r="K289"/>
  <c r="Q294"/>
  <c r="U289"/>
  <c r="AC294"/>
  <c r="AG294"/>
  <c r="BV289"/>
  <c r="EX289"/>
  <c r="GV289"/>
  <c r="HK289"/>
  <c r="IW289"/>
  <c r="SI289"/>
  <c r="KT294"/>
  <c r="SF294"/>
  <c r="RI294"/>
  <c r="Q264"/>
  <c r="Q269" s="1"/>
  <c r="Q270" s="1"/>
  <c r="U264"/>
  <c r="U269" s="1"/>
  <c r="U270" s="1"/>
  <c r="AX264"/>
  <c r="AX269" s="1"/>
  <c r="AX270" s="1"/>
  <c r="DM289"/>
  <c r="EC289"/>
  <c r="FE289"/>
  <c r="GG289"/>
  <c r="HY294"/>
  <c r="PS289"/>
  <c r="RH289"/>
  <c r="JO294"/>
  <c r="PI294"/>
  <c r="RP294"/>
  <c r="CQ264"/>
  <c r="CQ269" s="1"/>
  <c r="CQ280" s="1"/>
  <c r="DA264"/>
  <c r="DA269" s="1"/>
  <c r="DA280" s="1"/>
  <c r="RO264"/>
  <c r="RO269" s="1"/>
  <c r="RO280" s="1"/>
  <c r="I264"/>
  <c r="I269" s="1"/>
  <c r="I270" s="1"/>
  <c r="AF264"/>
  <c r="AF269" s="1"/>
  <c r="AF280" s="1"/>
  <c r="CU264"/>
  <c r="CU269" s="1"/>
  <c r="CU280" s="1"/>
  <c r="DU264"/>
  <c r="DU269" s="1"/>
  <c r="DU280" s="1"/>
  <c r="DX264"/>
  <c r="DX269" s="1"/>
  <c r="DX270" s="1"/>
  <c r="LU264"/>
  <c r="LU269" s="1"/>
  <c r="LU280" s="1"/>
  <c r="SG264"/>
  <c r="SG269" s="1"/>
  <c r="SG270" s="1"/>
  <c r="SJ264"/>
  <c r="SJ269" s="1"/>
  <c r="SJ280" s="1"/>
  <c r="P264"/>
  <c r="P269" s="1"/>
  <c r="P270" s="1"/>
  <c r="AC264"/>
  <c r="AC269" s="1"/>
  <c r="AC270" s="1"/>
  <c r="AK264"/>
  <c r="AK269" s="1"/>
  <c r="AK280" s="1"/>
  <c r="AT264"/>
  <c r="AT269" s="1"/>
  <c r="AT280" s="1"/>
  <c r="CD264"/>
  <c r="CD269" s="1"/>
  <c r="CD280" s="1"/>
  <c r="CH264"/>
  <c r="CH269" s="1"/>
  <c r="CH280" s="1"/>
  <c r="CN264"/>
  <c r="CN269" s="1"/>
  <c r="CN270" s="1"/>
  <c r="DD264"/>
  <c r="DD269" s="1"/>
  <c r="DD280" s="1"/>
  <c r="CT264"/>
  <c r="CT269" s="1"/>
  <c r="CT280" s="1"/>
  <c r="IH264"/>
  <c r="IH269" s="1"/>
  <c r="IH280" s="1"/>
  <c r="BG289"/>
  <c r="CL289"/>
  <c r="FL289"/>
  <c r="HQ294"/>
  <c r="JA289"/>
  <c r="JH294"/>
  <c r="JN289"/>
  <c r="JR294"/>
  <c r="JV289"/>
  <c r="JZ294"/>
  <c r="KI289"/>
  <c r="KM294"/>
  <c r="KQ289"/>
  <c r="KU294"/>
  <c r="KY289"/>
  <c r="LC294"/>
  <c r="LJ289"/>
  <c r="LM294"/>
  <c r="LQ289"/>
  <c r="LW294"/>
  <c r="MA289"/>
  <c r="MM294"/>
  <c r="MQ289"/>
  <c r="MX294"/>
  <c r="NF289"/>
  <c r="NN294"/>
  <c r="NR289"/>
  <c r="NW294"/>
  <c r="OD294"/>
  <c r="OL289"/>
  <c r="OR294"/>
  <c r="OV289"/>
  <c r="PA294"/>
  <c r="PE289"/>
  <c r="PJ294"/>
  <c r="QG289"/>
  <c r="QZ289"/>
  <c r="RY289"/>
  <c r="EL264"/>
  <c r="EL269" s="1"/>
  <c r="EL280" s="1"/>
  <c r="JC264"/>
  <c r="JC269" s="1"/>
  <c r="JC270" s="1"/>
  <c r="G264"/>
  <c r="G269" s="1"/>
  <c r="G270" s="1"/>
  <c r="O264"/>
  <c r="O269" s="1"/>
  <c r="O280" s="1"/>
  <c r="CM264"/>
  <c r="CM269" s="1"/>
  <c r="CM280" s="1"/>
  <c r="SL264"/>
  <c r="SL269" s="1"/>
  <c r="SL280" s="1"/>
  <c r="K264"/>
  <c r="K269" s="1"/>
  <c r="K270" s="1"/>
  <c r="S264"/>
  <c r="S269" s="1"/>
  <c r="S280" s="1"/>
  <c r="AB264"/>
  <c r="AB269" s="1"/>
  <c r="AB280" s="1"/>
  <c r="AP264"/>
  <c r="AP269" s="1"/>
  <c r="AP270" s="1"/>
  <c r="BE264"/>
  <c r="BE269" s="1"/>
  <c r="BE270" s="1"/>
  <c r="BH264"/>
  <c r="BH269" s="1"/>
  <c r="BH270" s="1"/>
  <c r="BW264"/>
  <c r="BW269" s="1"/>
  <c r="BW280" s="1"/>
  <c r="CA264"/>
  <c r="CA269" s="1"/>
  <c r="CA280" s="1"/>
  <c r="CI264"/>
  <c r="CI269" s="1"/>
  <c r="CI270" s="1"/>
  <c r="DE264"/>
  <c r="DE269" s="1"/>
  <c r="DE270" s="1"/>
  <c r="DN264"/>
  <c r="DN269" s="1"/>
  <c r="DN280" s="1"/>
  <c r="DS264"/>
  <c r="DS269" s="1"/>
  <c r="DS280" s="1"/>
  <c r="DV264"/>
  <c r="DV269" s="1"/>
  <c r="DV280" s="1"/>
  <c r="EI264"/>
  <c r="EI269" s="1"/>
  <c r="EI280" s="1"/>
  <c r="ER264"/>
  <c r="ER269" s="1"/>
  <c r="ER270" s="1"/>
  <c r="EZ264"/>
  <c r="EZ269" s="1"/>
  <c r="EZ270" s="1"/>
  <c r="FF264"/>
  <c r="FF269" s="1"/>
  <c r="FF280" s="1"/>
  <c r="FO264"/>
  <c r="FO269" s="1"/>
  <c r="FO280" s="1"/>
  <c r="FV264"/>
  <c r="FV269" s="1"/>
  <c r="FV280" s="1"/>
  <c r="FY264"/>
  <c r="FY269" s="1"/>
  <c r="FY270" s="1"/>
  <c r="GF264"/>
  <c r="GF269" s="1"/>
  <c r="GF270" s="1"/>
  <c r="GM264"/>
  <c r="GM269" s="1"/>
  <c r="GM280" s="1"/>
  <c r="HA264"/>
  <c r="HA269" s="1"/>
  <c r="HA280" s="1"/>
  <c r="HF264"/>
  <c r="HF269" s="1"/>
  <c r="HF280" s="1"/>
  <c r="HW264"/>
  <c r="HW269" s="1"/>
  <c r="HW270" s="1"/>
  <c r="LC264"/>
  <c r="LC269" s="1"/>
  <c r="LC280" s="1"/>
  <c r="LM264"/>
  <c r="LM269" s="1"/>
  <c r="LM270" s="1"/>
  <c r="LQ264"/>
  <c r="LQ269" s="1"/>
  <c r="LQ270" s="1"/>
  <c r="MA264"/>
  <c r="MA269" s="1"/>
  <c r="MA270" s="1"/>
  <c r="MQ264"/>
  <c r="MQ269" s="1"/>
  <c r="MQ280" s="1"/>
  <c r="MX264"/>
  <c r="MX269" s="1"/>
  <c r="MX270" s="1"/>
  <c r="QO264"/>
  <c r="QO269" s="1"/>
  <c r="QO270" s="1"/>
  <c r="QZ264"/>
  <c r="QZ269" s="1"/>
  <c r="QZ280" s="1"/>
  <c r="RF264"/>
  <c r="RF269" s="1"/>
  <c r="RF280" s="1"/>
  <c r="RY264"/>
  <c r="RY269" s="1"/>
  <c r="RY280" s="1"/>
  <c r="J264"/>
  <c r="J269" s="1"/>
  <c r="J270" s="1"/>
  <c r="N264"/>
  <c r="N269" s="1"/>
  <c r="N270" s="1"/>
  <c r="AA264"/>
  <c r="AA269" s="1"/>
  <c r="AA280" s="1"/>
  <c r="AE264"/>
  <c r="AE269" s="1"/>
  <c r="AE280" s="1"/>
  <c r="AI264"/>
  <c r="AI269" s="1"/>
  <c r="AI280" s="1"/>
  <c r="BD264"/>
  <c r="BD269" s="1"/>
  <c r="BD270" s="1"/>
  <c r="BL264"/>
  <c r="BL269" s="1"/>
  <c r="BL280" s="1"/>
  <c r="BR264"/>
  <c r="BR269" s="1"/>
  <c r="BR270" s="1"/>
  <c r="CX264"/>
  <c r="CX269" s="1"/>
  <c r="CX270" s="1"/>
  <c r="BI264"/>
  <c r="BI269" s="1"/>
  <c r="BI280" s="1"/>
  <c r="AD264"/>
  <c r="AD269" s="1"/>
  <c r="AD270" s="1"/>
  <c r="AN264"/>
  <c r="AN269" s="1"/>
  <c r="AN270" s="1"/>
  <c r="FK264"/>
  <c r="FK269" s="1"/>
  <c r="FK280" s="1"/>
  <c r="GY264"/>
  <c r="GY269" s="1"/>
  <c r="GY270" s="1"/>
  <c r="MC264"/>
  <c r="MC269" s="1"/>
  <c r="MC270" s="1"/>
  <c r="KY264"/>
  <c r="KY269" s="1"/>
  <c r="KY270" s="1"/>
  <c r="NR264"/>
  <c r="NR269" s="1"/>
  <c r="NR270" s="1"/>
  <c r="OR264"/>
  <c r="OR269" s="1"/>
  <c r="OR280" s="1"/>
  <c r="QC264"/>
  <c r="QC269" s="1"/>
  <c r="QC280" s="1"/>
  <c r="RB264"/>
  <c r="RB269" s="1"/>
  <c r="RB280" s="1"/>
  <c r="AO289"/>
  <c r="BZ289"/>
  <c r="DD289"/>
  <c r="EM289"/>
  <c r="GN289"/>
  <c r="HT289"/>
  <c r="IL289"/>
  <c r="Z294"/>
  <c r="HO294"/>
  <c r="HU294"/>
  <c r="IC294"/>
  <c r="PL294"/>
  <c r="QA294"/>
  <c r="QM294"/>
  <c r="RD294"/>
  <c r="RQ294"/>
  <c r="SC294"/>
  <c r="LX294"/>
  <c r="NQ294"/>
  <c r="H289"/>
  <c r="QL264"/>
  <c r="QL269" s="1"/>
  <c r="QL280" s="1"/>
  <c r="RN264"/>
  <c r="RN269" s="1"/>
  <c r="RN280" s="1"/>
  <c r="W264"/>
  <c r="W269" s="1"/>
  <c r="W270" s="1"/>
  <c r="BK264"/>
  <c r="BK269" s="1"/>
  <c r="BK270" s="1"/>
  <c r="CY264"/>
  <c r="CY269" s="1"/>
  <c r="CY270" s="1"/>
  <c r="BP264"/>
  <c r="BP269" s="1"/>
  <c r="BP280" s="1"/>
  <c r="CB264"/>
  <c r="CB269" s="1"/>
  <c r="CB270" s="1"/>
  <c r="CJ264"/>
  <c r="CJ269" s="1"/>
  <c r="CJ280" s="1"/>
  <c r="CR264"/>
  <c r="CR269" s="1"/>
  <c r="CR270" s="1"/>
  <c r="DI264"/>
  <c r="DI269" s="1"/>
  <c r="DI280" s="1"/>
  <c r="JJ264"/>
  <c r="JJ269" s="1"/>
  <c r="JJ270" s="1"/>
  <c r="LE264"/>
  <c r="LE269" s="1"/>
  <c r="LE270" s="1"/>
  <c r="LS264"/>
  <c r="LS269" s="1"/>
  <c r="LS280" s="1"/>
  <c r="MZ264"/>
  <c r="MZ269" s="1"/>
  <c r="MZ280" s="1"/>
  <c r="OX264"/>
  <c r="OX269" s="1"/>
  <c r="OX280" s="1"/>
  <c r="QI264"/>
  <c r="QI269" s="1"/>
  <c r="QI270" s="1"/>
  <c r="LZ264"/>
  <c r="LZ269" s="1"/>
  <c r="LZ270" s="1"/>
  <c r="MK264"/>
  <c r="MK269" s="1"/>
  <c r="MK280" s="1"/>
  <c r="MV264"/>
  <c r="MV269" s="1"/>
  <c r="MV270" s="1"/>
  <c r="QE264"/>
  <c r="QE269" s="1"/>
  <c r="QE270" s="1"/>
  <c r="QV264"/>
  <c r="QV269" s="1"/>
  <c r="QV270" s="1"/>
  <c r="RW264"/>
  <c r="RW269" s="1"/>
  <c r="RW280" s="1"/>
  <c r="SE264"/>
  <c r="SE269" s="1"/>
  <c r="SE270" s="1"/>
  <c r="LN264"/>
  <c r="LN269" s="1"/>
  <c r="LN280" s="1"/>
  <c r="MB264"/>
  <c r="MB269" s="1"/>
  <c r="MB270" s="1"/>
  <c r="OW264"/>
  <c r="OW269" s="1"/>
  <c r="OW270" s="1"/>
  <c r="PK264"/>
  <c r="PK269" s="1"/>
  <c r="PK280" s="1"/>
  <c r="QP264"/>
  <c r="QP269" s="1"/>
  <c r="QP270" s="1"/>
  <c r="RG264"/>
  <c r="RG269" s="1"/>
  <c r="RG280" s="1"/>
  <c r="DZ264"/>
  <c r="DZ269" s="1"/>
  <c r="DZ280" s="1"/>
  <c r="LA264"/>
  <c r="LA269" s="1"/>
  <c r="LA270" s="1"/>
  <c r="NP264"/>
  <c r="NP269" s="1"/>
  <c r="NP280" s="1"/>
  <c r="OL264"/>
  <c r="OL269" s="1"/>
  <c r="OL270" s="1"/>
  <c r="OT264"/>
  <c r="OT269" s="1"/>
  <c r="OT280" s="1"/>
  <c r="BT264"/>
  <c r="BT269" s="1"/>
  <c r="BT280" s="1"/>
  <c r="CF264"/>
  <c r="CF269" s="1"/>
  <c r="CF270" s="1"/>
  <c r="DF264"/>
  <c r="DF269" s="1"/>
  <c r="DF280" s="1"/>
  <c r="MN264"/>
  <c r="MN269" s="1"/>
  <c r="MN280" s="1"/>
  <c r="MW264"/>
  <c r="MW269" s="1"/>
  <c r="MW270" s="1"/>
  <c r="NA264"/>
  <c r="NA269" s="1"/>
  <c r="NA280" s="1"/>
  <c r="NI264"/>
  <c r="NI269" s="1"/>
  <c r="NI280" s="1"/>
  <c r="J289"/>
  <c r="CH289"/>
  <c r="CP289"/>
  <c r="DJ289"/>
  <c r="EQ289"/>
  <c r="FP289"/>
  <c r="GR289"/>
  <c r="IS289"/>
  <c r="IQ289"/>
  <c r="AB289"/>
  <c r="LI294"/>
  <c r="PX294"/>
  <c r="EP264"/>
  <c r="EP269" s="1"/>
  <c r="EP270" s="1"/>
  <c r="ET264"/>
  <c r="ET269" s="1"/>
  <c r="ET280" s="1"/>
  <c r="EW264"/>
  <c r="EW269" s="1"/>
  <c r="EW270" s="1"/>
  <c r="FH264"/>
  <c r="FH269" s="1"/>
  <c r="FH270" s="1"/>
  <c r="JF264"/>
  <c r="JF269" s="1"/>
  <c r="JF270" s="1"/>
  <c r="JV264"/>
  <c r="JV269" s="1"/>
  <c r="JV280" s="1"/>
  <c r="JZ264"/>
  <c r="JZ269" s="1"/>
  <c r="JZ270" s="1"/>
  <c r="KK264"/>
  <c r="KK269" s="1"/>
  <c r="KK280" s="1"/>
  <c r="KO264"/>
  <c r="KO269" s="1"/>
  <c r="KO270" s="1"/>
  <c r="KS264"/>
  <c r="KS269" s="1"/>
  <c r="KS270" s="1"/>
  <c r="LO264"/>
  <c r="LO269" s="1"/>
  <c r="LO280" s="1"/>
  <c r="LW264"/>
  <c r="LW269" s="1"/>
  <c r="LW270" s="1"/>
  <c r="PL264"/>
  <c r="PL269" s="1"/>
  <c r="PL280" s="1"/>
  <c r="PS264"/>
  <c r="PS269" s="1"/>
  <c r="PS270" s="1"/>
  <c r="H264"/>
  <c r="H269" s="1"/>
  <c r="H280" s="1"/>
  <c r="T264"/>
  <c r="T269" s="1"/>
  <c r="T280" s="1"/>
  <c r="AQ264"/>
  <c r="AQ269" s="1"/>
  <c r="AQ270" s="1"/>
  <c r="CL264"/>
  <c r="CL269" s="1"/>
  <c r="CL280" s="1"/>
  <c r="CP264"/>
  <c r="CP269" s="1"/>
  <c r="CP270" s="1"/>
  <c r="CV264"/>
  <c r="CV269" s="1"/>
  <c r="CV280" s="1"/>
  <c r="CZ264"/>
  <c r="CZ269" s="1"/>
  <c r="CZ280" s="1"/>
  <c r="DG264"/>
  <c r="DG269" s="1"/>
  <c r="DG280" s="1"/>
  <c r="DR264"/>
  <c r="DR269" s="1"/>
  <c r="DR270" s="1"/>
  <c r="DY264"/>
  <c r="DY269" s="1"/>
  <c r="DY280" s="1"/>
  <c r="EC264"/>
  <c r="EC269" s="1"/>
  <c r="EC280" s="1"/>
  <c r="EQ264"/>
  <c r="EQ269" s="1"/>
  <c r="EQ270" s="1"/>
  <c r="EX264"/>
  <c r="EX269" s="1"/>
  <c r="EX280" s="1"/>
  <c r="FA264"/>
  <c r="FA269" s="1"/>
  <c r="FA280" s="1"/>
  <c r="FE264"/>
  <c r="FE269" s="1"/>
  <c r="FE280" s="1"/>
  <c r="FP264"/>
  <c r="FP269" s="1"/>
  <c r="FP270" s="1"/>
  <c r="FS264"/>
  <c r="FS269" s="1"/>
  <c r="FS280" s="1"/>
  <c r="OO264"/>
  <c r="OO269" s="1"/>
  <c r="OO280" s="1"/>
  <c r="OS264"/>
  <c r="OS269" s="1"/>
  <c r="OS280" s="1"/>
  <c r="OZ264"/>
  <c r="OZ269" s="1"/>
  <c r="OZ280" s="1"/>
  <c r="PH264"/>
  <c r="PH269" s="1"/>
  <c r="PH280" s="1"/>
  <c r="PR264"/>
  <c r="PR269" s="1"/>
  <c r="PR280" s="1"/>
  <c r="PV264"/>
  <c r="PV269" s="1"/>
  <c r="PV280" s="1"/>
  <c r="PZ264"/>
  <c r="PZ269" s="1"/>
  <c r="PZ270" s="1"/>
  <c r="QD264"/>
  <c r="QD269" s="1"/>
  <c r="QD280" s="1"/>
  <c r="QH264"/>
  <c r="QH269" s="1"/>
  <c r="QH280" s="1"/>
  <c r="QS264"/>
  <c r="QS269" s="1"/>
  <c r="QS280" s="1"/>
  <c r="QU264"/>
  <c r="QU269" s="1"/>
  <c r="QU270" s="1"/>
  <c r="RC264"/>
  <c r="RC269" s="1"/>
  <c r="RC280" s="1"/>
  <c r="RV264"/>
  <c r="RV269" s="1"/>
  <c r="RV280" s="1"/>
  <c r="RZ264"/>
  <c r="RZ269" s="1"/>
  <c r="RZ270" s="1"/>
  <c r="SD264"/>
  <c r="SD269" s="1"/>
  <c r="SD280" s="1"/>
  <c r="SK264"/>
  <c r="SK269" s="1"/>
  <c r="SK280" s="1"/>
  <c r="HV264"/>
  <c r="HV269" s="1"/>
  <c r="HV280" s="1"/>
  <c r="JD264"/>
  <c r="JD269" s="1"/>
  <c r="JD280" s="1"/>
  <c r="F289"/>
  <c r="AK289"/>
  <c r="BR289"/>
  <c r="CX289"/>
  <c r="DP289"/>
  <c r="DY289"/>
  <c r="FA289"/>
  <c r="FS289"/>
  <c r="HG289"/>
  <c r="HX289"/>
  <c r="II289"/>
  <c r="IM289"/>
  <c r="IT289"/>
  <c r="PN289"/>
  <c r="PY289"/>
  <c r="QC289"/>
  <c r="QK289"/>
  <c r="QO289"/>
  <c r="QT289"/>
  <c r="QX289"/>
  <c r="RB289"/>
  <c r="RF289"/>
  <c r="RS289"/>
  <c r="SA289"/>
  <c r="SG289"/>
  <c r="SJ289"/>
  <c r="P289"/>
  <c r="AJ289"/>
  <c r="V294"/>
  <c r="KE294"/>
  <c r="ML294"/>
  <c r="OU294"/>
  <c r="RA294"/>
  <c r="JG294"/>
  <c r="LP294"/>
  <c r="NX294"/>
  <c r="QF294"/>
  <c r="KE264"/>
  <c r="KE269" s="1"/>
  <c r="KE280" s="1"/>
  <c r="MR264"/>
  <c r="MR269" s="1"/>
  <c r="MR280" s="1"/>
  <c r="BZ264"/>
  <c r="BZ269" s="1"/>
  <c r="BZ280" s="1"/>
  <c r="EB264"/>
  <c r="EB269" s="1"/>
  <c r="EB270" s="1"/>
  <c r="EN264"/>
  <c r="EN269" s="1"/>
  <c r="EN280" s="1"/>
  <c r="FD264"/>
  <c r="FD269" s="1"/>
  <c r="FD270" s="1"/>
  <c r="MG264"/>
  <c r="MG269" s="1"/>
  <c r="MG270" s="1"/>
  <c r="NH264"/>
  <c r="NH269" s="1"/>
  <c r="NH270" s="1"/>
  <c r="PP264"/>
  <c r="PP269" s="1"/>
  <c r="PP270" s="1"/>
  <c r="L289"/>
  <c r="T294"/>
  <c r="AF289"/>
  <c r="AM289"/>
  <c r="KI264"/>
  <c r="KI269" s="1"/>
  <c r="KI270" s="1"/>
  <c r="E264"/>
  <c r="E269" s="1"/>
  <c r="E280" s="1"/>
  <c r="AL264"/>
  <c r="AL269" s="1"/>
  <c r="AL270" s="1"/>
  <c r="BO264"/>
  <c r="BO269" s="1"/>
  <c r="BO270" s="1"/>
  <c r="CE264"/>
  <c r="CE269" s="1"/>
  <c r="CE270" s="1"/>
  <c r="KG264"/>
  <c r="KG269" s="1"/>
  <c r="KG270" s="1"/>
  <c r="OH264"/>
  <c r="OH269" s="1"/>
  <c r="OH280" s="1"/>
  <c r="PW264"/>
  <c r="PW269" s="1"/>
  <c r="PW270" s="1"/>
  <c r="JW289"/>
  <c r="JW294"/>
  <c r="LB289"/>
  <c r="LB294"/>
  <c r="MD289"/>
  <c r="MD294"/>
  <c r="NI289"/>
  <c r="NI294"/>
  <c r="OM289"/>
  <c r="OM294"/>
  <c r="PQ289"/>
  <c r="PQ294"/>
  <c r="RX289"/>
  <c r="RX294"/>
  <c r="M264"/>
  <c r="M269" s="1"/>
  <c r="M280" s="1"/>
  <c r="BA264"/>
  <c r="BA269" s="1"/>
  <c r="BA270" s="1"/>
  <c r="GC264"/>
  <c r="GC269" s="1"/>
  <c r="GC270" s="1"/>
  <c r="GJ264"/>
  <c r="GJ269" s="1"/>
  <c r="GJ270" s="1"/>
  <c r="HC264"/>
  <c r="HC269" s="1"/>
  <c r="HC280" s="1"/>
  <c r="JN264"/>
  <c r="JN269" s="1"/>
  <c r="JN270" s="1"/>
  <c r="JR264"/>
  <c r="JR269" s="1"/>
  <c r="JR280" s="1"/>
  <c r="OP264"/>
  <c r="OP269" s="1"/>
  <c r="OP280" s="1"/>
  <c r="DB264"/>
  <c r="DB269" s="1"/>
  <c r="DB280" s="1"/>
  <c r="DH264"/>
  <c r="DH269" s="1"/>
  <c r="DH270" s="1"/>
  <c r="FW264"/>
  <c r="FW269" s="1"/>
  <c r="FW280" s="1"/>
  <c r="GV264"/>
  <c r="GV269" s="1"/>
  <c r="GV280" s="1"/>
  <c r="GZ264"/>
  <c r="GZ269" s="1"/>
  <c r="GZ280" s="1"/>
  <c r="HG264"/>
  <c r="HG269" s="1"/>
  <c r="HG280" s="1"/>
  <c r="HK264"/>
  <c r="HK269" s="1"/>
  <c r="HK270" s="1"/>
  <c r="HN264"/>
  <c r="HN269" s="1"/>
  <c r="HN280" s="1"/>
  <c r="HX264"/>
  <c r="HX269" s="1"/>
  <c r="HX280" s="1"/>
  <c r="IF264"/>
  <c r="IF269" s="1"/>
  <c r="IF280" s="1"/>
  <c r="II264"/>
  <c r="II269" s="1"/>
  <c r="II270" s="1"/>
  <c r="IS264"/>
  <c r="IS269" s="1"/>
  <c r="IS280" s="1"/>
  <c r="IW264"/>
  <c r="IW269" s="1"/>
  <c r="IW280" s="1"/>
  <c r="JK264"/>
  <c r="JK269" s="1"/>
  <c r="JK280" s="1"/>
  <c r="JO264"/>
  <c r="JO269" s="1"/>
  <c r="JO280" s="1"/>
  <c r="JS264"/>
  <c r="JS269" s="1"/>
  <c r="JS280" s="1"/>
  <c r="JW264"/>
  <c r="JW269" s="1"/>
  <c r="JW270" s="1"/>
  <c r="LH264"/>
  <c r="LH269" s="1"/>
  <c r="LH280" s="1"/>
  <c r="MF264"/>
  <c r="MF269" s="1"/>
  <c r="MF280" s="1"/>
  <c r="NQ264"/>
  <c r="NQ269" s="1"/>
  <c r="NQ280" s="1"/>
  <c r="OA264"/>
  <c r="OA269" s="1"/>
  <c r="OA280" s="1"/>
  <c r="OI264"/>
  <c r="OI269" s="1"/>
  <c r="OI270" s="1"/>
  <c r="AV289"/>
  <c r="BD289"/>
  <c r="BN289"/>
  <c r="CD289"/>
  <c r="CT289"/>
  <c r="DG289"/>
  <c r="DT289"/>
  <c r="FW289"/>
  <c r="GZ289"/>
  <c r="HN289"/>
  <c r="IB289"/>
  <c r="IP289"/>
  <c r="JD289"/>
  <c r="AD294"/>
  <c r="KH294"/>
  <c r="LL294"/>
  <c r="MP294"/>
  <c r="NT294"/>
  <c r="QB294"/>
  <c r="RE294"/>
  <c r="AT289"/>
  <c r="KF264"/>
  <c r="KF269" s="1"/>
  <c r="KF280" s="1"/>
  <c r="ME264"/>
  <c r="ME269" s="1"/>
  <c r="ME280" s="1"/>
  <c r="NJ264"/>
  <c r="NJ269" s="1"/>
  <c r="NJ280" s="1"/>
  <c r="OJ264"/>
  <c r="OJ269" s="1"/>
  <c r="OJ280" s="1"/>
  <c r="ON264"/>
  <c r="ON269" s="1"/>
  <c r="ON280" s="1"/>
  <c r="PG264"/>
  <c r="PG269" s="1"/>
  <c r="PG280" s="1"/>
  <c r="PU264"/>
  <c r="PU269" s="1"/>
  <c r="PU270" s="1"/>
  <c r="RJ264"/>
  <c r="RJ269" s="1"/>
  <c r="RJ280" s="1"/>
  <c r="RU264"/>
  <c r="RU269" s="1"/>
  <c r="RU280" s="1"/>
  <c r="OM264"/>
  <c r="OM269" s="1"/>
  <c r="OM280" s="1"/>
  <c r="AR264"/>
  <c r="AR269" s="1"/>
  <c r="AR270" s="1"/>
  <c r="BU264"/>
  <c r="BU269" s="1"/>
  <c r="BU280" s="1"/>
  <c r="ED264"/>
  <c r="ED269" s="1"/>
  <c r="ED270" s="1"/>
  <c r="HH264"/>
  <c r="HH269" s="1"/>
  <c r="HH270" s="1"/>
  <c r="IG264"/>
  <c r="IG269" s="1"/>
  <c r="IG270" s="1"/>
  <c r="KB264"/>
  <c r="KB269" s="1"/>
  <c r="KB270" s="1"/>
  <c r="LG264"/>
  <c r="LG269" s="1"/>
  <c r="LG280" s="1"/>
  <c r="MT264"/>
  <c r="MT269" s="1"/>
  <c r="MT270" s="1"/>
  <c r="NB264"/>
  <c r="NB269" s="1"/>
  <c r="NB280" s="1"/>
  <c r="NU264"/>
  <c r="NU269" s="1"/>
  <c r="NU280" s="1"/>
  <c r="RM264"/>
  <c r="RM269" s="1"/>
  <c r="RM270" s="1"/>
  <c r="EE264"/>
  <c r="EE269" s="1"/>
  <c r="EE270" s="1"/>
  <c r="EH264"/>
  <c r="EH269" s="1"/>
  <c r="EH280" s="1"/>
  <c r="FU264"/>
  <c r="FU269" s="1"/>
  <c r="FU270" s="1"/>
  <c r="GB264"/>
  <c r="GB269" s="1"/>
  <c r="GB270" s="1"/>
  <c r="GP264"/>
  <c r="GP269" s="1"/>
  <c r="GP270" s="1"/>
  <c r="HR264"/>
  <c r="HR269" s="1"/>
  <c r="HR280" s="1"/>
  <c r="JE264"/>
  <c r="JE269" s="1"/>
  <c r="JE270" s="1"/>
  <c r="JI264"/>
  <c r="JI269" s="1"/>
  <c r="JI280" s="1"/>
  <c r="KC264"/>
  <c r="KC269" s="1"/>
  <c r="KC270" s="1"/>
  <c r="NK264"/>
  <c r="NK269" s="1"/>
  <c r="NK270" s="1"/>
  <c r="NS264"/>
  <c r="NS269" s="1"/>
  <c r="NS280" s="1"/>
  <c r="NV264"/>
  <c r="NV269" s="1"/>
  <c r="NV270" s="1"/>
  <c r="BC264"/>
  <c r="BC269" s="1"/>
  <c r="BC280" s="1"/>
  <c r="BM264"/>
  <c r="BM269" s="1"/>
  <c r="BM270" s="1"/>
  <c r="CC264"/>
  <c r="CC269" s="1"/>
  <c r="CC270" s="1"/>
  <c r="CO264"/>
  <c r="CO269" s="1"/>
  <c r="CO270" s="1"/>
  <c r="DC264"/>
  <c r="DC269" s="1"/>
  <c r="DC270" s="1"/>
  <c r="AJ264"/>
  <c r="AJ269" s="1"/>
  <c r="AJ270" s="1"/>
  <c r="AU264"/>
  <c r="AU269" s="1"/>
  <c r="AU280" s="1"/>
  <c r="AY264"/>
  <c r="AY269" s="1"/>
  <c r="AY270" s="1"/>
  <c r="BF264"/>
  <c r="BF269" s="1"/>
  <c r="BF280" s="1"/>
  <c r="BJ264"/>
  <c r="BJ269" s="1"/>
  <c r="BJ270" s="1"/>
  <c r="BQ264"/>
  <c r="BQ269" s="1"/>
  <c r="BQ280" s="1"/>
  <c r="BY264"/>
  <c r="BY269" s="1"/>
  <c r="BY270" s="1"/>
  <c r="CG264"/>
  <c r="CG269" s="1"/>
  <c r="CG270" s="1"/>
  <c r="CK264"/>
  <c r="CK269" s="1"/>
  <c r="CK270" s="1"/>
  <c r="CS264"/>
  <c r="CS269" s="1"/>
  <c r="CS270" s="1"/>
  <c r="CW264"/>
  <c r="CW269" s="1"/>
  <c r="CW270" s="1"/>
  <c r="DQ264"/>
  <c r="DQ269" s="1"/>
  <c r="DQ270" s="1"/>
  <c r="FB264"/>
  <c r="FB269" s="1"/>
  <c r="FB270" s="1"/>
  <c r="FQ264"/>
  <c r="FQ269" s="1"/>
  <c r="FQ270" s="1"/>
  <c r="IJ264"/>
  <c r="IJ269" s="1"/>
  <c r="IJ270" s="1"/>
  <c r="IX264"/>
  <c r="IX269" s="1"/>
  <c r="IX270" s="1"/>
  <c r="OY264"/>
  <c r="OY269" s="1"/>
  <c r="OY270" s="1"/>
  <c r="QG264"/>
  <c r="QG269" s="1"/>
  <c r="QG270" s="1"/>
  <c r="L264"/>
  <c r="L269" s="1"/>
  <c r="L280" s="1"/>
  <c r="AM264"/>
  <c r="AM269" s="1"/>
  <c r="AM270" s="1"/>
  <c r="AZ264"/>
  <c r="AZ269" s="1"/>
  <c r="AZ270" s="1"/>
  <c r="DJ264"/>
  <c r="DJ269" s="1"/>
  <c r="DJ270" s="1"/>
  <c r="DM264"/>
  <c r="DM269" s="1"/>
  <c r="DM270" s="1"/>
  <c r="DW264"/>
  <c r="DW269" s="1"/>
  <c r="DW270" s="1"/>
  <c r="EA264"/>
  <c r="EA269" s="1"/>
  <c r="EA270" s="1"/>
  <c r="EK264"/>
  <c r="EK269" s="1"/>
  <c r="EK270" s="1"/>
  <c r="EO264"/>
  <c r="EO269" s="1"/>
  <c r="EO270" s="1"/>
  <c r="ES264"/>
  <c r="ES269" s="1"/>
  <c r="ES270" s="1"/>
  <c r="EV264"/>
  <c r="EV269" s="1"/>
  <c r="EV270" s="1"/>
  <c r="EY264"/>
  <c r="EY269" s="1"/>
  <c r="EY270" s="1"/>
  <c r="FG264"/>
  <c r="FG269" s="1"/>
  <c r="FG270" s="1"/>
  <c r="FJ264"/>
  <c r="FJ269" s="1"/>
  <c r="FJ270" s="1"/>
  <c r="FN264"/>
  <c r="FN269" s="1"/>
  <c r="FN270" s="1"/>
  <c r="FR264"/>
  <c r="FR269" s="1"/>
  <c r="FR270" s="1"/>
  <c r="GX264"/>
  <c r="GX269" s="1"/>
  <c r="GX270" s="1"/>
  <c r="HB264"/>
  <c r="HB269" s="1"/>
  <c r="HB270" s="1"/>
  <c r="HI264"/>
  <c r="HI269" s="1"/>
  <c r="HI270" s="1"/>
  <c r="HP264"/>
  <c r="HP269" s="1"/>
  <c r="HP270" s="1"/>
  <c r="HZ264"/>
  <c r="HZ269" s="1"/>
  <c r="HZ270" s="1"/>
  <c r="ID264"/>
  <c r="ID269" s="1"/>
  <c r="ID270" s="1"/>
  <c r="IK264"/>
  <c r="IK269" s="1"/>
  <c r="IK270" s="1"/>
  <c r="IN264"/>
  <c r="IN269" s="1"/>
  <c r="IN270" s="1"/>
  <c r="JU264"/>
  <c r="JU269" s="1"/>
  <c r="JU270" s="1"/>
  <c r="KP264"/>
  <c r="KP269" s="1"/>
  <c r="KP270" s="1"/>
  <c r="KX264"/>
  <c r="KX269" s="1"/>
  <c r="KX280" s="1"/>
  <c r="LB264"/>
  <c r="LB269" s="1"/>
  <c r="LB270" s="1"/>
  <c r="LF264"/>
  <c r="LF269" s="1"/>
  <c r="LF280" s="1"/>
  <c r="LP264"/>
  <c r="LP269" s="1"/>
  <c r="LP270" s="1"/>
  <c r="LT264"/>
  <c r="LT269" s="1"/>
  <c r="LT280" s="1"/>
  <c r="LX264"/>
  <c r="LX269" s="1"/>
  <c r="LX270" s="1"/>
  <c r="MH264"/>
  <c r="MH269" s="1"/>
  <c r="MH280" s="1"/>
  <c r="MP264"/>
  <c r="MP269" s="1"/>
  <c r="MP270" s="1"/>
  <c r="MU264"/>
  <c r="MU269" s="1"/>
  <c r="MU280" s="1"/>
  <c r="MY264"/>
  <c r="MY269" s="1"/>
  <c r="MY270" s="1"/>
  <c r="NC264"/>
  <c r="NC269" s="1"/>
  <c r="NC280" s="1"/>
  <c r="NO264"/>
  <c r="NO269" s="1"/>
  <c r="NO280" s="1"/>
  <c r="NZ264"/>
  <c r="NZ269" s="1"/>
  <c r="NZ270" s="1"/>
  <c r="OG264"/>
  <c r="OG269" s="1"/>
  <c r="OG280" s="1"/>
  <c r="OQ264"/>
  <c r="OQ269" s="1"/>
  <c r="OQ270" s="1"/>
  <c r="OU264"/>
  <c r="OU269" s="1"/>
  <c r="OU270" s="1"/>
  <c r="PB264"/>
  <c r="PB269" s="1"/>
  <c r="PB270" s="1"/>
  <c r="PF264"/>
  <c r="PF269" s="1"/>
  <c r="PF270" s="1"/>
  <c r="PI264"/>
  <c r="PI269" s="1"/>
  <c r="PI270" s="1"/>
  <c r="PT264"/>
  <c r="PT269" s="1"/>
  <c r="PT270" s="1"/>
  <c r="PX264"/>
  <c r="PX269" s="1"/>
  <c r="PX270" s="1"/>
  <c r="QJ264"/>
  <c r="QJ269" s="1"/>
  <c r="QJ270" s="1"/>
  <c r="QN264"/>
  <c r="QN269" s="1"/>
  <c r="QN270" s="1"/>
  <c r="QW264"/>
  <c r="QW269" s="1"/>
  <c r="QW270" s="1"/>
  <c r="RA264"/>
  <c r="RA269" s="1"/>
  <c r="RA270" s="1"/>
  <c r="RL264"/>
  <c r="RL269" s="1"/>
  <c r="RL270" s="1"/>
  <c r="RP264"/>
  <c r="RP269" s="1"/>
  <c r="RP270" s="1"/>
  <c r="SB264"/>
  <c r="SB269" s="1"/>
  <c r="SB270" s="1"/>
  <c r="R294"/>
  <c r="AH294"/>
  <c r="JK294"/>
  <c r="KA294"/>
  <c r="KP294"/>
  <c r="LF294"/>
  <c r="LT294"/>
  <c r="MH294"/>
  <c r="MW294"/>
  <c r="NM294"/>
  <c r="OA294"/>
  <c r="OQ294"/>
  <c r="PF294"/>
  <c r="PT294"/>
  <c r="QJ294"/>
  <c r="QW294"/>
  <c r="RL294"/>
  <c r="SB294"/>
  <c r="AU289"/>
  <c r="AU294"/>
  <c r="BY289"/>
  <c r="BY294"/>
  <c r="EP289"/>
  <c r="EP294"/>
  <c r="GU289"/>
  <c r="GU294"/>
  <c r="IO289"/>
  <c r="IO294"/>
  <c r="IR289"/>
  <c r="IR294"/>
  <c r="IV289"/>
  <c r="IV294"/>
  <c r="X294"/>
  <c r="X289"/>
  <c r="BJ289"/>
  <c r="BJ294"/>
  <c r="HC289"/>
  <c r="HC294"/>
  <c r="HF289"/>
  <c r="HF294"/>
  <c r="HM289"/>
  <c r="HM294"/>
  <c r="HS289"/>
  <c r="HS294"/>
  <c r="HW289"/>
  <c r="HW294"/>
  <c r="IA289"/>
  <c r="IA294"/>
  <c r="E289"/>
  <c r="E294"/>
  <c r="G289"/>
  <c r="G294"/>
  <c r="AN289"/>
  <c r="AN294"/>
  <c r="AS289"/>
  <c r="AS294"/>
  <c r="AW289"/>
  <c r="AW294"/>
  <c r="AY289"/>
  <c r="AY294"/>
  <c r="BA289"/>
  <c r="BA294"/>
  <c r="BC289"/>
  <c r="BC294"/>
  <c r="BM289"/>
  <c r="BM294"/>
  <c r="BQ289"/>
  <c r="BQ294"/>
  <c r="BS289"/>
  <c r="BS294"/>
  <c r="BW289"/>
  <c r="BW294"/>
  <c r="CA289"/>
  <c r="CA294"/>
  <c r="CC289"/>
  <c r="CC294"/>
  <c r="CG289"/>
  <c r="CG294"/>
  <c r="CI289"/>
  <c r="CI294"/>
  <c r="CK289"/>
  <c r="CK294"/>
  <c r="CM289"/>
  <c r="CM294"/>
  <c r="DA289"/>
  <c r="DA294"/>
  <c r="BL294"/>
  <c r="BL289"/>
  <c r="BT294"/>
  <c r="BT289"/>
  <c r="CB294"/>
  <c r="CB289"/>
  <c r="CJ294"/>
  <c r="CJ289"/>
  <c r="CR294"/>
  <c r="CR289"/>
  <c r="CZ294"/>
  <c r="CZ289"/>
  <c r="DF294"/>
  <c r="DF289"/>
  <c r="DK294"/>
  <c r="DK289"/>
  <c r="DR294"/>
  <c r="DR289"/>
  <c r="EE294"/>
  <c r="EE289"/>
  <c r="EK294"/>
  <c r="EK289"/>
  <c r="ES294"/>
  <c r="ES289"/>
  <c r="EY294"/>
  <c r="EY289"/>
  <c r="FG294"/>
  <c r="FG289"/>
  <c r="FN294"/>
  <c r="FN289"/>
  <c r="FU294"/>
  <c r="FU289"/>
  <c r="GB294"/>
  <c r="GB289"/>
  <c r="GI294"/>
  <c r="GI289"/>
  <c r="GP294"/>
  <c r="GP289"/>
  <c r="GX294"/>
  <c r="GX289"/>
  <c r="HE294"/>
  <c r="HE289"/>
  <c r="HR294"/>
  <c r="HR289"/>
  <c r="HZ294"/>
  <c r="HZ289"/>
  <c r="IN294"/>
  <c r="IN289"/>
  <c r="IU294"/>
  <c r="IU289"/>
  <c r="JB294"/>
  <c r="JB289"/>
  <c r="JI294"/>
  <c r="JI289"/>
  <c r="JQ294"/>
  <c r="JQ289"/>
  <c r="JY294"/>
  <c r="JY289"/>
  <c r="KN294"/>
  <c r="KN289"/>
  <c r="KV294"/>
  <c r="KV289"/>
  <c r="LD294"/>
  <c r="LD289"/>
  <c r="LK294"/>
  <c r="LK289"/>
  <c r="LR294"/>
  <c r="LR289"/>
  <c r="MF294"/>
  <c r="MF289"/>
  <c r="MN294"/>
  <c r="MN289"/>
  <c r="MU294"/>
  <c r="MU289"/>
  <c r="NC294"/>
  <c r="NC289"/>
  <c r="NK294"/>
  <c r="NK289"/>
  <c r="NS294"/>
  <c r="NS289"/>
  <c r="NZ294"/>
  <c r="NZ289"/>
  <c r="OG294"/>
  <c r="OG289"/>
  <c r="OO294"/>
  <c r="OO289"/>
  <c r="OW294"/>
  <c r="OW289"/>
  <c r="PD294"/>
  <c r="PD289"/>
  <c r="PK294"/>
  <c r="PK289"/>
  <c r="PR294"/>
  <c r="PR289"/>
  <c r="PZ294"/>
  <c r="PZ289"/>
  <c r="QH294"/>
  <c r="QH289"/>
  <c r="QP294"/>
  <c r="QP289"/>
  <c r="QU294"/>
  <c r="QU289"/>
  <c r="RC294"/>
  <c r="RC289"/>
  <c r="RK294"/>
  <c r="RK289"/>
  <c r="RR294"/>
  <c r="RR289"/>
  <c r="RZ294"/>
  <c r="RZ289"/>
  <c r="SH294"/>
  <c r="SH289"/>
  <c r="EB289"/>
  <c r="EB294"/>
  <c r="ED289"/>
  <c r="ED294"/>
  <c r="ER289"/>
  <c r="ER294"/>
  <c r="ET289"/>
  <c r="ET294"/>
  <c r="EU289"/>
  <c r="EU294"/>
  <c r="EW289"/>
  <c r="EW294"/>
  <c r="FD289"/>
  <c r="FD294"/>
  <c r="FF289"/>
  <c r="FF294"/>
  <c r="FH289"/>
  <c r="FH294"/>
  <c r="FI289"/>
  <c r="FI294"/>
  <c r="FK289"/>
  <c r="FK294"/>
  <c r="GF289"/>
  <c r="GF294"/>
  <c r="GQ289"/>
  <c r="GQ294"/>
  <c r="GS289"/>
  <c r="GS294"/>
  <c r="GW289"/>
  <c r="GW294"/>
  <c r="GY289"/>
  <c r="GY294"/>
  <c r="I289"/>
  <c r="I294"/>
  <c r="O294"/>
  <c r="O289"/>
  <c r="W294"/>
  <c r="W289"/>
  <c r="Y294"/>
  <c r="Y289"/>
  <c r="AL289"/>
  <c r="AL294"/>
  <c r="AP289"/>
  <c r="AP294"/>
  <c r="AR289"/>
  <c r="AR294"/>
  <c r="BE289"/>
  <c r="BE294"/>
  <c r="BF289"/>
  <c r="BF294"/>
  <c r="BH289"/>
  <c r="BH294"/>
  <c r="BK289"/>
  <c r="BK294"/>
  <c r="BO289"/>
  <c r="BO294"/>
  <c r="BU289"/>
  <c r="BU294"/>
  <c r="CE289"/>
  <c r="CE294"/>
  <c r="CO289"/>
  <c r="CO294"/>
  <c r="CQ289"/>
  <c r="CQ294"/>
  <c r="CS289"/>
  <c r="CS294"/>
  <c r="CU289"/>
  <c r="CU294"/>
  <c r="CW289"/>
  <c r="CW294"/>
  <c r="CY289"/>
  <c r="CY294"/>
  <c r="DC289"/>
  <c r="DC294"/>
  <c r="DE289"/>
  <c r="DE294"/>
  <c r="BI294"/>
  <c r="BI289"/>
  <c r="BP294"/>
  <c r="BP289"/>
  <c r="BX294"/>
  <c r="BX289"/>
  <c r="CF294"/>
  <c r="CF289"/>
  <c r="CN294"/>
  <c r="CN289"/>
  <c r="CV294"/>
  <c r="CV289"/>
  <c r="DB294"/>
  <c r="DB289"/>
  <c r="DH294"/>
  <c r="DH289"/>
  <c r="DO294"/>
  <c r="DO289"/>
  <c r="EA294"/>
  <c r="EA289"/>
  <c r="EH294"/>
  <c r="EH289"/>
  <c r="EO294"/>
  <c r="EO289"/>
  <c r="EV294"/>
  <c r="EV289"/>
  <c r="FC294"/>
  <c r="FC289"/>
  <c r="FJ294"/>
  <c r="FJ289"/>
  <c r="FR294"/>
  <c r="FR289"/>
  <c r="GE294"/>
  <c r="GE289"/>
  <c r="GL294"/>
  <c r="GL289"/>
  <c r="GT294"/>
  <c r="GT289"/>
  <c r="HB294"/>
  <c r="HB289"/>
  <c r="HI294"/>
  <c r="HI289"/>
  <c r="HP294"/>
  <c r="HP289"/>
  <c r="HV294"/>
  <c r="HV289"/>
  <c r="ID294"/>
  <c r="ID289"/>
  <c r="IK294"/>
  <c r="IK289"/>
  <c r="IY294"/>
  <c r="IY289"/>
  <c r="JE294"/>
  <c r="JE289"/>
  <c r="JM294"/>
  <c r="JM289"/>
  <c r="JU294"/>
  <c r="JU289"/>
  <c r="KC294"/>
  <c r="KC289"/>
  <c r="KJ294"/>
  <c r="KJ289"/>
  <c r="KR294"/>
  <c r="KR289"/>
  <c r="KZ294"/>
  <c r="KZ289"/>
  <c r="LH294"/>
  <c r="LH289"/>
  <c r="LN294"/>
  <c r="LN289"/>
  <c r="LV294"/>
  <c r="LV289"/>
  <c r="MB294"/>
  <c r="MB289"/>
  <c r="MJ294"/>
  <c r="MJ289"/>
  <c r="MR294"/>
  <c r="MR289"/>
  <c r="MY294"/>
  <c r="MY289"/>
  <c r="NG294"/>
  <c r="NG289"/>
  <c r="NO294"/>
  <c r="NO289"/>
  <c r="NV294"/>
  <c r="NV289"/>
  <c r="OC294"/>
  <c r="OC289"/>
  <c r="OK294"/>
  <c r="OK289"/>
  <c r="OS294"/>
  <c r="OS289"/>
  <c r="OZ294"/>
  <c r="OZ289"/>
  <c r="PH294"/>
  <c r="PH289"/>
  <c r="PO294"/>
  <c r="PO289"/>
  <c r="PV294"/>
  <c r="PV289"/>
  <c r="QD294"/>
  <c r="QD289"/>
  <c r="QL294"/>
  <c r="QL289"/>
  <c r="QS294"/>
  <c r="QS289"/>
  <c r="QY294"/>
  <c r="QY289"/>
  <c r="RG294"/>
  <c r="RG289"/>
  <c r="RN294"/>
  <c r="RN289"/>
  <c r="RV294"/>
  <c r="RV289"/>
  <c r="SD294"/>
  <c r="SD289"/>
  <c r="SK294"/>
  <c r="SK289"/>
  <c r="DI289"/>
  <c r="DI294"/>
  <c r="DL289"/>
  <c r="DL294"/>
  <c r="DN289"/>
  <c r="DN294"/>
  <c r="DQ289"/>
  <c r="DQ294"/>
  <c r="DS289"/>
  <c r="DS294"/>
  <c r="DU289"/>
  <c r="DU294"/>
  <c r="DV289"/>
  <c r="DV294"/>
  <c r="DX289"/>
  <c r="DX294"/>
  <c r="DZ289"/>
  <c r="DZ294"/>
  <c r="EF289"/>
  <c r="EF294"/>
  <c r="EG289"/>
  <c r="EG294"/>
  <c r="EI289"/>
  <c r="EI294"/>
  <c r="EJ289"/>
  <c r="EJ294"/>
  <c r="EL289"/>
  <c r="EL294"/>
  <c r="EN289"/>
  <c r="EN294"/>
  <c r="EZ289"/>
  <c r="EZ294"/>
  <c r="FB289"/>
  <c r="FB294"/>
  <c r="FM289"/>
  <c r="FM294"/>
  <c r="FO289"/>
  <c r="FO294"/>
  <c r="FQ289"/>
  <c r="FQ294"/>
  <c r="FT289"/>
  <c r="FT294"/>
  <c r="FV289"/>
  <c r="FV294"/>
  <c r="FX289"/>
  <c r="FX294"/>
  <c r="FY289"/>
  <c r="FY294"/>
  <c r="GA289"/>
  <c r="GA294"/>
  <c r="GC289"/>
  <c r="GC294"/>
  <c r="GD289"/>
  <c r="GD294"/>
  <c r="GH289"/>
  <c r="GH294"/>
  <c r="GJ289"/>
  <c r="GJ294"/>
  <c r="GK289"/>
  <c r="GK294"/>
  <c r="GM289"/>
  <c r="GM294"/>
  <c r="GO289"/>
  <c r="GO294"/>
  <c r="HA289"/>
  <c r="HA294"/>
  <c r="HH289"/>
  <c r="HH294"/>
  <c r="HJ289"/>
  <c r="HJ294"/>
  <c r="IE289"/>
  <c r="IE294"/>
  <c r="IG289"/>
  <c r="IG294"/>
  <c r="IH289"/>
  <c r="IH294"/>
  <c r="IZ289"/>
  <c r="IZ294"/>
  <c r="JC289"/>
  <c r="JC294"/>
  <c r="JJ289"/>
  <c r="JJ294"/>
  <c r="KB289"/>
  <c r="KB294"/>
  <c r="KF289"/>
  <c r="KF294"/>
  <c r="KG289"/>
  <c r="KG294"/>
  <c r="LE289"/>
  <c r="LE294"/>
  <c r="LG289"/>
  <c r="LG294"/>
  <c r="LS289"/>
  <c r="LS294"/>
  <c r="LZ289"/>
  <c r="LZ294"/>
  <c r="MC289"/>
  <c r="MC294"/>
  <c r="ME289"/>
  <c r="ME294"/>
  <c r="MG289"/>
  <c r="MG294"/>
  <c r="MK289"/>
  <c r="MK294"/>
  <c r="MT289"/>
  <c r="MT294"/>
  <c r="MV289"/>
  <c r="MV294"/>
  <c r="MZ289"/>
  <c r="MZ294"/>
  <c r="NB289"/>
  <c r="NB294"/>
  <c r="NH289"/>
  <c r="NH294"/>
  <c r="NJ289"/>
  <c r="NJ294"/>
  <c r="NU289"/>
  <c r="NU294"/>
  <c r="OH289"/>
  <c r="OH294"/>
  <c r="OJ289"/>
  <c r="OJ294"/>
  <c r="ON289"/>
  <c r="ON294"/>
  <c r="OX289"/>
  <c r="OX294"/>
  <c r="PG289"/>
  <c r="PG294"/>
  <c r="PP289"/>
  <c r="PP294"/>
  <c r="PU289"/>
  <c r="PU294"/>
  <c r="PW289"/>
  <c r="PW294"/>
  <c r="QE289"/>
  <c r="QE294"/>
  <c r="QI289"/>
  <c r="QI294"/>
  <c r="QV289"/>
  <c r="QV294"/>
  <c r="RJ289"/>
  <c r="RJ294"/>
  <c r="RM289"/>
  <c r="RM294"/>
  <c r="RO289"/>
  <c r="RO294"/>
  <c r="RU289"/>
  <c r="RU294"/>
  <c r="RW289"/>
  <c r="RW294"/>
  <c r="SE289"/>
  <c r="SE294"/>
  <c r="SL289"/>
  <c r="SL294"/>
  <c r="Z270"/>
  <c r="Z280"/>
  <c r="AH270"/>
  <c r="AH280"/>
  <c r="AR280"/>
  <c r="KH270"/>
  <c r="KH280"/>
  <c r="X270"/>
  <c r="X280"/>
  <c r="AJ280"/>
  <c r="BS270"/>
  <c r="EZ280"/>
  <c r="FK270"/>
  <c r="HM270"/>
  <c r="HM280"/>
  <c r="IE280"/>
  <c r="OD270"/>
  <c r="OD280"/>
  <c r="QA270"/>
  <c r="QA280"/>
  <c r="QT270"/>
  <c r="QT280"/>
  <c r="RH270"/>
  <c r="SI270"/>
  <c r="SI280"/>
  <c r="F270"/>
  <c r="F280"/>
  <c r="R270"/>
  <c r="R280"/>
  <c r="V270"/>
  <c r="V280"/>
  <c r="DK270"/>
  <c r="DO270"/>
  <c r="DY270"/>
  <c r="EM270"/>
  <c r="EM280"/>
  <c r="FL270"/>
  <c r="FL280"/>
  <c r="GG270"/>
  <c r="GG280"/>
  <c r="GN270"/>
  <c r="GN280"/>
  <c r="HD270"/>
  <c r="HD280"/>
  <c r="HT270"/>
  <c r="HT280"/>
  <c r="IB270"/>
  <c r="IB280"/>
  <c r="IL270"/>
  <c r="IL280"/>
  <c r="IP270"/>
  <c r="IP280"/>
  <c r="JG270"/>
  <c r="JG280"/>
  <c r="KA270"/>
  <c r="KA280"/>
  <c r="KT270"/>
  <c r="KT280"/>
  <c r="LI280"/>
  <c r="LL270"/>
  <c r="LL280"/>
  <c r="MD270"/>
  <c r="MD280"/>
  <c r="ML270"/>
  <c r="ML280"/>
  <c r="OC270"/>
  <c r="OC280"/>
  <c r="PM270"/>
  <c r="PM280"/>
  <c r="PQ270"/>
  <c r="PQ280"/>
  <c r="QB270"/>
  <c r="QB280"/>
  <c r="QF270"/>
  <c r="QF280"/>
  <c r="QR270"/>
  <c r="QR280"/>
  <c r="RE270"/>
  <c r="RE280"/>
  <c r="RI270"/>
  <c r="RI280"/>
  <c r="RT270"/>
  <c r="RT280"/>
  <c r="RX270"/>
  <c r="RX280"/>
  <c r="SF270"/>
  <c r="SF280"/>
  <c r="BX264"/>
  <c r="BX269" s="1"/>
  <c r="KL264"/>
  <c r="KL269" s="1"/>
  <c r="DX280"/>
  <c r="EJ270"/>
  <c r="EJ280"/>
  <c r="FI270"/>
  <c r="FI280"/>
  <c r="FM270"/>
  <c r="FM280"/>
  <c r="FX280"/>
  <c r="GS270"/>
  <c r="GS280"/>
  <c r="HO270"/>
  <c r="HQ270"/>
  <c r="HQ280"/>
  <c r="IM280"/>
  <c r="IQ280"/>
  <c r="JH280"/>
  <c r="JX280"/>
  <c r="KM280"/>
  <c r="LJ280"/>
  <c r="NF270"/>
  <c r="NN270"/>
  <c r="NN280"/>
  <c r="ON270"/>
  <c r="PN270"/>
  <c r="QK270"/>
  <c r="QK280"/>
  <c r="SC270"/>
  <c r="SC280"/>
  <c r="L270"/>
  <c r="W280"/>
  <c r="AO270"/>
  <c r="AO280"/>
  <c r="AV270"/>
  <c r="AV280"/>
  <c r="AZ280"/>
  <c r="BN280"/>
  <c r="BV270"/>
  <c r="BV280"/>
  <c r="DP270"/>
  <c r="DP280"/>
  <c r="DT270"/>
  <c r="DT280"/>
  <c r="FC280"/>
  <c r="HE270"/>
  <c r="IU270"/>
  <c r="IY280"/>
  <c r="JB270"/>
  <c r="JB280"/>
  <c r="JM280"/>
  <c r="JY270"/>
  <c r="JY280"/>
  <c r="KN270"/>
  <c r="KN280"/>
  <c r="KR270"/>
  <c r="KR280"/>
  <c r="KZ270"/>
  <c r="MJ270"/>
  <c r="NE270"/>
  <c r="NE280"/>
  <c r="NQ270"/>
  <c r="NT270"/>
  <c r="NT280"/>
  <c r="NX270"/>
  <c r="NX280"/>
  <c r="OE270"/>
  <c r="OE280"/>
  <c r="PO270"/>
  <c r="PO280"/>
  <c r="RG270"/>
  <c r="RR270"/>
  <c r="RR280"/>
  <c r="GL270"/>
  <c r="GL280"/>
  <c r="OK270"/>
  <c r="OK280"/>
  <c r="JQ264"/>
  <c r="JQ269" s="1"/>
  <c r="D289"/>
  <c r="D294"/>
  <c r="D266"/>
  <c r="D264" s="1"/>
  <c r="D269" s="1"/>
  <c r="OB283" l="1"/>
  <c r="OB293"/>
  <c r="OB299"/>
  <c r="OS270"/>
  <c r="NM270"/>
  <c r="LD270"/>
  <c r="KV280"/>
  <c r="KV299" s="1"/>
  <c r="QX270"/>
  <c r="HU280"/>
  <c r="HU293" s="1"/>
  <c r="PF280"/>
  <c r="FZ280"/>
  <c r="FZ283" s="1"/>
  <c r="AX280"/>
  <c r="IZ270"/>
  <c r="CU270"/>
  <c r="PD270"/>
  <c r="PD280"/>
  <c r="PJ280"/>
  <c r="PJ293" s="1"/>
  <c r="PJ270"/>
  <c r="QP280"/>
  <c r="QP299" s="1"/>
  <c r="OW280"/>
  <c r="OO270"/>
  <c r="MR270"/>
  <c r="IK280"/>
  <c r="IK283" s="1"/>
  <c r="GE280"/>
  <c r="NU270"/>
  <c r="MI280"/>
  <c r="JP270"/>
  <c r="GK270"/>
  <c r="FQ280"/>
  <c r="FQ293" s="1"/>
  <c r="LF270"/>
  <c r="CF280"/>
  <c r="CF299" s="1"/>
  <c r="AG280"/>
  <c r="GC280"/>
  <c r="GC283" s="1"/>
  <c r="KJ270"/>
  <c r="DJ280"/>
  <c r="DJ299" s="1"/>
  <c r="RY270"/>
  <c r="HY270"/>
  <c r="GO270"/>
  <c r="GH270"/>
  <c r="FT280"/>
  <c r="FT293" s="1"/>
  <c r="EG270"/>
  <c r="RL280"/>
  <c r="RL283" s="1"/>
  <c r="NC270"/>
  <c r="KS280"/>
  <c r="KS283" s="1"/>
  <c r="IV270"/>
  <c r="HJ270"/>
  <c r="DL280"/>
  <c r="DL293" s="1"/>
  <c r="I280"/>
  <c r="I293" s="1"/>
  <c r="GP280"/>
  <c r="GP283" s="1"/>
  <c r="FU280"/>
  <c r="FU299" s="1"/>
  <c r="EA280"/>
  <c r="EA299" s="1"/>
  <c r="CH270"/>
  <c r="SJ270"/>
  <c r="RJ270"/>
  <c r="QG280"/>
  <c r="QG283" s="1"/>
  <c r="OF280"/>
  <c r="OF283" s="1"/>
  <c r="MT280"/>
  <c r="MT293" s="1"/>
  <c r="JT280"/>
  <c r="JT283" s="1"/>
  <c r="GD280"/>
  <c r="GD283" s="1"/>
  <c r="CS280"/>
  <c r="CS283" s="1"/>
  <c r="BB280"/>
  <c r="BB283" s="1"/>
  <c r="AT270"/>
  <c r="Y270"/>
  <c r="NW270"/>
  <c r="JR270"/>
  <c r="EF270"/>
  <c r="DE280"/>
  <c r="DE293" s="1"/>
  <c r="CA270"/>
  <c r="AU270"/>
  <c r="O270"/>
  <c r="IA270"/>
  <c r="IA280"/>
  <c r="IA293" s="1"/>
  <c r="IT270"/>
  <c r="IT280"/>
  <c r="IT283" s="1"/>
  <c r="HL280"/>
  <c r="HL283" s="1"/>
  <c r="HL270"/>
  <c r="QY270"/>
  <c r="RU270"/>
  <c r="NJ270"/>
  <c r="KI280"/>
  <c r="KI293" s="1"/>
  <c r="IC280"/>
  <c r="IC283" s="1"/>
  <c r="ED280"/>
  <c r="ED293" s="1"/>
  <c r="RS280"/>
  <c r="RS283" s="1"/>
  <c r="MO280"/>
  <c r="MO293" s="1"/>
  <c r="KK270"/>
  <c r="ET270"/>
  <c r="DA270"/>
  <c r="AS280"/>
  <c r="AS283" s="1"/>
  <c r="Q280"/>
  <c r="Q293" s="1"/>
  <c r="SA270"/>
  <c r="SA280"/>
  <c r="SA283" s="1"/>
  <c r="RV270"/>
  <c r="OI280"/>
  <c r="OI283" s="1"/>
  <c r="NI270"/>
  <c r="JU280"/>
  <c r="JU299" s="1"/>
  <c r="HI280"/>
  <c r="HI299" s="1"/>
  <c r="FG280"/>
  <c r="FG283" s="1"/>
  <c r="EO280"/>
  <c r="EO299" s="1"/>
  <c r="BR280"/>
  <c r="BR283" s="1"/>
  <c r="QC270"/>
  <c r="MM270"/>
  <c r="KB280"/>
  <c r="KB293" s="1"/>
  <c r="DQ280"/>
  <c r="DQ283" s="1"/>
  <c r="CC280"/>
  <c r="CC293" s="1"/>
  <c r="QJ280"/>
  <c r="QJ283" s="1"/>
  <c r="NS270"/>
  <c r="MH270"/>
  <c r="JO270"/>
  <c r="N280"/>
  <c r="N283" s="1"/>
  <c r="RW270"/>
  <c r="QQ280"/>
  <c r="QQ283" s="1"/>
  <c r="OH270"/>
  <c r="MZ270"/>
  <c r="LA280"/>
  <c r="LA283" s="1"/>
  <c r="IO270"/>
  <c r="HC270"/>
  <c r="EB280"/>
  <c r="EB283" s="1"/>
  <c r="BF270"/>
  <c r="QM280"/>
  <c r="QM293" s="1"/>
  <c r="QM270"/>
  <c r="GU270"/>
  <c r="GU280"/>
  <c r="GU293" s="1"/>
  <c r="OA270"/>
  <c r="MB280"/>
  <c r="MB299" s="1"/>
  <c r="PY270"/>
  <c r="OV280"/>
  <c r="OV293" s="1"/>
  <c r="LM280"/>
  <c r="LM283" s="1"/>
  <c r="KF270"/>
  <c r="GW280"/>
  <c r="GW283" s="1"/>
  <c r="EU270"/>
  <c r="OQ280"/>
  <c r="OQ283" s="1"/>
  <c r="FA270"/>
  <c r="DB270"/>
  <c r="KW280"/>
  <c r="KW293" s="1"/>
  <c r="KO280"/>
  <c r="KO283" s="1"/>
  <c r="KD280"/>
  <c r="KD283" s="1"/>
  <c r="AW280"/>
  <c r="AW293" s="1"/>
  <c r="U280"/>
  <c r="U283" s="1"/>
  <c r="AD280"/>
  <c r="AD283" s="1"/>
  <c r="G280"/>
  <c r="G293" s="1"/>
  <c r="KC280"/>
  <c r="KC283" s="1"/>
  <c r="JE280"/>
  <c r="JE283" s="1"/>
  <c r="HZ280"/>
  <c r="HZ299" s="1"/>
  <c r="GX280"/>
  <c r="GX299" s="1"/>
  <c r="GI280"/>
  <c r="GI299" s="1"/>
  <c r="FN280"/>
  <c r="FN299" s="1"/>
  <c r="EV280"/>
  <c r="EV299" s="1"/>
  <c r="EE280"/>
  <c r="EE299" s="1"/>
  <c r="DM280"/>
  <c r="DM283" s="1"/>
  <c r="CT270"/>
  <c r="CD270"/>
  <c r="BG280"/>
  <c r="BG299" s="1"/>
  <c r="AK270"/>
  <c r="P280"/>
  <c r="P283" s="1"/>
  <c r="OR270"/>
  <c r="NY280"/>
  <c r="NY283" s="1"/>
  <c r="KQ280"/>
  <c r="KQ293" s="1"/>
  <c r="JL280"/>
  <c r="JL283" s="1"/>
  <c r="IX280"/>
  <c r="IX293" s="1"/>
  <c r="HH280"/>
  <c r="HH283" s="1"/>
  <c r="GA280"/>
  <c r="GA293" s="1"/>
  <c r="FF270"/>
  <c r="DC280"/>
  <c r="DC283" s="1"/>
  <c r="CG280"/>
  <c r="CG283" s="1"/>
  <c r="SB280"/>
  <c r="SB283" s="1"/>
  <c r="QW280"/>
  <c r="QW299" s="1"/>
  <c r="PT280"/>
  <c r="PT283" s="1"/>
  <c r="OU280"/>
  <c r="OU299" s="1"/>
  <c r="OG270"/>
  <c r="NO270"/>
  <c r="MU270"/>
  <c r="LT270"/>
  <c r="KX270"/>
  <c r="JD270"/>
  <c r="CJ270"/>
  <c r="BT270"/>
  <c r="RD280"/>
  <c r="RD283" s="1"/>
  <c r="QI280"/>
  <c r="QI283" s="1"/>
  <c r="MC280"/>
  <c r="MC293" s="1"/>
  <c r="CQ270"/>
  <c r="BK280"/>
  <c r="BK293" s="1"/>
  <c r="BQ270"/>
  <c r="BC270"/>
  <c r="LN270"/>
  <c r="CX280"/>
  <c r="CX283" s="1"/>
  <c r="H270"/>
  <c r="SG280"/>
  <c r="SG283" s="1"/>
  <c r="RB270"/>
  <c r="QO280"/>
  <c r="QO293" s="1"/>
  <c r="LU270"/>
  <c r="KY280"/>
  <c r="KY283" s="1"/>
  <c r="JA270"/>
  <c r="EN270"/>
  <c r="DU270"/>
  <c r="HG270"/>
  <c r="CN280"/>
  <c r="CN283" s="1"/>
  <c r="BL270"/>
  <c r="RO270"/>
  <c r="PW280"/>
  <c r="PW283" s="1"/>
  <c r="MK270"/>
  <c r="LO270"/>
  <c r="HS280"/>
  <c r="HS283" s="1"/>
  <c r="FV270"/>
  <c r="EL270"/>
  <c r="CM270"/>
  <c r="BW270"/>
  <c r="BE280"/>
  <c r="BE293" s="1"/>
  <c r="AF270"/>
  <c r="QU280"/>
  <c r="QU299" s="1"/>
  <c r="PK270"/>
  <c r="MN270"/>
  <c r="LV280"/>
  <c r="LV283" s="1"/>
  <c r="HV270"/>
  <c r="DD270"/>
  <c r="BD280"/>
  <c r="BD299" s="1"/>
  <c r="AE270"/>
  <c r="T270"/>
  <c r="NR280"/>
  <c r="NR293" s="1"/>
  <c r="MX280"/>
  <c r="MX283" s="1"/>
  <c r="LY280"/>
  <c r="LY283" s="1"/>
  <c r="LQ280"/>
  <c r="LQ283" s="1"/>
  <c r="LC270"/>
  <c r="KU280"/>
  <c r="KU293" s="1"/>
  <c r="JW280"/>
  <c r="JW299" s="1"/>
  <c r="FP280"/>
  <c r="FP283" s="1"/>
  <c r="EQ280"/>
  <c r="EQ283" s="1"/>
  <c r="DH280"/>
  <c r="DH299" s="1"/>
  <c r="CR280"/>
  <c r="CR299" s="1"/>
  <c r="BI270"/>
  <c r="AC280"/>
  <c r="AC299" s="1"/>
  <c r="SL270"/>
  <c r="QZ270"/>
  <c r="OT270"/>
  <c r="NL280"/>
  <c r="NL293" s="1"/>
  <c r="LZ280"/>
  <c r="LZ293" s="1"/>
  <c r="JZ280"/>
  <c r="JZ293" s="1"/>
  <c r="JC280"/>
  <c r="JC283" s="1"/>
  <c r="IH270"/>
  <c r="HW280"/>
  <c r="HW293" s="1"/>
  <c r="HF270"/>
  <c r="GY280"/>
  <c r="GY283" s="1"/>
  <c r="GM270"/>
  <c r="FY280"/>
  <c r="FY293" s="1"/>
  <c r="FO270"/>
  <c r="FD280"/>
  <c r="FD293" s="1"/>
  <c r="EI270"/>
  <c r="DS270"/>
  <c r="CY280"/>
  <c r="CY293" s="1"/>
  <c r="CE280"/>
  <c r="CE293" s="1"/>
  <c r="BH280"/>
  <c r="BH283" s="1"/>
  <c r="AP280"/>
  <c r="AP283" s="1"/>
  <c r="AN280"/>
  <c r="AN283" s="1"/>
  <c r="S270"/>
  <c r="SK270"/>
  <c r="RN270"/>
  <c r="QD270"/>
  <c r="MW280"/>
  <c r="MW299" s="1"/>
  <c r="CP280"/>
  <c r="CP283" s="1"/>
  <c r="AI270"/>
  <c r="AA270"/>
  <c r="RF270"/>
  <c r="PC270"/>
  <c r="MQ270"/>
  <c r="MA280"/>
  <c r="MA283" s="1"/>
  <c r="HA270"/>
  <c r="ER280"/>
  <c r="ER293" s="1"/>
  <c r="DZ270"/>
  <c r="DN270"/>
  <c r="KP280"/>
  <c r="KP283" s="1"/>
  <c r="IF270"/>
  <c r="FW270"/>
  <c r="DF270"/>
  <c r="BP270"/>
  <c r="J280"/>
  <c r="J299" s="1"/>
  <c r="QE280"/>
  <c r="QE283" s="1"/>
  <c r="PL270"/>
  <c r="PA270"/>
  <c r="OL280"/>
  <c r="OL283" s="1"/>
  <c r="MS280"/>
  <c r="MS283" s="1"/>
  <c r="MG280"/>
  <c r="MG293" s="1"/>
  <c r="LE280"/>
  <c r="LE293" s="1"/>
  <c r="JV270"/>
  <c r="JN280"/>
  <c r="JN283" s="1"/>
  <c r="IR280"/>
  <c r="IR293" s="1"/>
  <c r="GQ270"/>
  <c r="GF280"/>
  <c r="GF283" s="1"/>
  <c r="FH280"/>
  <c r="FH283" s="1"/>
  <c r="DV270"/>
  <c r="DI270"/>
  <c r="CI280"/>
  <c r="CI293" s="1"/>
  <c r="BO280"/>
  <c r="BO293" s="1"/>
  <c r="AB270"/>
  <c r="E270"/>
  <c r="BJ280"/>
  <c r="BJ293" s="1"/>
  <c r="K280"/>
  <c r="K293" s="1"/>
  <c r="SD270"/>
  <c r="RC270"/>
  <c r="QS270"/>
  <c r="QL270"/>
  <c r="PV270"/>
  <c r="PH270"/>
  <c r="OZ270"/>
  <c r="NA270"/>
  <c r="MF270"/>
  <c r="LH270"/>
  <c r="FR280"/>
  <c r="FR299" s="1"/>
  <c r="BZ270"/>
  <c r="PU280"/>
  <c r="PU283" s="1"/>
  <c r="PG270"/>
  <c r="OJ270"/>
  <c r="NB270"/>
  <c r="BU270"/>
  <c r="NK280"/>
  <c r="NK283" s="1"/>
  <c r="KE270"/>
  <c r="JS270"/>
  <c r="JK270"/>
  <c r="IS270"/>
  <c r="HN270"/>
  <c r="GV270"/>
  <c r="FS270"/>
  <c r="FE270"/>
  <c r="EX270"/>
  <c r="EC270"/>
  <c r="DR280"/>
  <c r="DR283" s="1"/>
  <c r="CZ270"/>
  <c r="CB280"/>
  <c r="CB283" s="1"/>
  <c r="AQ280"/>
  <c r="AQ299" s="1"/>
  <c r="SE280"/>
  <c r="SE283" s="1"/>
  <c r="QV280"/>
  <c r="QV283" s="1"/>
  <c r="PP280"/>
  <c r="PP283" s="1"/>
  <c r="PE270"/>
  <c r="OX270"/>
  <c r="NP270"/>
  <c r="ND280"/>
  <c r="ND293" s="1"/>
  <c r="MV280"/>
  <c r="MV293" s="1"/>
  <c r="LS270"/>
  <c r="KG280"/>
  <c r="KG293" s="1"/>
  <c r="JJ280"/>
  <c r="JJ293" s="1"/>
  <c r="GJ280"/>
  <c r="GJ283" s="1"/>
  <c r="BA280"/>
  <c r="BA283" s="1"/>
  <c r="SH270"/>
  <c r="RZ280"/>
  <c r="RZ283" s="1"/>
  <c r="RK270"/>
  <c r="QH270"/>
  <c r="PZ280"/>
  <c r="PZ299" s="1"/>
  <c r="PR270"/>
  <c r="LK280"/>
  <c r="LK299" s="1"/>
  <c r="ID280"/>
  <c r="ID283" s="1"/>
  <c r="HB280"/>
  <c r="HB283" s="1"/>
  <c r="EK280"/>
  <c r="EK283" s="1"/>
  <c r="DG270"/>
  <c r="CL270"/>
  <c r="RM280"/>
  <c r="RM283" s="1"/>
  <c r="ME270"/>
  <c r="FB280"/>
  <c r="FB283" s="1"/>
  <c r="CK280"/>
  <c r="CK293" s="1"/>
  <c r="QN280"/>
  <c r="QN299" s="1"/>
  <c r="OM270"/>
  <c r="MP280"/>
  <c r="MP283" s="1"/>
  <c r="IW270"/>
  <c r="II280"/>
  <c r="II299" s="1"/>
  <c r="HX270"/>
  <c r="HK280"/>
  <c r="HK283" s="1"/>
  <c r="GZ270"/>
  <c r="GR280"/>
  <c r="GR299" s="1"/>
  <c r="CV270"/>
  <c r="PS280"/>
  <c r="PS283" s="1"/>
  <c r="OP270"/>
  <c r="NH280"/>
  <c r="NH293" s="1"/>
  <c r="LW280"/>
  <c r="LW283" s="1"/>
  <c r="JF280"/>
  <c r="JF293" s="1"/>
  <c r="EW280"/>
  <c r="EW283" s="1"/>
  <c r="EP280"/>
  <c r="EP293" s="1"/>
  <c r="AL280"/>
  <c r="AL283" s="1"/>
  <c r="M270"/>
  <c r="JI270"/>
  <c r="HR270"/>
  <c r="GB280"/>
  <c r="GB283" s="1"/>
  <c r="EY280"/>
  <c r="EY283" s="1"/>
  <c r="EH270"/>
  <c r="OY280"/>
  <c r="OY293" s="1"/>
  <c r="LG270"/>
  <c r="IG280"/>
  <c r="IG293" s="1"/>
  <c r="CO280"/>
  <c r="CO293" s="1"/>
  <c r="RP280"/>
  <c r="RP299" s="1"/>
  <c r="PI280"/>
  <c r="PI299" s="1"/>
  <c r="NV280"/>
  <c r="NV299" s="1"/>
  <c r="NG280"/>
  <c r="NG299" s="1"/>
  <c r="LP280"/>
  <c r="LP299" s="1"/>
  <c r="BM280"/>
  <c r="BM283" s="1"/>
  <c r="IN280"/>
  <c r="IN283" s="1"/>
  <c r="HP280"/>
  <c r="HP299" s="1"/>
  <c r="GT280"/>
  <c r="GT299" s="1"/>
  <c r="FJ280"/>
  <c r="FJ283" s="1"/>
  <c r="ES280"/>
  <c r="ES283" s="1"/>
  <c r="DW280"/>
  <c r="DW299" s="1"/>
  <c r="RQ280"/>
  <c r="RQ283" s="1"/>
  <c r="IJ280"/>
  <c r="IJ293" s="1"/>
  <c r="CW280"/>
  <c r="CW293" s="1"/>
  <c r="BY280"/>
  <c r="BY293" s="1"/>
  <c r="RA280"/>
  <c r="RA283" s="1"/>
  <c r="PX280"/>
  <c r="PX299" s="1"/>
  <c r="PB280"/>
  <c r="PB299" s="1"/>
  <c r="NZ280"/>
  <c r="NZ299" s="1"/>
  <c r="MY280"/>
  <c r="MY283" s="1"/>
  <c r="LX280"/>
  <c r="LX283" s="1"/>
  <c r="LB280"/>
  <c r="LB283" s="1"/>
  <c r="AM280"/>
  <c r="AM299" s="1"/>
  <c r="AY280"/>
  <c r="AY293" s="1"/>
  <c r="LR270"/>
  <c r="LR280"/>
  <c r="OK283"/>
  <c r="OK299"/>
  <c r="OK293"/>
  <c r="SH283"/>
  <c r="SH299"/>
  <c r="SH293"/>
  <c r="RV283"/>
  <c r="RV299"/>
  <c r="RV293"/>
  <c r="RN283"/>
  <c r="RN299"/>
  <c r="RN293"/>
  <c r="RG283"/>
  <c r="RG299"/>
  <c r="RG293"/>
  <c r="QY283"/>
  <c r="QY299"/>
  <c r="QY293"/>
  <c r="QP283"/>
  <c r="QH283"/>
  <c r="QH299"/>
  <c r="QH293"/>
  <c r="PR283"/>
  <c r="PR299"/>
  <c r="PR293"/>
  <c r="PK283"/>
  <c r="PK299"/>
  <c r="PK293"/>
  <c r="PD283"/>
  <c r="PD299"/>
  <c r="PD293"/>
  <c r="OZ283"/>
  <c r="OZ299"/>
  <c r="OZ293"/>
  <c r="OS283"/>
  <c r="OS299"/>
  <c r="OS293"/>
  <c r="OI299"/>
  <c r="OA283"/>
  <c r="OA299"/>
  <c r="OA293"/>
  <c r="NT283"/>
  <c r="NT299"/>
  <c r="NT293"/>
  <c r="NM283"/>
  <c r="NM299"/>
  <c r="NM293"/>
  <c r="NE283"/>
  <c r="NE299"/>
  <c r="NE293"/>
  <c r="MW283"/>
  <c r="MN283"/>
  <c r="MN299"/>
  <c r="MN293"/>
  <c r="MF283"/>
  <c r="MF299"/>
  <c r="MF293"/>
  <c r="LN283"/>
  <c r="LN299"/>
  <c r="LN293"/>
  <c r="LH283"/>
  <c r="LH299"/>
  <c r="LH293"/>
  <c r="KZ283"/>
  <c r="KZ299"/>
  <c r="KZ293"/>
  <c r="KR283"/>
  <c r="KR299"/>
  <c r="KR293"/>
  <c r="JY283"/>
  <c r="JY299"/>
  <c r="JY293"/>
  <c r="JM283"/>
  <c r="JM299"/>
  <c r="JM293"/>
  <c r="JB283"/>
  <c r="JB299"/>
  <c r="JB293"/>
  <c r="IU283"/>
  <c r="IU299"/>
  <c r="IU293"/>
  <c r="IK299"/>
  <c r="HV283"/>
  <c r="HV299"/>
  <c r="HV293"/>
  <c r="GE283"/>
  <c r="GE299"/>
  <c r="GE293"/>
  <c r="FU293"/>
  <c r="FN293"/>
  <c r="FC283"/>
  <c r="FC299"/>
  <c r="FC293"/>
  <c r="EO283"/>
  <c r="EA283"/>
  <c r="EA293"/>
  <c r="DT283"/>
  <c r="DT299"/>
  <c r="DT293"/>
  <c r="DG283"/>
  <c r="DG299"/>
  <c r="DG293"/>
  <c r="CH283"/>
  <c r="CH299"/>
  <c r="CH293"/>
  <c r="CD283"/>
  <c r="CD299"/>
  <c r="CD293"/>
  <c r="BV283"/>
  <c r="BV299"/>
  <c r="BV293"/>
  <c r="BN283"/>
  <c r="BN299"/>
  <c r="BN293"/>
  <c r="BG283"/>
  <c r="AZ283"/>
  <c r="AZ299"/>
  <c r="AZ293"/>
  <c r="AK283"/>
  <c r="AK299"/>
  <c r="AK293"/>
  <c r="AA283"/>
  <c r="AA299"/>
  <c r="AA293"/>
  <c r="T283"/>
  <c r="T299"/>
  <c r="T293"/>
  <c r="L283"/>
  <c r="L299"/>
  <c r="L293"/>
  <c r="SJ283"/>
  <c r="SJ293"/>
  <c r="SJ299"/>
  <c r="RU283"/>
  <c r="RU293"/>
  <c r="RU299"/>
  <c r="RF283"/>
  <c r="RF293"/>
  <c r="RF299"/>
  <c r="QX283"/>
  <c r="QX293"/>
  <c r="QX299"/>
  <c r="QK283"/>
  <c r="QK293"/>
  <c r="QK299"/>
  <c r="QC283"/>
  <c r="QC293"/>
  <c r="QC299"/>
  <c r="PN283"/>
  <c r="PN293"/>
  <c r="PN299"/>
  <c r="PG283"/>
  <c r="PG293"/>
  <c r="PG299"/>
  <c r="OR283"/>
  <c r="OR293"/>
  <c r="OR299"/>
  <c r="OJ283"/>
  <c r="OJ293"/>
  <c r="OJ299"/>
  <c r="NY293"/>
  <c r="NR299"/>
  <c r="NJ283"/>
  <c r="NJ293"/>
  <c r="NJ299"/>
  <c r="NF283"/>
  <c r="NF293"/>
  <c r="NF299"/>
  <c r="MQ283"/>
  <c r="MQ293"/>
  <c r="MQ299"/>
  <c r="MI283"/>
  <c r="MI293"/>
  <c r="MI299"/>
  <c r="LU283"/>
  <c r="LU293"/>
  <c r="LU299"/>
  <c r="LJ283"/>
  <c r="LJ293"/>
  <c r="LJ299"/>
  <c r="LG283"/>
  <c r="LG293"/>
  <c r="LG299"/>
  <c r="KI299"/>
  <c r="JL293"/>
  <c r="IQ283"/>
  <c r="IQ293"/>
  <c r="IQ299"/>
  <c r="IC293"/>
  <c r="HQ283"/>
  <c r="HQ293"/>
  <c r="HQ299"/>
  <c r="HL293"/>
  <c r="GO283"/>
  <c r="GO293"/>
  <c r="GO299"/>
  <c r="GH283"/>
  <c r="GH293"/>
  <c r="GH299"/>
  <c r="FT283"/>
  <c r="FT299"/>
  <c r="FI283"/>
  <c r="FI293"/>
  <c r="FI299"/>
  <c r="EU283"/>
  <c r="EU293"/>
  <c r="EU299"/>
  <c r="EN283"/>
  <c r="EN293"/>
  <c r="EN299"/>
  <c r="EG283"/>
  <c r="EG293"/>
  <c r="EG299"/>
  <c r="DZ283"/>
  <c r="DZ293"/>
  <c r="DZ299"/>
  <c r="DU283"/>
  <c r="DU293"/>
  <c r="DU299"/>
  <c r="CG293"/>
  <c r="KL270"/>
  <c r="KL280"/>
  <c r="SF283"/>
  <c r="SF299"/>
  <c r="SF293"/>
  <c r="RT283"/>
  <c r="RT299"/>
  <c r="RT293"/>
  <c r="RL299"/>
  <c r="RI283"/>
  <c r="RI299"/>
  <c r="RI293"/>
  <c r="QF283"/>
  <c r="QF299"/>
  <c r="QF293"/>
  <c r="PQ283"/>
  <c r="PQ299"/>
  <c r="PQ293"/>
  <c r="OU293"/>
  <c r="OM283"/>
  <c r="OM299"/>
  <c r="OM293"/>
  <c r="OC283"/>
  <c r="OC299"/>
  <c r="OC293"/>
  <c r="NO283"/>
  <c r="NO299"/>
  <c r="NO293"/>
  <c r="NG293"/>
  <c r="MH283"/>
  <c r="MH299"/>
  <c r="MH293"/>
  <c r="LT283"/>
  <c r="LT299"/>
  <c r="LT293"/>
  <c r="LI283"/>
  <c r="LI299"/>
  <c r="LI293"/>
  <c r="KT283"/>
  <c r="KT299"/>
  <c r="KT293"/>
  <c r="KE283"/>
  <c r="KE299"/>
  <c r="KE293"/>
  <c r="JW283"/>
  <c r="JO283"/>
  <c r="JO299"/>
  <c r="JO293"/>
  <c r="JG283"/>
  <c r="JG299"/>
  <c r="JG293"/>
  <c r="JD283"/>
  <c r="JD299"/>
  <c r="JD293"/>
  <c r="IW283"/>
  <c r="IW299"/>
  <c r="IW293"/>
  <c r="IP283"/>
  <c r="IP299"/>
  <c r="IP293"/>
  <c r="IF283"/>
  <c r="IF299"/>
  <c r="IF293"/>
  <c r="HX283"/>
  <c r="HX299"/>
  <c r="HX293"/>
  <c r="HD283"/>
  <c r="HD299"/>
  <c r="HD293"/>
  <c r="GV283"/>
  <c r="GV299"/>
  <c r="GV293"/>
  <c r="GN283"/>
  <c r="GN299"/>
  <c r="GN293"/>
  <c r="FW283"/>
  <c r="FW299"/>
  <c r="FW293"/>
  <c r="FA283"/>
  <c r="FA299"/>
  <c r="FA293"/>
  <c r="EM283"/>
  <c r="EM299"/>
  <c r="EM293"/>
  <c r="DO283"/>
  <c r="DO299"/>
  <c r="DO293"/>
  <c r="DB283"/>
  <c r="DB299"/>
  <c r="DB293"/>
  <c r="CV283"/>
  <c r="CV299"/>
  <c r="CV293"/>
  <c r="CN299"/>
  <c r="CF293"/>
  <c r="BT283"/>
  <c r="BT299"/>
  <c r="BT293"/>
  <c r="BL283"/>
  <c r="BL299"/>
  <c r="BL293"/>
  <c r="AX283"/>
  <c r="AX299"/>
  <c r="AX293"/>
  <c r="AC283"/>
  <c r="V283"/>
  <c r="V299"/>
  <c r="V293"/>
  <c r="J293"/>
  <c r="SL283"/>
  <c r="SL293"/>
  <c r="SL299"/>
  <c r="SE293"/>
  <c r="RW283"/>
  <c r="RW293"/>
  <c r="RW299"/>
  <c r="QM299"/>
  <c r="JQ270"/>
  <c r="JQ280"/>
  <c r="BX270"/>
  <c r="BX280"/>
  <c r="GL283"/>
  <c r="GL299"/>
  <c r="GL293"/>
  <c r="SK283"/>
  <c r="SK299"/>
  <c r="SK293"/>
  <c r="SD283"/>
  <c r="SD299"/>
  <c r="SD293"/>
  <c r="RR283"/>
  <c r="RR299"/>
  <c r="RR293"/>
  <c r="RK283"/>
  <c r="RK299"/>
  <c r="RK293"/>
  <c r="RC283"/>
  <c r="RC299"/>
  <c r="RC293"/>
  <c r="QS283"/>
  <c r="QS299"/>
  <c r="QS293"/>
  <c r="QL283"/>
  <c r="QL299"/>
  <c r="QL293"/>
  <c r="QD283"/>
  <c r="QD299"/>
  <c r="QD293"/>
  <c r="PV283"/>
  <c r="PV299"/>
  <c r="PV293"/>
  <c r="PO283"/>
  <c r="PO299"/>
  <c r="PO293"/>
  <c r="PH283"/>
  <c r="PH299"/>
  <c r="PH293"/>
  <c r="OW283"/>
  <c r="OW299"/>
  <c r="OW293"/>
  <c r="OO283"/>
  <c r="OO299"/>
  <c r="OO293"/>
  <c r="OE283"/>
  <c r="OE299"/>
  <c r="OE293"/>
  <c r="NX283"/>
  <c r="NX299"/>
  <c r="NX293"/>
  <c r="NQ283"/>
  <c r="NQ299"/>
  <c r="NQ293"/>
  <c r="NI283"/>
  <c r="NI299"/>
  <c r="NI293"/>
  <c r="NA283"/>
  <c r="NA299"/>
  <c r="NA293"/>
  <c r="MR283"/>
  <c r="MR299"/>
  <c r="MR293"/>
  <c r="MJ283"/>
  <c r="MJ299"/>
  <c r="MJ293"/>
  <c r="MB283"/>
  <c r="LV299"/>
  <c r="LD283"/>
  <c r="LD299"/>
  <c r="LD293"/>
  <c r="KV283"/>
  <c r="KV293"/>
  <c r="KN283"/>
  <c r="KN299"/>
  <c r="KN293"/>
  <c r="KJ283"/>
  <c r="KJ299"/>
  <c r="KJ293"/>
  <c r="JU283"/>
  <c r="JU293"/>
  <c r="JI283"/>
  <c r="JI299"/>
  <c r="JI293"/>
  <c r="JE299"/>
  <c r="IY283"/>
  <c r="IY299"/>
  <c r="IY293"/>
  <c r="HR283"/>
  <c r="HR299"/>
  <c r="HR293"/>
  <c r="HE283"/>
  <c r="HE299"/>
  <c r="HE293"/>
  <c r="GX293"/>
  <c r="GP299"/>
  <c r="FR283"/>
  <c r="FG299"/>
  <c r="EH283"/>
  <c r="EH299"/>
  <c r="EH293"/>
  <c r="EE293"/>
  <c r="DP283"/>
  <c r="DP299"/>
  <c r="DP293"/>
  <c r="DJ283"/>
  <c r="DD283"/>
  <c r="DD299"/>
  <c r="DD293"/>
  <c r="CT283"/>
  <c r="CT299"/>
  <c r="CT293"/>
  <c r="CL283"/>
  <c r="CL299"/>
  <c r="CL293"/>
  <c r="BZ283"/>
  <c r="BZ299"/>
  <c r="BZ293"/>
  <c r="BR299"/>
  <c r="AV283"/>
  <c r="AV299"/>
  <c r="AV293"/>
  <c r="AO283"/>
  <c r="AO299"/>
  <c r="AO293"/>
  <c r="AI283"/>
  <c r="AI299"/>
  <c r="AI293"/>
  <c r="AE283"/>
  <c r="AE299"/>
  <c r="AE293"/>
  <c r="W283"/>
  <c r="W299"/>
  <c r="W293"/>
  <c r="P299"/>
  <c r="H283"/>
  <c r="H299"/>
  <c r="H293"/>
  <c r="SC283"/>
  <c r="SC293"/>
  <c r="SC299"/>
  <c r="RY283"/>
  <c r="RY293"/>
  <c r="RY299"/>
  <c r="RJ283"/>
  <c r="RJ293"/>
  <c r="RJ299"/>
  <c r="RB283"/>
  <c r="RB293"/>
  <c r="RB299"/>
  <c r="QO299"/>
  <c r="QG293"/>
  <c r="PY283"/>
  <c r="PY293"/>
  <c r="PY299"/>
  <c r="PJ283"/>
  <c r="PC283"/>
  <c r="PC293"/>
  <c r="PC299"/>
  <c r="OV299"/>
  <c r="ON283"/>
  <c r="ON293"/>
  <c r="ON299"/>
  <c r="NU283"/>
  <c r="NU293"/>
  <c r="NU299"/>
  <c r="NN283"/>
  <c r="NN293"/>
  <c r="NN299"/>
  <c r="NB283"/>
  <c r="NB293"/>
  <c r="NB299"/>
  <c r="MT283"/>
  <c r="MT299"/>
  <c r="MM283"/>
  <c r="MM293"/>
  <c r="MM299"/>
  <c r="ME283"/>
  <c r="ME293"/>
  <c r="ME299"/>
  <c r="LC283"/>
  <c r="LC293"/>
  <c r="LC299"/>
  <c r="KM283"/>
  <c r="KM293"/>
  <c r="KM299"/>
  <c r="KF283"/>
  <c r="KF293"/>
  <c r="KF299"/>
  <c r="JX283"/>
  <c r="JX293"/>
  <c r="JX299"/>
  <c r="JP283"/>
  <c r="JP293"/>
  <c r="JP299"/>
  <c r="JH283"/>
  <c r="JH293"/>
  <c r="JH299"/>
  <c r="JA283"/>
  <c r="JA293"/>
  <c r="JA299"/>
  <c r="IM283"/>
  <c r="IM293"/>
  <c r="IM299"/>
  <c r="HY283"/>
  <c r="HY293"/>
  <c r="HY299"/>
  <c r="HU283"/>
  <c r="HU299"/>
  <c r="HO283"/>
  <c r="HO293"/>
  <c r="HO299"/>
  <c r="HH293"/>
  <c r="HA283"/>
  <c r="HA293"/>
  <c r="HA299"/>
  <c r="GS283"/>
  <c r="GS293"/>
  <c r="GS299"/>
  <c r="GK283"/>
  <c r="GK293"/>
  <c r="GK299"/>
  <c r="GD293"/>
  <c r="FX283"/>
  <c r="FX293"/>
  <c r="FX299"/>
  <c r="FQ283"/>
  <c r="FM283"/>
  <c r="FM293"/>
  <c r="FM299"/>
  <c r="FF283"/>
  <c r="FF293"/>
  <c r="FF299"/>
  <c r="ER283"/>
  <c r="EJ283"/>
  <c r="EJ293"/>
  <c r="EJ299"/>
  <c r="ED299"/>
  <c r="DX283"/>
  <c r="DX293"/>
  <c r="DX299"/>
  <c r="DN283"/>
  <c r="DN293"/>
  <c r="DN299"/>
  <c r="CK283"/>
  <c r="CC299"/>
  <c r="BU283"/>
  <c r="BU293"/>
  <c r="BU299"/>
  <c r="RX283"/>
  <c r="RX299"/>
  <c r="RX293"/>
  <c r="RE283"/>
  <c r="RE299"/>
  <c r="RE293"/>
  <c r="QW293"/>
  <c r="QR283"/>
  <c r="QR299"/>
  <c r="QR293"/>
  <c r="QB283"/>
  <c r="QB299"/>
  <c r="QB293"/>
  <c r="PM283"/>
  <c r="PM299"/>
  <c r="PM293"/>
  <c r="PF283"/>
  <c r="PF299"/>
  <c r="PF293"/>
  <c r="OG283"/>
  <c r="OG299"/>
  <c r="OG293"/>
  <c r="NS283"/>
  <c r="NS299"/>
  <c r="NS293"/>
  <c r="NC283"/>
  <c r="NC299"/>
  <c r="NC293"/>
  <c r="MU283"/>
  <c r="MU299"/>
  <c r="MU293"/>
  <c r="ML283"/>
  <c r="ML299"/>
  <c r="ML293"/>
  <c r="MD283"/>
  <c r="MD299"/>
  <c r="MD293"/>
  <c r="LP283"/>
  <c r="LL283"/>
  <c r="LL299"/>
  <c r="LL293"/>
  <c r="LF283"/>
  <c r="LF299"/>
  <c r="LF293"/>
  <c r="KX283"/>
  <c r="KX299"/>
  <c r="KX293"/>
  <c r="KP299"/>
  <c r="KA283"/>
  <c r="KA299"/>
  <c r="KA293"/>
  <c r="JS283"/>
  <c r="JS299"/>
  <c r="JS293"/>
  <c r="JK283"/>
  <c r="JK299"/>
  <c r="JK293"/>
  <c r="IS283"/>
  <c r="IS299"/>
  <c r="IS293"/>
  <c r="IL283"/>
  <c r="IL299"/>
  <c r="IL293"/>
  <c r="IB283"/>
  <c r="IB299"/>
  <c r="IB293"/>
  <c r="HT283"/>
  <c r="HT299"/>
  <c r="HT293"/>
  <c r="HN283"/>
  <c r="HN299"/>
  <c r="HN293"/>
  <c r="HG283"/>
  <c r="HG299"/>
  <c r="HG293"/>
  <c r="GZ283"/>
  <c r="GZ299"/>
  <c r="GZ293"/>
  <c r="GG283"/>
  <c r="GG299"/>
  <c r="GG293"/>
  <c r="FZ299"/>
  <c r="FS283"/>
  <c r="FS299"/>
  <c r="FS293"/>
  <c r="FL283"/>
  <c r="FL299"/>
  <c r="FL293"/>
  <c r="FE283"/>
  <c r="FE299"/>
  <c r="FE293"/>
  <c r="EX283"/>
  <c r="EX299"/>
  <c r="EX293"/>
  <c r="EQ299"/>
  <c r="EC283"/>
  <c r="EC299"/>
  <c r="EC293"/>
  <c r="DY283"/>
  <c r="DY299"/>
  <c r="DY293"/>
  <c r="DK283"/>
  <c r="DK299"/>
  <c r="DK293"/>
  <c r="DF283"/>
  <c r="DF299"/>
  <c r="DF293"/>
  <c r="CZ283"/>
  <c r="CZ299"/>
  <c r="CZ293"/>
  <c r="CR293"/>
  <c r="CJ283"/>
  <c r="CJ299"/>
  <c r="CJ293"/>
  <c r="CB299"/>
  <c r="BP283"/>
  <c r="BP299"/>
  <c r="BP293"/>
  <c r="BI283"/>
  <c r="BI299"/>
  <c r="BI293"/>
  <c r="BB299"/>
  <c r="AT283"/>
  <c r="AT299"/>
  <c r="AT293"/>
  <c r="AG283"/>
  <c r="AG299"/>
  <c r="AG293"/>
  <c r="Y283"/>
  <c r="Y299"/>
  <c r="Y293"/>
  <c r="R283"/>
  <c r="R299"/>
  <c r="R293"/>
  <c r="F283"/>
  <c r="F299"/>
  <c r="F293"/>
  <c r="SI283"/>
  <c r="SI293"/>
  <c r="SI299"/>
  <c r="SA293"/>
  <c r="RS293"/>
  <c r="RO283"/>
  <c r="RO293"/>
  <c r="RO299"/>
  <c r="RH283"/>
  <c r="RH293"/>
  <c r="RH299"/>
  <c r="QZ283"/>
  <c r="QZ293"/>
  <c r="QZ299"/>
  <c r="QT283"/>
  <c r="QT293"/>
  <c r="QT299"/>
  <c r="QA283"/>
  <c r="QA293"/>
  <c r="QA299"/>
  <c r="PL283"/>
  <c r="PL293"/>
  <c r="PL299"/>
  <c r="PE283"/>
  <c r="PE293"/>
  <c r="PE299"/>
  <c r="PA283"/>
  <c r="PA293"/>
  <c r="PA299"/>
  <c r="OX283"/>
  <c r="OX293"/>
  <c r="OX299"/>
  <c r="OT283"/>
  <c r="OT293"/>
  <c r="OT299"/>
  <c r="OP283"/>
  <c r="OP293"/>
  <c r="OP299"/>
  <c r="OH283"/>
  <c r="OH293"/>
  <c r="OH299"/>
  <c r="OD283"/>
  <c r="OD293"/>
  <c r="OD299"/>
  <c r="NW283"/>
  <c r="NW293"/>
  <c r="NW299"/>
  <c r="NP283"/>
  <c r="NP293"/>
  <c r="NP299"/>
  <c r="NL283"/>
  <c r="NH283"/>
  <c r="MZ283"/>
  <c r="MZ293"/>
  <c r="MZ299"/>
  <c r="MO299"/>
  <c r="MK283"/>
  <c r="MK293"/>
  <c r="MK299"/>
  <c r="MG283"/>
  <c r="LW293"/>
  <c r="LS283"/>
  <c r="LS293"/>
  <c r="LS299"/>
  <c r="LO283"/>
  <c r="LO293"/>
  <c r="LO299"/>
  <c r="KW283"/>
  <c r="KS293"/>
  <c r="KK283"/>
  <c r="KK293"/>
  <c r="KK299"/>
  <c r="KD293"/>
  <c r="JZ299"/>
  <c r="JV283"/>
  <c r="JV293"/>
  <c r="JV299"/>
  <c r="JR283"/>
  <c r="JR293"/>
  <c r="JR299"/>
  <c r="JF299"/>
  <c r="IZ283"/>
  <c r="IZ293"/>
  <c r="IZ299"/>
  <c r="IV283"/>
  <c r="IV293"/>
  <c r="IV299"/>
  <c r="IR299"/>
  <c r="IO283"/>
  <c r="IO293"/>
  <c r="IO299"/>
  <c r="IH283"/>
  <c r="IH293"/>
  <c r="IH299"/>
  <c r="IE283"/>
  <c r="IE293"/>
  <c r="IE299"/>
  <c r="IA283"/>
  <c r="HS293"/>
  <c r="HM283"/>
  <c r="HM293"/>
  <c r="HM299"/>
  <c r="HJ283"/>
  <c r="HJ293"/>
  <c r="HJ299"/>
  <c r="HF283"/>
  <c r="HF293"/>
  <c r="HF299"/>
  <c r="HC283"/>
  <c r="HC293"/>
  <c r="HC299"/>
  <c r="GU299"/>
  <c r="GQ283"/>
  <c r="GQ293"/>
  <c r="GQ299"/>
  <c r="GM283"/>
  <c r="GM293"/>
  <c r="GM299"/>
  <c r="GC293"/>
  <c r="FY283"/>
  <c r="FV283"/>
  <c r="FV293"/>
  <c r="FV299"/>
  <c r="FO283"/>
  <c r="FO293"/>
  <c r="FO299"/>
  <c r="FK283"/>
  <c r="FK293"/>
  <c r="FK299"/>
  <c r="FD283"/>
  <c r="EZ283"/>
  <c r="EZ293"/>
  <c r="EZ299"/>
  <c r="ET283"/>
  <c r="ET293"/>
  <c r="ET299"/>
  <c r="EL283"/>
  <c r="EL293"/>
  <c r="EL299"/>
  <c r="EI283"/>
  <c r="EI293"/>
  <c r="EI299"/>
  <c r="EF283"/>
  <c r="EF293"/>
  <c r="EF299"/>
  <c r="DV283"/>
  <c r="DV293"/>
  <c r="DV299"/>
  <c r="DS283"/>
  <c r="DS293"/>
  <c r="DS299"/>
  <c r="DL299"/>
  <c r="DI283"/>
  <c r="DI293"/>
  <c r="DI299"/>
  <c r="DE283"/>
  <c r="DE299"/>
  <c r="DA283"/>
  <c r="DA293"/>
  <c r="DA299"/>
  <c r="CY299"/>
  <c r="CU283"/>
  <c r="CU293"/>
  <c r="CU299"/>
  <c r="CQ283"/>
  <c r="CQ293"/>
  <c r="CQ299"/>
  <c r="CM283"/>
  <c r="CM293"/>
  <c r="CM299"/>
  <c r="CI283"/>
  <c r="CA283"/>
  <c r="CA293"/>
  <c r="CA299"/>
  <c r="BW283"/>
  <c r="BW293"/>
  <c r="BW299"/>
  <c r="BS283"/>
  <c r="BS293"/>
  <c r="BS299"/>
  <c r="AW283"/>
  <c r="AL293"/>
  <c r="AJ283"/>
  <c r="AJ293"/>
  <c r="AJ299"/>
  <c r="AF283"/>
  <c r="AF293"/>
  <c r="AF299"/>
  <c r="AB283"/>
  <c r="AB293"/>
  <c r="AB299"/>
  <c r="X283"/>
  <c r="X293"/>
  <c r="X299"/>
  <c r="Q283"/>
  <c r="Q299"/>
  <c r="M283"/>
  <c r="M293"/>
  <c r="M299"/>
  <c r="I283"/>
  <c r="I299"/>
  <c r="E283"/>
  <c r="E293"/>
  <c r="E299"/>
  <c r="KH283"/>
  <c r="KH299"/>
  <c r="KH293"/>
  <c r="BQ283"/>
  <c r="BQ293"/>
  <c r="BQ299"/>
  <c r="BJ283"/>
  <c r="BF283"/>
  <c r="BF293"/>
  <c r="BF299"/>
  <c r="BC283"/>
  <c r="BC293"/>
  <c r="BC299"/>
  <c r="AU283"/>
  <c r="AU293"/>
  <c r="AU299"/>
  <c r="AR283"/>
  <c r="AR293"/>
  <c r="AR299"/>
  <c r="AN293"/>
  <c r="AH283"/>
  <c r="AH293"/>
  <c r="AH299"/>
  <c r="Z283"/>
  <c r="Z293"/>
  <c r="Z299"/>
  <c r="S283"/>
  <c r="S293"/>
  <c r="S299"/>
  <c r="O283"/>
  <c r="O293"/>
  <c r="O299"/>
  <c r="G299"/>
  <c r="D280"/>
  <c r="D270"/>
  <c r="G283" l="1"/>
  <c r="BJ299"/>
  <c r="U293"/>
  <c r="AS293"/>
  <c r="BH293"/>
  <c r="CI299"/>
  <c r="CY283"/>
  <c r="DL283"/>
  <c r="GF293"/>
  <c r="GU283"/>
  <c r="IA299"/>
  <c r="IR283"/>
  <c r="JJ299"/>
  <c r="JZ283"/>
  <c r="KW299"/>
  <c r="LA293"/>
  <c r="MG299"/>
  <c r="MO283"/>
  <c r="ND283"/>
  <c r="NL299"/>
  <c r="OL293"/>
  <c r="QI293"/>
  <c r="CR283"/>
  <c r="DR299"/>
  <c r="FZ293"/>
  <c r="QW283"/>
  <c r="CC283"/>
  <c r="CS293"/>
  <c r="ED283"/>
  <c r="ER299"/>
  <c r="FQ299"/>
  <c r="IT293"/>
  <c r="LY293"/>
  <c r="OV283"/>
  <c r="PJ299"/>
  <c r="DJ293"/>
  <c r="EE283"/>
  <c r="GX283"/>
  <c r="HP293"/>
  <c r="MB293"/>
  <c r="J283"/>
  <c r="AC293"/>
  <c r="CF283"/>
  <c r="JW293"/>
  <c r="OU283"/>
  <c r="BY299"/>
  <c r="CO283"/>
  <c r="JT293"/>
  <c r="KI283"/>
  <c r="MA293"/>
  <c r="NR283"/>
  <c r="OF293"/>
  <c r="BG293"/>
  <c r="CP299"/>
  <c r="FN283"/>
  <c r="FU283"/>
  <c r="QP293"/>
  <c r="RZ299"/>
  <c r="OB284"/>
  <c r="OB291"/>
  <c r="BE299"/>
  <c r="BK283"/>
  <c r="GC299"/>
  <c r="MC299"/>
  <c r="MV283"/>
  <c r="MV284" s="1"/>
  <c r="SA299"/>
  <c r="NK299"/>
  <c r="SB299"/>
  <c r="CS299"/>
  <c r="IT299"/>
  <c r="LQ293"/>
  <c r="BR293"/>
  <c r="FG293"/>
  <c r="KC299"/>
  <c r="DC293"/>
  <c r="JT299"/>
  <c r="KQ283"/>
  <c r="OF299"/>
  <c r="IK293"/>
  <c r="OI293"/>
  <c r="AN299"/>
  <c r="U299"/>
  <c r="AS299"/>
  <c r="BA293"/>
  <c r="BH299"/>
  <c r="EW293"/>
  <c r="GF299"/>
  <c r="HS299"/>
  <c r="JJ283"/>
  <c r="JJ291" s="1"/>
  <c r="KD299"/>
  <c r="KS299"/>
  <c r="LA299"/>
  <c r="ND299"/>
  <c r="OL299"/>
  <c r="PP293"/>
  <c r="QI299"/>
  <c r="RS299"/>
  <c r="BB293"/>
  <c r="EQ293"/>
  <c r="LX299"/>
  <c r="CK299"/>
  <c r="GD299"/>
  <c r="HH299"/>
  <c r="LY299"/>
  <c r="QG299"/>
  <c r="P293"/>
  <c r="FR293"/>
  <c r="GP293"/>
  <c r="JE293"/>
  <c r="LV293"/>
  <c r="CN293"/>
  <c r="RL293"/>
  <c r="CG299"/>
  <c r="HL299"/>
  <c r="IC299"/>
  <c r="JL299"/>
  <c r="KB283"/>
  <c r="KB284" s="1"/>
  <c r="MA299"/>
  <c r="NY299"/>
  <c r="PU293"/>
  <c r="CP293"/>
  <c r="EK299"/>
  <c r="HI283"/>
  <c r="HI291" s="1"/>
  <c r="ID299"/>
  <c r="EB293"/>
  <c r="QQ293"/>
  <c r="N299"/>
  <c r="QJ299"/>
  <c r="GI293"/>
  <c r="HZ283"/>
  <c r="HZ291" s="1"/>
  <c r="DQ293"/>
  <c r="IX299"/>
  <c r="KB299"/>
  <c r="EO293"/>
  <c r="HI293"/>
  <c r="K299"/>
  <c r="AD293"/>
  <c r="EB299"/>
  <c r="QQ299"/>
  <c r="N293"/>
  <c r="QJ293"/>
  <c r="BD283"/>
  <c r="BD291" s="1"/>
  <c r="AQ283"/>
  <c r="AQ291" s="1"/>
  <c r="DH293"/>
  <c r="DQ299"/>
  <c r="GA283"/>
  <c r="GA291" s="1"/>
  <c r="MX293"/>
  <c r="EV293"/>
  <c r="AY299"/>
  <c r="AP293"/>
  <c r="AW299"/>
  <c r="BE283"/>
  <c r="BE291" s="1"/>
  <c r="BK299"/>
  <c r="BO283"/>
  <c r="BO291" s="1"/>
  <c r="CE299"/>
  <c r="HW283"/>
  <c r="HW291" s="1"/>
  <c r="KG299"/>
  <c r="KO293"/>
  <c r="LE283"/>
  <c r="LE284" s="1"/>
  <c r="LZ299"/>
  <c r="MC283"/>
  <c r="MC284" s="1"/>
  <c r="MS293"/>
  <c r="PW293"/>
  <c r="RD293"/>
  <c r="OQ299"/>
  <c r="PT299"/>
  <c r="KU299"/>
  <c r="LM293"/>
  <c r="QO283"/>
  <c r="QO284" s="1"/>
  <c r="CX299"/>
  <c r="GI283"/>
  <c r="GI291" s="1"/>
  <c r="HZ293"/>
  <c r="LK283"/>
  <c r="LK291" s="1"/>
  <c r="QU293"/>
  <c r="QM283"/>
  <c r="QM284" s="1"/>
  <c r="CW283"/>
  <c r="CW291" s="1"/>
  <c r="GA299"/>
  <c r="GW293"/>
  <c r="IX283"/>
  <c r="IX284" s="1"/>
  <c r="KQ299"/>
  <c r="KY293"/>
  <c r="SG293"/>
  <c r="DM299"/>
  <c r="EV283"/>
  <c r="EV284" s="1"/>
  <c r="K283"/>
  <c r="K284" s="1"/>
  <c r="AD299"/>
  <c r="BO299"/>
  <c r="CE283"/>
  <c r="CE284" s="1"/>
  <c r="EP283"/>
  <c r="EP284" s="1"/>
  <c r="FD299"/>
  <c r="FH293"/>
  <c r="FY299"/>
  <c r="GJ293"/>
  <c r="GY293"/>
  <c r="HW299"/>
  <c r="JC293"/>
  <c r="JN293"/>
  <c r="KG283"/>
  <c r="KG291" s="1"/>
  <c r="KO299"/>
  <c r="LE299"/>
  <c r="LZ283"/>
  <c r="LZ291" s="1"/>
  <c r="MV299"/>
  <c r="PW299"/>
  <c r="QE293"/>
  <c r="QV293"/>
  <c r="RD299"/>
  <c r="GR283"/>
  <c r="GR284" s="1"/>
  <c r="II293"/>
  <c r="OQ293"/>
  <c r="PT293"/>
  <c r="RP293"/>
  <c r="SB293"/>
  <c r="KU283"/>
  <c r="KU291" s="1"/>
  <c r="LM299"/>
  <c r="BD293"/>
  <c r="CX293"/>
  <c r="KC293"/>
  <c r="QU283"/>
  <c r="QU284" s="1"/>
  <c r="AQ293"/>
  <c r="DH283"/>
  <c r="DH284" s="1"/>
  <c r="FP299"/>
  <c r="NV283"/>
  <c r="NV291" s="1"/>
  <c r="PB293"/>
  <c r="DC299"/>
  <c r="GW299"/>
  <c r="KY299"/>
  <c r="SG299"/>
  <c r="DM293"/>
  <c r="MW293"/>
  <c r="AP299"/>
  <c r="FH299"/>
  <c r="GJ299"/>
  <c r="GY299"/>
  <c r="JC299"/>
  <c r="JN299"/>
  <c r="MS299"/>
  <c r="QE299"/>
  <c r="QV299"/>
  <c r="AM293"/>
  <c r="KP293"/>
  <c r="NK293"/>
  <c r="NZ283"/>
  <c r="NZ284" s="1"/>
  <c r="IG299"/>
  <c r="LQ299"/>
  <c r="DW283"/>
  <c r="DW284" s="1"/>
  <c r="FP293"/>
  <c r="PI283"/>
  <c r="PI291" s="1"/>
  <c r="PX293"/>
  <c r="QN283"/>
  <c r="QN291" s="1"/>
  <c r="IJ299"/>
  <c r="MX299"/>
  <c r="OY283"/>
  <c r="OY284" s="1"/>
  <c r="PZ293"/>
  <c r="AL299"/>
  <c r="BA299"/>
  <c r="EW299"/>
  <c r="LW299"/>
  <c r="PP299"/>
  <c r="CB293"/>
  <c r="DR293"/>
  <c r="LP293"/>
  <c r="RP283"/>
  <c r="RP284" s="1"/>
  <c r="SE299"/>
  <c r="NV293"/>
  <c r="RA299"/>
  <c r="PU299"/>
  <c r="EK293"/>
  <c r="GB299"/>
  <c r="GT283"/>
  <c r="GT284" s="1"/>
  <c r="ID293"/>
  <c r="RZ293"/>
  <c r="BM293"/>
  <c r="EP299"/>
  <c r="JF283"/>
  <c r="JF291" s="1"/>
  <c r="NH299"/>
  <c r="PS293"/>
  <c r="AM283"/>
  <c r="AM284" s="1"/>
  <c r="GR293"/>
  <c r="II283"/>
  <c r="II284" s="1"/>
  <c r="NZ293"/>
  <c r="IG283"/>
  <c r="IG291" s="1"/>
  <c r="DW293"/>
  <c r="EY299"/>
  <c r="FJ299"/>
  <c r="HP283"/>
  <c r="HP284" s="1"/>
  <c r="LK293"/>
  <c r="HK299"/>
  <c r="MP299"/>
  <c r="NG283"/>
  <c r="NG291" s="1"/>
  <c r="PI293"/>
  <c r="PX283"/>
  <c r="PX291" s="1"/>
  <c r="QN293"/>
  <c r="BY283"/>
  <c r="BY284" s="1"/>
  <c r="CO299"/>
  <c r="FB293"/>
  <c r="IJ283"/>
  <c r="IJ284" s="1"/>
  <c r="OY299"/>
  <c r="RM293"/>
  <c r="HB299"/>
  <c r="PZ283"/>
  <c r="PZ284" s="1"/>
  <c r="BM299"/>
  <c r="PS299"/>
  <c r="LX293"/>
  <c r="EY293"/>
  <c r="FJ293"/>
  <c r="HK293"/>
  <c r="MP293"/>
  <c r="FB299"/>
  <c r="RM299"/>
  <c r="HB293"/>
  <c r="AY283"/>
  <c r="AY291" s="1"/>
  <c r="RQ293"/>
  <c r="ES299"/>
  <c r="LB299"/>
  <c r="MY299"/>
  <c r="PB283"/>
  <c r="PB284" s="1"/>
  <c r="CW299"/>
  <c r="GB293"/>
  <c r="GT293"/>
  <c r="IN299"/>
  <c r="RQ299"/>
  <c r="ES293"/>
  <c r="LB293"/>
  <c r="MY293"/>
  <c r="RA293"/>
  <c r="IN293"/>
  <c r="G284"/>
  <c r="G291"/>
  <c r="O284"/>
  <c r="O291"/>
  <c r="AD284"/>
  <c r="AD291"/>
  <c r="AR284"/>
  <c r="AR291"/>
  <c r="AY284"/>
  <c r="BF284"/>
  <c r="BF291"/>
  <c r="BM284"/>
  <c r="BM291"/>
  <c r="KH291"/>
  <c r="KH284"/>
  <c r="I284"/>
  <c r="I291"/>
  <c r="Q284"/>
  <c r="Q291"/>
  <c r="X284"/>
  <c r="X291"/>
  <c r="AF284"/>
  <c r="AF291"/>
  <c r="AL284"/>
  <c r="AL291"/>
  <c r="AS284"/>
  <c r="AS291"/>
  <c r="BA284"/>
  <c r="BA291"/>
  <c r="BH284"/>
  <c r="BH291"/>
  <c r="BO284"/>
  <c r="K291"/>
  <c r="S284"/>
  <c r="S291"/>
  <c r="Z284"/>
  <c r="Z291"/>
  <c r="BW284"/>
  <c r="BW291"/>
  <c r="CE291"/>
  <c r="CM284"/>
  <c r="CM291"/>
  <c r="CU284"/>
  <c r="CU291"/>
  <c r="DA284"/>
  <c r="DA291"/>
  <c r="DI284"/>
  <c r="DI291"/>
  <c r="DV284"/>
  <c r="DV291"/>
  <c r="EB284"/>
  <c r="EB291"/>
  <c r="EI284"/>
  <c r="EI291"/>
  <c r="EP291"/>
  <c r="EW284"/>
  <c r="EW291"/>
  <c r="FD284"/>
  <c r="FD291"/>
  <c r="FK284"/>
  <c r="FK291"/>
  <c r="FY284"/>
  <c r="FY291"/>
  <c r="GF284"/>
  <c r="GF291"/>
  <c r="GM284"/>
  <c r="GM291"/>
  <c r="GU284"/>
  <c r="GU291"/>
  <c r="HC284"/>
  <c r="HC291"/>
  <c r="HJ284"/>
  <c r="HJ291"/>
  <c r="HW284"/>
  <c r="IE284"/>
  <c r="IE291"/>
  <c r="IR284"/>
  <c r="IR291"/>
  <c r="IZ284"/>
  <c r="IZ291"/>
  <c r="JN284"/>
  <c r="JN291"/>
  <c r="JV284"/>
  <c r="JV291"/>
  <c r="KD284"/>
  <c r="KD291"/>
  <c r="KK284"/>
  <c r="KK291"/>
  <c r="KS284"/>
  <c r="KS291"/>
  <c r="LA284"/>
  <c r="LA291"/>
  <c r="LO284"/>
  <c r="LO291"/>
  <c r="LW284"/>
  <c r="LW291"/>
  <c r="MC291"/>
  <c r="MK284"/>
  <c r="MK291"/>
  <c r="MS284"/>
  <c r="MS291"/>
  <c r="MZ284"/>
  <c r="MZ291"/>
  <c r="NH284"/>
  <c r="NH291"/>
  <c r="NP284"/>
  <c r="NP291"/>
  <c r="NW284"/>
  <c r="NW291"/>
  <c r="OD284"/>
  <c r="OD291"/>
  <c r="OL284"/>
  <c r="OL291"/>
  <c r="OT284"/>
  <c r="OT291"/>
  <c r="PA284"/>
  <c r="PA291"/>
  <c r="PP284"/>
  <c r="PP291"/>
  <c r="PW284"/>
  <c r="PW291"/>
  <c r="QE284"/>
  <c r="QE291"/>
  <c r="QQ284"/>
  <c r="QQ291"/>
  <c r="QV284"/>
  <c r="QV291"/>
  <c r="RD284"/>
  <c r="RD291"/>
  <c r="RS284"/>
  <c r="RS291"/>
  <c r="SI284"/>
  <c r="SI291"/>
  <c r="N291"/>
  <c r="N284"/>
  <c r="Y291"/>
  <c r="Y284"/>
  <c r="BB291"/>
  <c r="BB284"/>
  <c r="BP291"/>
  <c r="BP284"/>
  <c r="CJ291"/>
  <c r="CJ284"/>
  <c r="CZ291"/>
  <c r="CZ284"/>
  <c r="DK291"/>
  <c r="DK284"/>
  <c r="DY291"/>
  <c r="DY284"/>
  <c r="EX291"/>
  <c r="EX284"/>
  <c r="FL291"/>
  <c r="FL284"/>
  <c r="FZ291"/>
  <c r="FZ284"/>
  <c r="GR291"/>
  <c r="HG291"/>
  <c r="HG284"/>
  <c r="HT291"/>
  <c r="HT284"/>
  <c r="IS291"/>
  <c r="IS284"/>
  <c r="JK291"/>
  <c r="JK284"/>
  <c r="KA291"/>
  <c r="KA284"/>
  <c r="KX284"/>
  <c r="KX291"/>
  <c r="LL284"/>
  <c r="LL291"/>
  <c r="LX284"/>
  <c r="LX291"/>
  <c r="ML284"/>
  <c r="ML291"/>
  <c r="NC284"/>
  <c r="NC291"/>
  <c r="NS284"/>
  <c r="NS291"/>
  <c r="OG284"/>
  <c r="OG291"/>
  <c r="PM284"/>
  <c r="PM291"/>
  <c r="QB284"/>
  <c r="QB291"/>
  <c r="QR284"/>
  <c r="QR291"/>
  <c r="RE284"/>
  <c r="RE291"/>
  <c r="RX284"/>
  <c r="RX291"/>
  <c r="BU284"/>
  <c r="BU291"/>
  <c r="CK284"/>
  <c r="CK291"/>
  <c r="DN284"/>
  <c r="DN291"/>
  <c r="ED284"/>
  <c r="ED291"/>
  <c r="ER284"/>
  <c r="ER291"/>
  <c r="FF284"/>
  <c r="FF291"/>
  <c r="FQ284"/>
  <c r="FQ291"/>
  <c r="GD284"/>
  <c r="GD291"/>
  <c r="GS284"/>
  <c r="GS291"/>
  <c r="HH284"/>
  <c r="HH291"/>
  <c r="HU284"/>
  <c r="HU291"/>
  <c r="IG284"/>
  <c r="IT284"/>
  <c r="IT291"/>
  <c r="JH284"/>
  <c r="JH291"/>
  <c r="JX284"/>
  <c r="JX291"/>
  <c r="KM284"/>
  <c r="KM291"/>
  <c r="LC284"/>
  <c r="LC291"/>
  <c r="LQ284"/>
  <c r="LQ291"/>
  <c r="ME284"/>
  <c r="ME291"/>
  <c r="MT284"/>
  <c r="MT291"/>
  <c r="NN284"/>
  <c r="NN291"/>
  <c r="OV284"/>
  <c r="OV291"/>
  <c r="PJ284"/>
  <c r="PJ291"/>
  <c r="PY284"/>
  <c r="PY291"/>
  <c r="QO291"/>
  <c r="RB284"/>
  <c r="RB291"/>
  <c r="RQ284"/>
  <c r="RQ291"/>
  <c r="SC284"/>
  <c r="SC291"/>
  <c r="P291"/>
  <c r="P284"/>
  <c r="AE291"/>
  <c r="AE284"/>
  <c r="AO291"/>
  <c r="AO284"/>
  <c r="BR291"/>
  <c r="BR284"/>
  <c r="CL291"/>
  <c r="CL284"/>
  <c r="CX291"/>
  <c r="CX284"/>
  <c r="DJ291"/>
  <c r="DJ284"/>
  <c r="DW291"/>
  <c r="EH291"/>
  <c r="EH284"/>
  <c r="EY291"/>
  <c r="EY284"/>
  <c r="FJ291"/>
  <c r="FJ284"/>
  <c r="GP291"/>
  <c r="GP284"/>
  <c r="HE291"/>
  <c r="HE284"/>
  <c r="HR291"/>
  <c r="HR284"/>
  <c r="IY291"/>
  <c r="IY284"/>
  <c r="JI291"/>
  <c r="JI284"/>
  <c r="KC291"/>
  <c r="KC284"/>
  <c r="KN284"/>
  <c r="KN291"/>
  <c r="LD284"/>
  <c r="LD291"/>
  <c r="LV284"/>
  <c r="LV291"/>
  <c r="MJ284"/>
  <c r="MJ291"/>
  <c r="NA284"/>
  <c r="NA291"/>
  <c r="NQ284"/>
  <c r="NQ291"/>
  <c r="OE284"/>
  <c r="OE291"/>
  <c r="OW284"/>
  <c r="OW291"/>
  <c r="PO284"/>
  <c r="PO291"/>
  <c r="QD284"/>
  <c r="QD291"/>
  <c r="QS284"/>
  <c r="QS291"/>
  <c r="RC284"/>
  <c r="RC291"/>
  <c r="RR284"/>
  <c r="RR291"/>
  <c r="SK284"/>
  <c r="SK291"/>
  <c r="RW284"/>
  <c r="RW291"/>
  <c r="SL284"/>
  <c r="SL291"/>
  <c r="V291"/>
  <c r="V284"/>
  <c r="AX291"/>
  <c r="AX284"/>
  <c r="BL291"/>
  <c r="BL284"/>
  <c r="CF291"/>
  <c r="CF284"/>
  <c r="CV291"/>
  <c r="CV284"/>
  <c r="EM291"/>
  <c r="EM284"/>
  <c r="FA291"/>
  <c r="FA284"/>
  <c r="FP291"/>
  <c r="FP284"/>
  <c r="GV291"/>
  <c r="GV284"/>
  <c r="HK291"/>
  <c r="HK284"/>
  <c r="HX291"/>
  <c r="HX284"/>
  <c r="IP291"/>
  <c r="IP284"/>
  <c r="JD291"/>
  <c r="JD284"/>
  <c r="JO291"/>
  <c r="JO284"/>
  <c r="KE291"/>
  <c r="KE284"/>
  <c r="LB284"/>
  <c r="LB291"/>
  <c r="LT284"/>
  <c r="LT291"/>
  <c r="MH284"/>
  <c r="MH291"/>
  <c r="MY284"/>
  <c r="MY291"/>
  <c r="NO284"/>
  <c r="NO291"/>
  <c r="OC284"/>
  <c r="OC291"/>
  <c r="OU284"/>
  <c r="OU291"/>
  <c r="PI284"/>
  <c r="QN284"/>
  <c r="RA284"/>
  <c r="RA291"/>
  <c r="RL284"/>
  <c r="RL291"/>
  <c r="SF284"/>
  <c r="SF291"/>
  <c r="KL283"/>
  <c r="KL299"/>
  <c r="KL293"/>
  <c r="BY291"/>
  <c r="CO284"/>
  <c r="CO291"/>
  <c r="DC284"/>
  <c r="DC291"/>
  <c r="DQ284"/>
  <c r="DQ291"/>
  <c r="DZ284"/>
  <c r="DZ291"/>
  <c r="EN284"/>
  <c r="EN291"/>
  <c r="FB284"/>
  <c r="FB291"/>
  <c r="FT284"/>
  <c r="FT291"/>
  <c r="GH284"/>
  <c r="GH291"/>
  <c r="GW284"/>
  <c r="GW291"/>
  <c r="HL284"/>
  <c r="HL291"/>
  <c r="IC284"/>
  <c r="IC291"/>
  <c r="IQ284"/>
  <c r="IQ291"/>
  <c r="JT284"/>
  <c r="JT291"/>
  <c r="KI284"/>
  <c r="KI291"/>
  <c r="KY284"/>
  <c r="KY291"/>
  <c r="LJ284"/>
  <c r="LJ291"/>
  <c r="MA284"/>
  <c r="MA291"/>
  <c r="MQ284"/>
  <c r="MQ291"/>
  <c r="NF284"/>
  <c r="NF291"/>
  <c r="NR284"/>
  <c r="NR291"/>
  <c r="OF284"/>
  <c r="OF291"/>
  <c r="OR284"/>
  <c r="OR291"/>
  <c r="PG284"/>
  <c r="PG291"/>
  <c r="PU284"/>
  <c r="PU291"/>
  <c r="QK284"/>
  <c r="QK291"/>
  <c r="QX284"/>
  <c r="QX291"/>
  <c r="RM284"/>
  <c r="RM291"/>
  <c r="SG284"/>
  <c r="SG291"/>
  <c r="L291"/>
  <c r="L284"/>
  <c r="AA291"/>
  <c r="AA284"/>
  <c r="BG291"/>
  <c r="BG284"/>
  <c r="BV291"/>
  <c r="BV284"/>
  <c r="CH291"/>
  <c r="CH284"/>
  <c r="DM291"/>
  <c r="DM284"/>
  <c r="EA291"/>
  <c r="EA284"/>
  <c r="EO291"/>
  <c r="EO284"/>
  <c r="FC291"/>
  <c r="FC284"/>
  <c r="FU291"/>
  <c r="FU284"/>
  <c r="GE291"/>
  <c r="GE284"/>
  <c r="HB291"/>
  <c r="HB284"/>
  <c r="ID291"/>
  <c r="ID284"/>
  <c r="IN291"/>
  <c r="IN284"/>
  <c r="JB291"/>
  <c r="JB284"/>
  <c r="JY291"/>
  <c r="JY284"/>
  <c r="KR284"/>
  <c r="KR291"/>
  <c r="LH284"/>
  <c r="LH291"/>
  <c r="MN284"/>
  <c r="MN291"/>
  <c r="NE284"/>
  <c r="NE291"/>
  <c r="NT284"/>
  <c r="NT291"/>
  <c r="OI284"/>
  <c r="OI291"/>
  <c r="OZ284"/>
  <c r="OZ291"/>
  <c r="PK284"/>
  <c r="PK291"/>
  <c r="QP284"/>
  <c r="QP291"/>
  <c r="RG284"/>
  <c r="RG291"/>
  <c r="RV284"/>
  <c r="RV291"/>
  <c r="SH284"/>
  <c r="SH291"/>
  <c r="OK284"/>
  <c r="OK291"/>
  <c r="AH284"/>
  <c r="AH291"/>
  <c r="AN284"/>
  <c r="AN291"/>
  <c r="AU284"/>
  <c r="AU291"/>
  <c r="BC284"/>
  <c r="BC291"/>
  <c r="BJ284"/>
  <c r="BJ291"/>
  <c r="BQ284"/>
  <c r="BQ291"/>
  <c r="E284"/>
  <c r="E291"/>
  <c r="M284"/>
  <c r="M291"/>
  <c r="U284"/>
  <c r="U291"/>
  <c r="AB284"/>
  <c r="AB291"/>
  <c r="AJ284"/>
  <c r="AJ291"/>
  <c r="AP284"/>
  <c r="AP291"/>
  <c r="AW284"/>
  <c r="AW291"/>
  <c r="BK284"/>
  <c r="BK291"/>
  <c r="BS284"/>
  <c r="BS291"/>
  <c r="CA284"/>
  <c r="CA291"/>
  <c r="CI284"/>
  <c r="CI291"/>
  <c r="CQ284"/>
  <c r="CQ291"/>
  <c r="CY284"/>
  <c r="CY291"/>
  <c r="DE284"/>
  <c r="DE291"/>
  <c r="DL284"/>
  <c r="DL291"/>
  <c r="DS284"/>
  <c r="DS291"/>
  <c r="EF284"/>
  <c r="EF291"/>
  <c r="EL284"/>
  <c r="EL291"/>
  <c r="ET284"/>
  <c r="ET291"/>
  <c r="EZ284"/>
  <c r="EZ291"/>
  <c r="FH284"/>
  <c r="FH291"/>
  <c r="FO284"/>
  <c r="FO291"/>
  <c r="FV284"/>
  <c r="FV291"/>
  <c r="GC284"/>
  <c r="GC291"/>
  <c r="GJ284"/>
  <c r="GJ291"/>
  <c r="GQ284"/>
  <c r="GQ291"/>
  <c r="GY284"/>
  <c r="GY291"/>
  <c r="HF284"/>
  <c r="HF291"/>
  <c r="HM284"/>
  <c r="HM291"/>
  <c r="HS284"/>
  <c r="HS291"/>
  <c r="IA284"/>
  <c r="IA291"/>
  <c r="IH284"/>
  <c r="IH291"/>
  <c r="IO284"/>
  <c r="IO291"/>
  <c r="IV284"/>
  <c r="IV291"/>
  <c r="JC284"/>
  <c r="JC291"/>
  <c r="JJ284"/>
  <c r="JR284"/>
  <c r="JR291"/>
  <c r="JZ284"/>
  <c r="JZ291"/>
  <c r="KO284"/>
  <c r="KO291"/>
  <c r="KW284"/>
  <c r="KW291"/>
  <c r="LE291"/>
  <c r="LS284"/>
  <c r="LS291"/>
  <c r="MG284"/>
  <c r="MG291"/>
  <c r="MO284"/>
  <c r="MO291"/>
  <c r="MV291"/>
  <c r="ND284"/>
  <c r="ND291"/>
  <c r="NL284"/>
  <c r="NL291"/>
  <c r="OH284"/>
  <c r="OH291"/>
  <c r="OP284"/>
  <c r="OP291"/>
  <c r="OX284"/>
  <c r="OX291"/>
  <c r="PE284"/>
  <c r="PE291"/>
  <c r="PL284"/>
  <c r="PL291"/>
  <c r="PS284"/>
  <c r="PS291"/>
  <c r="QA284"/>
  <c r="QA291"/>
  <c r="QI284"/>
  <c r="QI291"/>
  <c r="QT284"/>
  <c r="QT291"/>
  <c r="QZ284"/>
  <c r="QZ291"/>
  <c r="RH284"/>
  <c r="RH291"/>
  <c r="RO284"/>
  <c r="RO291"/>
  <c r="SA284"/>
  <c r="SA291"/>
  <c r="F291"/>
  <c r="F284"/>
  <c r="R291"/>
  <c r="R284"/>
  <c r="AG291"/>
  <c r="AG284"/>
  <c r="AT291"/>
  <c r="AT284"/>
  <c r="BI291"/>
  <c r="BI284"/>
  <c r="CB291"/>
  <c r="CB284"/>
  <c r="CR291"/>
  <c r="CR284"/>
  <c r="DF291"/>
  <c r="DF284"/>
  <c r="DR291"/>
  <c r="DR284"/>
  <c r="EC291"/>
  <c r="EC284"/>
  <c r="EQ291"/>
  <c r="EQ284"/>
  <c r="FE291"/>
  <c r="FE284"/>
  <c r="FS291"/>
  <c r="FS284"/>
  <c r="GG291"/>
  <c r="GG284"/>
  <c r="GZ291"/>
  <c r="GZ284"/>
  <c r="HN291"/>
  <c r="HN284"/>
  <c r="IB291"/>
  <c r="IB284"/>
  <c r="IL291"/>
  <c r="IL284"/>
  <c r="JS291"/>
  <c r="JS284"/>
  <c r="KP284"/>
  <c r="KP291"/>
  <c r="LF284"/>
  <c r="LF291"/>
  <c r="LP284"/>
  <c r="LP291"/>
  <c r="MD284"/>
  <c r="MD291"/>
  <c r="MU284"/>
  <c r="MU291"/>
  <c r="NK284"/>
  <c r="NK291"/>
  <c r="OQ284"/>
  <c r="OQ291"/>
  <c r="PF284"/>
  <c r="PF291"/>
  <c r="PT284"/>
  <c r="PT291"/>
  <c r="QJ284"/>
  <c r="QJ291"/>
  <c r="QW284"/>
  <c r="QW291"/>
  <c r="SB284"/>
  <c r="SB291"/>
  <c r="CC284"/>
  <c r="CC291"/>
  <c r="CS284"/>
  <c r="CS291"/>
  <c r="DX284"/>
  <c r="DX291"/>
  <c r="EJ284"/>
  <c r="EJ291"/>
  <c r="FM284"/>
  <c r="FM291"/>
  <c r="FX284"/>
  <c r="FX291"/>
  <c r="GK284"/>
  <c r="GK291"/>
  <c r="HA284"/>
  <c r="HA291"/>
  <c r="HO284"/>
  <c r="HO291"/>
  <c r="HY284"/>
  <c r="HY291"/>
  <c r="IM284"/>
  <c r="IM291"/>
  <c r="JA284"/>
  <c r="JA291"/>
  <c r="JP284"/>
  <c r="JP291"/>
  <c r="KF284"/>
  <c r="KF291"/>
  <c r="KU284"/>
  <c r="LM284"/>
  <c r="LM291"/>
  <c r="LY284"/>
  <c r="LY291"/>
  <c r="MM284"/>
  <c r="MM291"/>
  <c r="NB284"/>
  <c r="NB291"/>
  <c r="NU284"/>
  <c r="NU291"/>
  <c r="ON284"/>
  <c r="ON291"/>
  <c r="PC284"/>
  <c r="PC291"/>
  <c r="QG284"/>
  <c r="QG291"/>
  <c r="RJ284"/>
  <c r="RJ291"/>
  <c r="RY284"/>
  <c r="RY291"/>
  <c r="H291"/>
  <c r="H284"/>
  <c r="W291"/>
  <c r="W284"/>
  <c r="AI291"/>
  <c r="AI284"/>
  <c r="AV291"/>
  <c r="AV284"/>
  <c r="BZ291"/>
  <c r="BZ284"/>
  <c r="CT291"/>
  <c r="CT284"/>
  <c r="DD291"/>
  <c r="DD284"/>
  <c r="DP291"/>
  <c r="DP284"/>
  <c r="EE291"/>
  <c r="EE284"/>
  <c r="ES291"/>
  <c r="ES284"/>
  <c r="FG291"/>
  <c r="FG284"/>
  <c r="FR291"/>
  <c r="FR284"/>
  <c r="GI284"/>
  <c r="GX291"/>
  <c r="GX284"/>
  <c r="JE291"/>
  <c r="JE284"/>
  <c r="JU291"/>
  <c r="JU284"/>
  <c r="KJ291"/>
  <c r="KJ284"/>
  <c r="KV284"/>
  <c r="KV291"/>
  <c r="LK284"/>
  <c r="MB284"/>
  <c r="MB291"/>
  <c r="MR284"/>
  <c r="MR291"/>
  <c r="NI284"/>
  <c r="NI291"/>
  <c r="NX284"/>
  <c r="NX291"/>
  <c r="OO284"/>
  <c r="OO291"/>
  <c r="PH284"/>
  <c r="PH291"/>
  <c r="PV284"/>
  <c r="PV291"/>
  <c r="QL284"/>
  <c r="QL291"/>
  <c r="RK284"/>
  <c r="RK291"/>
  <c r="SD284"/>
  <c r="SD291"/>
  <c r="GL291"/>
  <c r="GL284"/>
  <c r="BX283"/>
  <c r="BX299"/>
  <c r="BX293"/>
  <c r="JQ283"/>
  <c r="JQ299"/>
  <c r="JQ293"/>
  <c r="QM291"/>
  <c r="SE284"/>
  <c r="SE291"/>
  <c r="J291"/>
  <c r="J284"/>
  <c r="AC291"/>
  <c r="AC284"/>
  <c r="AQ284"/>
  <c r="BT291"/>
  <c r="BT284"/>
  <c r="CN291"/>
  <c r="CN284"/>
  <c r="DB291"/>
  <c r="DB284"/>
  <c r="DO291"/>
  <c r="DO284"/>
  <c r="FW291"/>
  <c r="FW284"/>
  <c r="GN291"/>
  <c r="GN284"/>
  <c r="HD291"/>
  <c r="HD284"/>
  <c r="IF291"/>
  <c r="IF284"/>
  <c r="IW291"/>
  <c r="IW284"/>
  <c r="JG291"/>
  <c r="JG284"/>
  <c r="JW291"/>
  <c r="JW284"/>
  <c r="KT284"/>
  <c r="KT291"/>
  <c r="LI284"/>
  <c r="LI291"/>
  <c r="MP284"/>
  <c r="MP291"/>
  <c r="OM284"/>
  <c r="OM291"/>
  <c r="PQ284"/>
  <c r="PQ291"/>
  <c r="QF284"/>
  <c r="QF291"/>
  <c r="RI284"/>
  <c r="RI291"/>
  <c r="RT284"/>
  <c r="RT291"/>
  <c r="CG284"/>
  <c r="CG291"/>
  <c r="CW284"/>
  <c r="DU284"/>
  <c r="DU291"/>
  <c r="EG284"/>
  <c r="EG291"/>
  <c r="EU284"/>
  <c r="EU291"/>
  <c r="FI284"/>
  <c r="FI291"/>
  <c r="GO284"/>
  <c r="GO291"/>
  <c r="HQ284"/>
  <c r="HQ291"/>
  <c r="IX291"/>
  <c r="JL284"/>
  <c r="JL291"/>
  <c r="KB291"/>
  <c r="KQ284"/>
  <c r="KQ291"/>
  <c r="LG284"/>
  <c r="LG291"/>
  <c r="LU284"/>
  <c r="LU291"/>
  <c r="MI284"/>
  <c r="MI291"/>
  <c r="MX284"/>
  <c r="MX291"/>
  <c r="NJ284"/>
  <c r="NJ291"/>
  <c r="NY284"/>
  <c r="NY291"/>
  <c r="OJ284"/>
  <c r="OJ291"/>
  <c r="PN284"/>
  <c r="PN291"/>
  <c r="QC284"/>
  <c r="QC291"/>
  <c r="RF284"/>
  <c r="RF291"/>
  <c r="RU284"/>
  <c r="RU291"/>
  <c r="SJ284"/>
  <c r="SJ291"/>
  <c r="T291"/>
  <c r="T284"/>
  <c r="AK291"/>
  <c r="AK284"/>
  <c r="AZ291"/>
  <c r="AZ284"/>
  <c r="BN291"/>
  <c r="BN284"/>
  <c r="CD291"/>
  <c r="CD284"/>
  <c r="CP291"/>
  <c r="CP284"/>
  <c r="DG291"/>
  <c r="DG284"/>
  <c r="DT291"/>
  <c r="DT284"/>
  <c r="EK291"/>
  <c r="EK284"/>
  <c r="FN291"/>
  <c r="FN284"/>
  <c r="GB291"/>
  <c r="GB284"/>
  <c r="GT291"/>
  <c r="HI284"/>
  <c r="HV291"/>
  <c r="HV284"/>
  <c r="IK291"/>
  <c r="IK284"/>
  <c r="IU291"/>
  <c r="IU284"/>
  <c r="JM291"/>
  <c r="JM284"/>
  <c r="KZ284"/>
  <c r="KZ291"/>
  <c r="LN284"/>
  <c r="LN291"/>
  <c r="MF284"/>
  <c r="MF291"/>
  <c r="MW284"/>
  <c r="MW291"/>
  <c r="NM284"/>
  <c r="NM291"/>
  <c r="OA284"/>
  <c r="OA291"/>
  <c r="OS284"/>
  <c r="OS291"/>
  <c r="PD284"/>
  <c r="PD291"/>
  <c r="PR284"/>
  <c r="PR291"/>
  <c r="QH284"/>
  <c r="QH291"/>
  <c r="QY284"/>
  <c r="QY291"/>
  <c r="RN284"/>
  <c r="RN291"/>
  <c r="RZ284"/>
  <c r="RZ291"/>
  <c r="LR283"/>
  <c r="LR299"/>
  <c r="LR293"/>
  <c r="D293"/>
  <c r="D299"/>
  <c r="D283"/>
  <c r="EV291" l="1"/>
  <c r="QU291"/>
  <c r="HZ284"/>
  <c r="DH291"/>
  <c r="BD284"/>
  <c r="OB296"/>
  <c r="OB297" s="1"/>
  <c r="OB287"/>
  <c r="OB288" s="1"/>
  <c r="GA284"/>
  <c r="NV284"/>
  <c r="KG284"/>
  <c r="BE284"/>
  <c r="JF284"/>
  <c r="NG284"/>
  <c r="NG296" s="1"/>
  <c r="NG297" s="1"/>
  <c r="HP291"/>
  <c r="LZ284"/>
  <c r="LZ296" s="1"/>
  <c r="LZ297" s="1"/>
  <c r="PX284"/>
  <c r="II291"/>
  <c r="AM291"/>
  <c r="PZ291"/>
  <c r="IJ291"/>
  <c r="OY291"/>
  <c r="NZ291"/>
  <c r="RP291"/>
  <c r="PB291"/>
  <c r="JM287"/>
  <c r="JM288" s="1"/>
  <c r="JM296"/>
  <c r="JM297" s="1"/>
  <c r="IU287"/>
  <c r="IU288" s="1"/>
  <c r="IU296"/>
  <c r="IU297" s="1"/>
  <c r="IK287"/>
  <c r="IK288" s="1"/>
  <c r="IK296"/>
  <c r="IK297" s="1"/>
  <c r="HV287"/>
  <c r="HV288" s="1"/>
  <c r="HV296"/>
  <c r="HV297" s="1"/>
  <c r="HI287"/>
  <c r="HI288" s="1"/>
  <c r="HI296"/>
  <c r="HI297" s="1"/>
  <c r="GT287"/>
  <c r="GT288" s="1"/>
  <c r="GT296"/>
  <c r="GT297" s="1"/>
  <c r="GB287"/>
  <c r="GB288" s="1"/>
  <c r="GB296"/>
  <c r="GB297" s="1"/>
  <c r="FN287"/>
  <c r="FN288" s="1"/>
  <c r="FN296"/>
  <c r="FN297" s="1"/>
  <c r="EV287"/>
  <c r="EV288" s="1"/>
  <c r="EV296"/>
  <c r="EV297" s="1"/>
  <c r="EK287"/>
  <c r="EK288" s="1"/>
  <c r="EK296"/>
  <c r="EK297" s="1"/>
  <c r="DT287"/>
  <c r="DT288" s="1"/>
  <c r="DT296"/>
  <c r="DT297" s="1"/>
  <c r="DG287"/>
  <c r="DG288" s="1"/>
  <c r="DG296"/>
  <c r="DG297" s="1"/>
  <c r="CP287"/>
  <c r="CP288" s="1"/>
  <c r="CP296"/>
  <c r="CP297" s="1"/>
  <c r="CD287"/>
  <c r="CD288" s="1"/>
  <c r="CD296"/>
  <c r="CD297" s="1"/>
  <c r="BN287"/>
  <c r="BN288" s="1"/>
  <c r="BN296"/>
  <c r="BN297" s="1"/>
  <c r="AZ287"/>
  <c r="AZ288" s="1"/>
  <c r="AZ296"/>
  <c r="AZ297" s="1"/>
  <c r="AK287"/>
  <c r="AK288" s="1"/>
  <c r="AK296"/>
  <c r="AK297" s="1"/>
  <c r="T287"/>
  <c r="T288" s="1"/>
  <c r="T296"/>
  <c r="T297" s="1"/>
  <c r="JW287"/>
  <c r="JW288" s="1"/>
  <c r="JW296"/>
  <c r="JW297" s="1"/>
  <c r="JG287"/>
  <c r="JG288" s="1"/>
  <c r="JG296"/>
  <c r="JG297" s="1"/>
  <c r="IW287"/>
  <c r="IW288" s="1"/>
  <c r="IW296"/>
  <c r="IW297" s="1"/>
  <c r="IF287"/>
  <c r="IF288" s="1"/>
  <c r="IF296"/>
  <c r="IF297" s="1"/>
  <c r="HD287"/>
  <c r="HD288" s="1"/>
  <c r="HD296"/>
  <c r="HD297" s="1"/>
  <c r="GN287"/>
  <c r="GN288" s="1"/>
  <c r="GN296"/>
  <c r="GN297" s="1"/>
  <c r="FW287"/>
  <c r="FW288" s="1"/>
  <c r="FW296"/>
  <c r="FW297" s="1"/>
  <c r="DO287"/>
  <c r="DO288" s="1"/>
  <c r="DO296"/>
  <c r="DO297" s="1"/>
  <c r="DB287"/>
  <c r="DB288" s="1"/>
  <c r="DB296"/>
  <c r="DB297" s="1"/>
  <c r="CN287"/>
  <c r="CN288" s="1"/>
  <c r="CN296"/>
  <c r="CN297" s="1"/>
  <c r="BT287"/>
  <c r="BT288" s="1"/>
  <c r="BT296"/>
  <c r="BT297" s="1"/>
  <c r="AQ287"/>
  <c r="AQ288" s="1"/>
  <c r="AQ296"/>
  <c r="AQ297" s="1"/>
  <c r="AC287"/>
  <c r="AC288" s="1"/>
  <c r="AC296"/>
  <c r="AC297" s="1"/>
  <c r="J287"/>
  <c r="J288" s="1"/>
  <c r="J296"/>
  <c r="J297" s="1"/>
  <c r="JQ291"/>
  <c r="JQ284"/>
  <c r="GL287"/>
  <c r="GL288" s="1"/>
  <c r="GL296"/>
  <c r="GL297" s="1"/>
  <c r="KJ287"/>
  <c r="KJ288" s="1"/>
  <c r="KJ296"/>
  <c r="KJ297" s="1"/>
  <c r="JU287"/>
  <c r="JU288" s="1"/>
  <c r="JU296"/>
  <c r="JU297" s="1"/>
  <c r="JE287"/>
  <c r="JE288" s="1"/>
  <c r="JE296"/>
  <c r="JE297" s="1"/>
  <c r="HZ287"/>
  <c r="HZ288" s="1"/>
  <c r="HZ296"/>
  <c r="HZ297" s="1"/>
  <c r="HP287"/>
  <c r="HP288" s="1"/>
  <c r="HP296"/>
  <c r="HP297" s="1"/>
  <c r="GX287"/>
  <c r="GX288" s="1"/>
  <c r="GX296"/>
  <c r="GX297" s="1"/>
  <c r="GI287"/>
  <c r="GI288" s="1"/>
  <c r="GI296"/>
  <c r="GI297" s="1"/>
  <c r="FR287"/>
  <c r="FR288" s="1"/>
  <c r="FR296"/>
  <c r="FR297" s="1"/>
  <c r="FG287"/>
  <c r="FG288" s="1"/>
  <c r="FG296"/>
  <c r="FG297" s="1"/>
  <c r="ES287"/>
  <c r="ES288" s="1"/>
  <c r="ES296"/>
  <c r="ES297" s="1"/>
  <c r="EE287"/>
  <c r="EE288" s="1"/>
  <c r="EE296"/>
  <c r="EE297" s="1"/>
  <c r="DP287"/>
  <c r="DP288" s="1"/>
  <c r="DP296"/>
  <c r="DP297" s="1"/>
  <c r="DD287"/>
  <c r="DD288" s="1"/>
  <c r="DD296"/>
  <c r="DD297" s="1"/>
  <c r="CT287"/>
  <c r="CT288" s="1"/>
  <c r="CT296"/>
  <c r="CT297" s="1"/>
  <c r="BZ287"/>
  <c r="BZ288" s="1"/>
  <c r="BZ296"/>
  <c r="BZ297" s="1"/>
  <c r="AV287"/>
  <c r="AV288" s="1"/>
  <c r="AV296"/>
  <c r="AV297" s="1"/>
  <c r="AI287"/>
  <c r="AI288" s="1"/>
  <c r="AI296"/>
  <c r="AI297" s="1"/>
  <c r="W287"/>
  <c r="W288" s="1"/>
  <c r="W296"/>
  <c r="W297" s="1"/>
  <c r="H287"/>
  <c r="H288" s="1"/>
  <c r="H296"/>
  <c r="H297" s="1"/>
  <c r="JS287"/>
  <c r="JS288" s="1"/>
  <c r="JS296"/>
  <c r="JS297" s="1"/>
  <c r="IL287"/>
  <c r="IL288" s="1"/>
  <c r="IL296"/>
  <c r="IL297" s="1"/>
  <c r="IB287"/>
  <c r="IB288" s="1"/>
  <c r="IB296"/>
  <c r="IB297" s="1"/>
  <c r="HN287"/>
  <c r="HN288" s="1"/>
  <c r="HN296"/>
  <c r="HN297" s="1"/>
  <c r="GZ287"/>
  <c r="GZ288" s="1"/>
  <c r="GZ296"/>
  <c r="GZ297" s="1"/>
  <c r="GG287"/>
  <c r="GG288" s="1"/>
  <c r="GG296"/>
  <c r="GG297" s="1"/>
  <c r="FS287"/>
  <c r="FS288" s="1"/>
  <c r="FS296"/>
  <c r="FS297" s="1"/>
  <c r="FE287"/>
  <c r="FE288" s="1"/>
  <c r="FE296"/>
  <c r="FE297" s="1"/>
  <c r="EQ287"/>
  <c r="EQ288" s="1"/>
  <c r="EQ296"/>
  <c r="EQ297" s="1"/>
  <c r="EC287"/>
  <c r="EC288" s="1"/>
  <c r="EC296"/>
  <c r="EC297" s="1"/>
  <c r="DR287"/>
  <c r="DR288" s="1"/>
  <c r="DR296"/>
  <c r="DR297" s="1"/>
  <c r="DF287"/>
  <c r="DF288" s="1"/>
  <c r="DF296"/>
  <c r="DF297" s="1"/>
  <c r="CR287"/>
  <c r="CR288" s="1"/>
  <c r="CR296"/>
  <c r="CR297" s="1"/>
  <c r="CB287"/>
  <c r="CB288" s="1"/>
  <c r="CB296"/>
  <c r="CB297" s="1"/>
  <c r="BI287"/>
  <c r="BI288" s="1"/>
  <c r="BI296"/>
  <c r="BI297" s="1"/>
  <c r="AT287"/>
  <c r="AT288" s="1"/>
  <c r="AT296"/>
  <c r="AT297" s="1"/>
  <c r="AG287"/>
  <c r="AG288" s="1"/>
  <c r="AG296"/>
  <c r="AG297" s="1"/>
  <c r="R287"/>
  <c r="R288" s="1"/>
  <c r="R296"/>
  <c r="R297" s="1"/>
  <c r="F287"/>
  <c r="F288" s="1"/>
  <c r="F296"/>
  <c r="F297" s="1"/>
  <c r="JY287"/>
  <c r="JY288" s="1"/>
  <c r="JY296"/>
  <c r="JY297" s="1"/>
  <c r="JB287"/>
  <c r="JB288" s="1"/>
  <c r="JB296"/>
  <c r="JB297" s="1"/>
  <c r="IN287"/>
  <c r="IN288" s="1"/>
  <c r="IN296"/>
  <c r="IN297" s="1"/>
  <c r="ID287"/>
  <c r="ID288" s="1"/>
  <c r="ID296"/>
  <c r="ID297" s="1"/>
  <c r="HB287"/>
  <c r="HB288" s="1"/>
  <c r="HB296"/>
  <c r="HB297" s="1"/>
  <c r="GE287"/>
  <c r="GE288" s="1"/>
  <c r="GE296"/>
  <c r="GE297" s="1"/>
  <c r="FU287"/>
  <c r="FU288" s="1"/>
  <c r="FU296"/>
  <c r="FU297" s="1"/>
  <c r="FC287"/>
  <c r="FC288" s="1"/>
  <c r="FC296"/>
  <c r="FC297" s="1"/>
  <c r="EO287"/>
  <c r="EO288" s="1"/>
  <c r="EO296"/>
  <c r="EO297" s="1"/>
  <c r="EA287"/>
  <c r="EA288" s="1"/>
  <c r="EA296"/>
  <c r="EA297" s="1"/>
  <c r="DM287"/>
  <c r="DM288" s="1"/>
  <c r="DM296"/>
  <c r="DM297" s="1"/>
  <c r="CH287"/>
  <c r="CH288" s="1"/>
  <c r="CH296"/>
  <c r="CH297" s="1"/>
  <c r="BV287"/>
  <c r="BV288" s="1"/>
  <c r="BV296"/>
  <c r="BV297" s="1"/>
  <c r="BG287"/>
  <c r="BG288" s="1"/>
  <c r="BG296"/>
  <c r="BG297" s="1"/>
  <c r="AA287"/>
  <c r="AA288" s="1"/>
  <c r="AA296"/>
  <c r="AA297" s="1"/>
  <c r="L287"/>
  <c r="L288" s="1"/>
  <c r="L296"/>
  <c r="L297" s="1"/>
  <c r="KL291"/>
  <c r="KL284"/>
  <c r="SF287"/>
  <c r="SF288" s="1"/>
  <c r="SF296"/>
  <c r="SF297" s="1"/>
  <c r="RL287"/>
  <c r="RL288" s="1"/>
  <c r="RL296"/>
  <c r="RL297" s="1"/>
  <c r="RA287"/>
  <c r="RA288" s="1"/>
  <c r="RA296"/>
  <c r="RA297" s="1"/>
  <c r="QN287"/>
  <c r="QN288" s="1"/>
  <c r="QN296"/>
  <c r="QN297" s="1"/>
  <c r="PX287"/>
  <c r="PX288" s="1"/>
  <c r="PX296"/>
  <c r="PX297" s="1"/>
  <c r="PI287"/>
  <c r="PI288" s="1"/>
  <c r="PI296"/>
  <c r="PI297" s="1"/>
  <c r="OU287"/>
  <c r="OU288" s="1"/>
  <c r="OU296"/>
  <c r="OU297" s="1"/>
  <c r="OC287"/>
  <c r="OC288" s="1"/>
  <c r="OC296"/>
  <c r="OC297" s="1"/>
  <c r="NO287"/>
  <c r="NO288" s="1"/>
  <c r="NO296"/>
  <c r="NO297" s="1"/>
  <c r="MY287"/>
  <c r="MY288" s="1"/>
  <c r="MY296"/>
  <c r="MY297" s="1"/>
  <c r="MH287"/>
  <c r="MH288" s="1"/>
  <c r="MH296"/>
  <c r="MH297" s="1"/>
  <c r="LT287"/>
  <c r="LT288" s="1"/>
  <c r="LT296"/>
  <c r="LT297" s="1"/>
  <c r="LB287"/>
  <c r="LB288" s="1"/>
  <c r="LB296"/>
  <c r="LB297" s="1"/>
  <c r="SL287"/>
  <c r="SL288" s="1"/>
  <c r="SL296"/>
  <c r="SL297" s="1"/>
  <c r="RW287"/>
  <c r="RW288" s="1"/>
  <c r="RW296"/>
  <c r="RW297" s="1"/>
  <c r="SK287"/>
  <c r="SK288" s="1"/>
  <c r="SK296"/>
  <c r="SK297" s="1"/>
  <c r="RR287"/>
  <c r="RR288" s="1"/>
  <c r="RR296"/>
  <c r="RR297" s="1"/>
  <c r="RC287"/>
  <c r="RC288" s="1"/>
  <c r="RC296"/>
  <c r="RC297" s="1"/>
  <c r="QS287"/>
  <c r="QS288" s="1"/>
  <c r="QS296"/>
  <c r="QS297" s="1"/>
  <c r="QD287"/>
  <c r="QD288" s="1"/>
  <c r="QD296"/>
  <c r="QD297" s="1"/>
  <c r="PO287"/>
  <c r="PO288" s="1"/>
  <c r="PO296"/>
  <c r="PO297" s="1"/>
  <c r="OW287"/>
  <c r="OW288" s="1"/>
  <c r="OW296"/>
  <c r="OW297" s="1"/>
  <c r="OE287"/>
  <c r="OE288" s="1"/>
  <c r="OE296"/>
  <c r="OE297" s="1"/>
  <c r="NQ287"/>
  <c r="NQ288" s="1"/>
  <c r="NQ296"/>
  <c r="NQ297" s="1"/>
  <c r="NA287"/>
  <c r="NA288" s="1"/>
  <c r="NA296"/>
  <c r="NA297" s="1"/>
  <c r="MJ287"/>
  <c r="MJ288" s="1"/>
  <c r="MJ296"/>
  <c r="MJ297" s="1"/>
  <c r="LV287"/>
  <c r="LV288" s="1"/>
  <c r="LV296"/>
  <c r="LV297" s="1"/>
  <c r="LD287"/>
  <c r="LD288" s="1"/>
  <c r="LD296"/>
  <c r="LD297" s="1"/>
  <c r="KN287"/>
  <c r="KN288" s="1"/>
  <c r="KN296"/>
  <c r="KN297" s="1"/>
  <c r="SC287"/>
  <c r="SC288" s="1"/>
  <c r="SC296"/>
  <c r="SC297" s="1"/>
  <c r="RQ287"/>
  <c r="RQ288" s="1"/>
  <c r="RQ296"/>
  <c r="RQ297" s="1"/>
  <c r="RB287"/>
  <c r="RB288" s="1"/>
  <c r="RB296"/>
  <c r="RB297" s="1"/>
  <c r="QO287"/>
  <c r="QO288" s="1"/>
  <c r="QO296"/>
  <c r="QO297" s="1"/>
  <c r="PY287"/>
  <c r="PY288" s="1"/>
  <c r="PY296"/>
  <c r="PY297" s="1"/>
  <c r="PJ287"/>
  <c r="PJ288" s="1"/>
  <c r="PJ296"/>
  <c r="PJ297" s="1"/>
  <c r="OV287"/>
  <c r="OV288" s="1"/>
  <c r="OV296"/>
  <c r="OV297" s="1"/>
  <c r="NN287"/>
  <c r="NN288" s="1"/>
  <c r="NN296"/>
  <c r="NN297" s="1"/>
  <c r="MT287"/>
  <c r="MT288" s="1"/>
  <c r="MT296"/>
  <c r="MT297" s="1"/>
  <c r="ME287"/>
  <c r="ME288" s="1"/>
  <c r="ME296"/>
  <c r="ME297" s="1"/>
  <c r="LQ287"/>
  <c r="LQ288" s="1"/>
  <c r="LQ296"/>
  <c r="LQ297" s="1"/>
  <c r="LC287"/>
  <c r="LC288" s="1"/>
  <c r="LC296"/>
  <c r="LC297" s="1"/>
  <c r="KM287"/>
  <c r="KM288" s="1"/>
  <c r="KM296"/>
  <c r="KM297" s="1"/>
  <c r="JX287"/>
  <c r="JX288" s="1"/>
  <c r="JX296"/>
  <c r="JX297" s="1"/>
  <c r="JH287"/>
  <c r="JH288" s="1"/>
  <c r="JH296"/>
  <c r="JH297" s="1"/>
  <c r="IT287"/>
  <c r="IT288" s="1"/>
  <c r="IT296"/>
  <c r="IT297" s="1"/>
  <c r="IG287"/>
  <c r="IG288" s="1"/>
  <c r="IG296"/>
  <c r="IG297" s="1"/>
  <c r="HU287"/>
  <c r="HU288" s="1"/>
  <c r="HU296"/>
  <c r="HU297" s="1"/>
  <c r="HH287"/>
  <c r="HH288" s="1"/>
  <c r="HH296"/>
  <c r="HH297" s="1"/>
  <c r="GS287"/>
  <c r="GS288" s="1"/>
  <c r="GS296"/>
  <c r="GS297" s="1"/>
  <c r="GD287"/>
  <c r="GD288" s="1"/>
  <c r="GD296"/>
  <c r="GD297" s="1"/>
  <c r="FQ287"/>
  <c r="FQ288" s="1"/>
  <c r="FQ296"/>
  <c r="FQ297" s="1"/>
  <c r="FF287"/>
  <c r="FF288" s="1"/>
  <c r="FF296"/>
  <c r="FF297" s="1"/>
  <c r="ER287"/>
  <c r="ER288" s="1"/>
  <c r="ER296"/>
  <c r="ER297" s="1"/>
  <c r="ED287"/>
  <c r="ED288" s="1"/>
  <c r="ED296"/>
  <c r="ED297" s="1"/>
  <c r="DN287"/>
  <c r="DN288" s="1"/>
  <c r="DN296"/>
  <c r="DN297" s="1"/>
  <c r="CK287"/>
  <c r="CK288" s="1"/>
  <c r="CK296"/>
  <c r="CK297" s="1"/>
  <c r="BU287"/>
  <c r="BU288" s="1"/>
  <c r="BU296"/>
  <c r="BU297" s="1"/>
  <c r="RX287"/>
  <c r="RX288" s="1"/>
  <c r="RX296"/>
  <c r="RX297" s="1"/>
  <c r="RE287"/>
  <c r="RE288" s="1"/>
  <c r="RE296"/>
  <c r="RE297" s="1"/>
  <c r="QR287"/>
  <c r="QR288" s="1"/>
  <c r="QR296"/>
  <c r="QR297" s="1"/>
  <c r="QB287"/>
  <c r="QB288" s="1"/>
  <c r="QB296"/>
  <c r="QB297" s="1"/>
  <c r="PM287"/>
  <c r="PM288" s="1"/>
  <c r="PM296"/>
  <c r="PM297" s="1"/>
  <c r="OG287"/>
  <c r="OG288" s="1"/>
  <c r="OG296"/>
  <c r="OG297" s="1"/>
  <c r="NS287"/>
  <c r="NS288" s="1"/>
  <c r="NS296"/>
  <c r="NS297" s="1"/>
  <c r="NC287"/>
  <c r="NC288" s="1"/>
  <c r="NC296"/>
  <c r="NC297" s="1"/>
  <c r="ML287"/>
  <c r="ML288" s="1"/>
  <c r="ML296"/>
  <c r="ML297" s="1"/>
  <c r="LX287"/>
  <c r="LX288" s="1"/>
  <c r="LX296"/>
  <c r="LX297" s="1"/>
  <c r="LL287"/>
  <c r="LL288" s="1"/>
  <c r="LL296"/>
  <c r="LL297" s="1"/>
  <c r="KX287"/>
  <c r="KX288" s="1"/>
  <c r="KX296"/>
  <c r="KX297" s="1"/>
  <c r="SI287"/>
  <c r="SI288" s="1"/>
  <c r="SI296"/>
  <c r="SI297" s="1"/>
  <c r="RS287"/>
  <c r="RS288" s="1"/>
  <c r="RS296"/>
  <c r="RS297" s="1"/>
  <c r="RD287"/>
  <c r="RD288" s="1"/>
  <c r="RD296"/>
  <c r="RD297" s="1"/>
  <c r="QV287"/>
  <c r="QV288" s="1"/>
  <c r="QV296"/>
  <c r="QV297" s="1"/>
  <c r="QQ287"/>
  <c r="QQ288" s="1"/>
  <c r="QQ296"/>
  <c r="QQ297" s="1"/>
  <c r="QE287"/>
  <c r="QE288" s="1"/>
  <c r="QE296"/>
  <c r="QE297" s="1"/>
  <c r="PW287"/>
  <c r="PW288" s="1"/>
  <c r="PW296"/>
  <c r="PW297" s="1"/>
  <c r="PP287"/>
  <c r="PP288" s="1"/>
  <c r="PP296"/>
  <c r="PP297" s="1"/>
  <c r="PA287"/>
  <c r="PA288" s="1"/>
  <c r="PA296"/>
  <c r="PA297" s="1"/>
  <c r="OT287"/>
  <c r="OT288" s="1"/>
  <c r="OT296"/>
  <c r="OT297" s="1"/>
  <c r="OL287"/>
  <c r="OL288" s="1"/>
  <c r="OL296"/>
  <c r="OL297" s="1"/>
  <c r="OD287"/>
  <c r="OD288" s="1"/>
  <c r="OD296"/>
  <c r="OD297" s="1"/>
  <c r="NW287"/>
  <c r="NW288" s="1"/>
  <c r="NW296"/>
  <c r="NW297" s="1"/>
  <c r="NP287"/>
  <c r="NP288" s="1"/>
  <c r="NP296"/>
  <c r="NP297" s="1"/>
  <c r="NH287"/>
  <c r="NH288" s="1"/>
  <c r="NH296"/>
  <c r="NH297" s="1"/>
  <c r="MZ287"/>
  <c r="MZ288" s="1"/>
  <c r="MZ296"/>
  <c r="MZ297" s="1"/>
  <c r="MS287"/>
  <c r="MS288" s="1"/>
  <c r="MS296"/>
  <c r="MS297" s="1"/>
  <c r="MK287"/>
  <c r="MK288" s="1"/>
  <c r="MK296"/>
  <c r="MK297" s="1"/>
  <c r="MC287"/>
  <c r="MC288" s="1"/>
  <c r="MC296"/>
  <c r="MC297" s="1"/>
  <c r="LW287"/>
  <c r="LW288" s="1"/>
  <c r="LW296"/>
  <c r="LW297" s="1"/>
  <c r="LO287"/>
  <c r="LO288" s="1"/>
  <c r="LO296"/>
  <c r="LO297" s="1"/>
  <c r="LA287"/>
  <c r="LA288" s="1"/>
  <c r="LA296"/>
  <c r="LA297" s="1"/>
  <c r="KS287"/>
  <c r="KS288" s="1"/>
  <c r="KS296"/>
  <c r="KS297" s="1"/>
  <c r="KK287"/>
  <c r="KK288" s="1"/>
  <c r="KK296"/>
  <c r="KK297" s="1"/>
  <c r="KD287"/>
  <c r="KD288" s="1"/>
  <c r="KD296"/>
  <c r="KD297" s="1"/>
  <c r="JV287"/>
  <c r="JV288" s="1"/>
  <c r="JV296"/>
  <c r="JV297" s="1"/>
  <c r="JN287"/>
  <c r="JN288" s="1"/>
  <c r="JN296"/>
  <c r="JN297" s="1"/>
  <c r="JF287"/>
  <c r="JF288" s="1"/>
  <c r="JF296"/>
  <c r="JF297" s="1"/>
  <c r="IZ287"/>
  <c r="IZ288" s="1"/>
  <c r="IZ296"/>
  <c r="IZ297" s="1"/>
  <c r="IR287"/>
  <c r="IR288" s="1"/>
  <c r="IR296"/>
  <c r="IR297" s="1"/>
  <c r="IE287"/>
  <c r="IE288" s="1"/>
  <c r="IE296"/>
  <c r="IE297" s="1"/>
  <c r="HW287"/>
  <c r="HW288" s="1"/>
  <c r="HW296"/>
  <c r="HW297" s="1"/>
  <c r="HJ287"/>
  <c r="HJ288" s="1"/>
  <c r="HJ296"/>
  <c r="HJ297" s="1"/>
  <c r="HC287"/>
  <c r="HC288" s="1"/>
  <c r="HC296"/>
  <c r="HC297" s="1"/>
  <c r="GU287"/>
  <c r="GU288" s="1"/>
  <c r="GU296"/>
  <c r="GU297" s="1"/>
  <c r="GM287"/>
  <c r="GM288" s="1"/>
  <c r="GM296"/>
  <c r="GM297" s="1"/>
  <c r="GF287"/>
  <c r="GF288" s="1"/>
  <c r="GF296"/>
  <c r="GF297" s="1"/>
  <c r="FY287"/>
  <c r="FY288" s="1"/>
  <c r="FY296"/>
  <c r="FY297" s="1"/>
  <c r="FK287"/>
  <c r="FK288" s="1"/>
  <c r="FK296"/>
  <c r="FK297" s="1"/>
  <c r="FD287"/>
  <c r="FD288" s="1"/>
  <c r="FD296"/>
  <c r="FD297" s="1"/>
  <c r="EW287"/>
  <c r="EW288" s="1"/>
  <c r="EW296"/>
  <c r="EW297" s="1"/>
  <c r="EP287"/>
  <c r="EP288" s="1"/>
  <c r="EP296"/>
  <c r="EP297" s="1"/>
  <c r="EI287"/>
  <c r="EI288" s="1"/>
  <c r="EI296"/>
  <c r="EI297" s="1"/>
  <c r="EB287"/>
  <c r="EB288" s="1"/>
  <c r="EB296"/>
  <c r="EB297" s="1"/>
  <c r="DV287"/>
  <c r="DV288" s="1"/>
  <c r="DV296"/>
  <c r="DV297" s="1"/>
  <c r="DI287"/>
  <c r="DI288" s="1"/>
  <c r="DI296"/>
  <c r="DI297" s="1"/>
  <c r="DA287"/>
  <c r="DA288" s="1"/>
  <c r="DA296"/>
  <c r="DA297" s="1"/>
  <c r="CU287"/>
  <c r="CU288" s="1"/>
  <c r="CU296"/>
  <c r="CU297" s="1"/>
  <c r="CM287"/>
  <c r="CM288" s="1"/>
  <c r="CM296"/>
  <c r="CM297" s="1"/>
  <c r="CE287"/>
  <c r="CE288" s="1"/>
  <c r="CE296"/>
  <c r="CE297" s="1"/>
  <c r="BW287"/>
  <c r="BW288" s="1"/>
  <c r="BW296"/>
  <c r="BW297" s="1"/>
  <c r="Z287"/>
  <c r="Z288" s="1"/>
  <c r="Z296"/>
  <c r="Z297" s="1"/>
  <c r="S287"/>
  <c r="S288" s="1"/>
  <c r="S296"/>
  <c r="S297" s="1"/>
  <c r="K287"/>
  <c r="K288" s="1"/>
  <c r="K296"/>
  <c r="K297" s="1"/>
  <c r="BO287"/>
  <c r="BO288" s="1"/>
  <c r="BO296"/>
  <c r="BO297" s="1"/>
  <c r="BH287"/>
  <c r="BH288" s="1"/>
  <c r="BH296"/>
  <c r="BH297" s="1"/>
  <c r="BA287"/>
  <c r="BA288" s="1"/>
  <c r="BA296"/>
  <c r="BA297" s="1"/>
  <c r="AS287"/>
  <c r="AS288" s="1"/>
  <c r="AS296"/>
  <c r="AS297" s="1"/>
  <c r="AL287"/>
  <c r="AL288" s="1"/>
  <c r="AL296"/>
  <c r="AL297" s="1"/>
  <c r="AF287"/>
  <c r="AF288" s="1"/>
  <c r="AF296"/>
  <c r="AF297" s="1"/>
  <c r="X287"/>
  <c r="X288" s="1"/>
  <c r="X296"/>
  <c r="X297" s="1"/>
  <c r="Q287"/>
  <c r="Q288" s="1"/>
  <c r="Q296"/>
  <c r="Q297" s="1"/>
  <c r="I287"/>
  <c r="I288" s="1"/>
  <c r="I296"/>
  <c r="I297" s="1"/>
  <c r="BM287"/>
  <c r="BM288" s="1"/>
  <c r="BM296"/>
  <c r="BM297" s="1"/>
  <c r="BF287"/>
  <c r="BF288" s="1"/>
  <c r="BF296"/>
  <c r="BF297" s="1"/>
  <c r="AY287"/>
  <c r="AY288" s="1"/>
  <c r="AY296"/>
  <c r="AY297" s="1"/>
  <c r="AR287"/>
  <c r="AR288" s="1"/>
  <c r="AR296"/>
  <c r="AR297" s="1"/>
  <c r="AD287"/>
  <c r="AD288" s="1"/>
  <c r="AD296"/>
  <c r="AD297" s="1"/>
  <c r="O287"/>
  <c r="O288" s="1"/>
  <c r="O296"/>
  <c r="O297" s="1"/>
  <c r="G287"/>
  <c r="G288" s="1"/>
  <c r="G296"/>
  <c r="G297" s="1"/>
  <c r="LR284"/>
  <c r="LR291"/>
  <c r="RZ287"/>
  <c r="RZ288" s="1"/>
  <c r="RZ296"/>
  <c r="RZ297" s="1"/>
  <c r="RN287"/>
  <c r="RN288" s="1"/>
  <c r="RN296"/>
  <c r="RN297" s="1"/>
  <c r="QY287"/>
  <c r="QY288" s="1"/>
  <c r="QY296"/>
  <c r="QY297" s="1"/>
  <c r="QH287"/>
  <c r="QH288" s="1"/>
  <c r="QH296"/>
  <c r="QH297" s="1"/>
  <c r="PR287"/>
  <c r="PR288" s="1"/>
  <c r="PR296"/>
  <c r="PR297" s="1"/>
  <c r="PD287"/>
  <c r="PD288" s="1"/>
  <c r="PD296"/>
  <c r="PD297" s="1"/>
  <c r="OS287"/>
  <c r="OS288" s="1"/>
  <c r="OS296"/>
  <c r="OS297" s="1"/>
  <c r="OA287"/>
  <c r="OA288" s="1"/>
  <c r="OA296"/>
  <c r="OA297" s="1"/>
  <c r="NM287"/>
  <c r="NM288" s="1"/>
  <c r="NM296"/>
  <c r="NM297" s="1"/>
  <c r="MW287"/>
  <c r="MW288" s="1"/>
  <c r="MW296"/>
  <c r="MW297" s="1"/>
  <c r="MF287"/>
  <c r="MF288" s="1"/>
  <c r="MF296"/>
  <c r="MF297" s="1"/>
  <c r="LN287"/>
  <c r="LN288" s="1"/>
  <c r="LN296"/>
  <c r="LN297" s="1"/>
  <c r="KZ287"/>
  <c r="KZ288" s="1"/>
  <c r="KZ296"/>
  <c r="KZ297" s="1"/>
  <c r="SJ287"/>
  <c r="SJ288" s="1"/>
  <c r="SJ296"/>
  <c r="SJ297" s="1"/>
  <c r="RU287"/>
  <c r="RU288" s="1"/>
  <c r="RU296"/>
  <c r="RU297" s="1"/>
  <c r="RF287"/>
  <c r="RF288" s="1"/>
  <c r="RF296"/>
  <c r="RF297" s="1"/>
  <c r="QC287"/>
  <c r="QC288" s="1"/>
  <c r="QC296"/>
  <c r="QC297" s="1"/>
  <c r="PN287"/>
  <c r="PN288" s="1"/>
  <c r="PN296"/>
  <c r="PN297" s="1"/>
  <c r="OY287"/>
  <c r="OY288" s="1"/>
  <c r="OY296"/>
  <c r="OY297" s="1"/>
  <c r="OJ287"/>
  <c r="OJ288" s="1"/>
  <c r="OJ296"/>
  <c r="OJ297" s="1"/>
  <c r="NY287"/>
  <c r="NY288" s="1"/>
  <c r="NY296"/>
  <c r="NY297" s="1"/>
  <c r="NJ287"/>
  <c r="NJ288" s="1"/>
  <c r="NJ296"/>
  <c r="NJ297" s="1"/>
  <c r="MX287"/>
  <c r="MX288" s="1"/>
  <c r="MX296"/>
  <c r="MX297" s="1"/>
  <c r="MI287"/>
  <c r="MI288" s="1"/>
  <c r="MI296"/>
  <c r="MI297" s="1"/>
  <c r="LU287"/>
  <c r="LU288" s="1"/>
  <c r="LU296"/>
  <c r="LU297" s="1"/>
  <c r="LG287"/>
  <c r="LG288" s="1"/>
  <c r="LG296"/>
  <c r="LG297" s="1"/>
  <c r="KQ287"/>
  <c r="KQ288" s="1"/>
  <c r="KQ296"/>
  <c r="KQ297" s="1"/>
  <c r="KB287"/>
  <c r="KB288" s="1"/>
  <c r="KB296"/>
  <c r="KB297" s="1"/>
  <c r="JL287"/>
  <c r="JL288" s="1"/>
  <c r="JL296"/>
  <c r="JL297" s="1"/>
  <c r="IX287"/>
  <c r="IX288" s="1"/>
  <c r="IX296"/>
  <c r="IX297" s="1"/>
  <c r="IJ287"/>
  <c r="IJ288" s="1"/>
  <c r="IJ296"/>
  <c r="IJ297" s="1"/>
  <c r="HQ287"/>
  <c r="HQ288" s="1"/>
  <c r="HQ296"/>
  <c r="HQ297" s="1"/>
  <c r="GO287"/>
  <c r="GO288" s="1"/>
  <c r="GO296"/>
  <c r="GO297" s="1"/>
  <c r="GA287"/>
  <c r="GA288" s="1"/>
  <c r="GA296"/>
  <c r="GA297" s="1"/>
  <c r="FI287"/>
  <c r="FI288" s="1"/>
  <c r="FI296"/>
  <c r="FI297" s="1"/>
  <c r="EU287"/>
  <c r="EU288" s="1"/>
  <c r="EU296"/>
  <c r="EU297" s="1"/>
  <c r="EG287"/>
  <c r="EG288" s="1"/>
  <c r="EG296"/>
  <c r="EG297" s="1"/>
  <c r="DU287"/>
  <c r="DU288" s="1"/>
  <c r="DU296"/>
  <c r="DU297" s="1"/>
  <c r="CW287"/>
  <c r="CW288" s="1"/>
  <c r="CW296"/>
  <c r="CW297" s="1"/>
  <c r="CG287"/>
  <c r="CG288" s="1"/>
  <c r="CG296"/>
  <c r="CG297" s="1"/>
  <c r="RT287"/>
  <c r="RT288" s="1"/>
  <c r="RT296"/>
  <c r="RT297" s="1"/>
  <c r="RI287"/>
  <c r="RI288" s="1"/>
  <c r="RI296"/>
  <c r="RI297" s="1"/>
  <c r="QF287"/>
  <c r="QF288" s="1"/>
  <c r="QF296"/>
  <c r="QF297" s="1"/>
  <c r="PQ287"/>
  <c r="PQ288" s="1"/>
  <c r="PQ296"/>
  <c r="PQ297" s="1"/>
  <c r="PB287"/>
  <c r="PB288" s="1"/>
  <c r="PB296"/>
  <c r="PB297" s="1"/>
  <c r="OM287"/>
  <c r="OM288" s="1"/>
  <c r="OM296"/>
  <c r="OM297" s="1"/>
  <c r="NV287"/>
  <c r="NV288" s="1"/>
  <c r="NV296"/>
  <c r="NV297" s="1"/>
  <c r="NG287"/>
  <c r="NG288" s="1"/>
  <c r="MP287"/>
  <c r="MP288" s="1"/>
  <c r="MP296"/>
  <c r="MP297" s="1"/>
  <c r="LI287"/>
  <c r="LI288" s="1"/>
  <c r="LI296"/>
  <c r="LI297" s="1"/>
  <c r="KT287"/>
  <c r="KT288" s="1"/>
  <c r="KT296"/>
  <c r="KT297" s="1"/>
  <c r="SE287"/>
  <c r="SE288" s="1"/>
  <c r="SE296"/>
  <c r="SE297" s="1"/>
  <c r="QM287"/>
  <c r="QM288" s="1"/>
  <c r="QM296"/>
  <c r="QM297" s="1"/>
  <c r="BX291"/>
  <c r="BX284"/>
  <c r="SD287"/>
  <c r="SD288" s="1"/>
  <c r="SD296"/>
  <c r="SD297" s="1"/>
  <c r="RK287"/>
  <c r="RK288" s="1"/>
  <c r="RK296"/>
  <c r="RK297" s="1"/>
  <c r="QU287"/>
  <c r="QU288" s="1"/>
  <c r="QU296"/>
  <c r="QU297" s="1"/>
  <c r="QL287"/>
  <c r="QL288" s="1"/>
  <c r="QL296"/>
  <c r="QL297" s="1"/>
  <c r="PV287"/>
  <c r="PV288" s="1"/>
  <c r="PV296"/>
  <c r="PV297" s="1"/>
  <c r="PH287"/>
  <c r="PH288" s="1"/>
  <c r="PH296"/>
  <c r="PH297" s="1"/>
  <c r="OO287"/>
  <c r="OO288" s="1"/>
  <c r="OO296"/>
  <c r="OO297" s="1"/>
  <c r="NX287"/>
  <c r="NX288" s="1"/>
  <c r="NX296"/>
  <c r="NX297" s="1"/>
  <c r="NI287"/>
  <c r="NI288" s="1"/>
  <c r="NI296"/>
  <c r="NI297" s="1"/>
  <c r="MR287"/>
  <c r="MR288" s="1"/>
  <c r="MR296"/>
  <c r="MR297" s="1"/>
  <c r="MB287"/>
  <c r="MB288" s="1"/>
  <c r="MB296"/>
  <c r="MB297" s="1"/>
  <c r="LK287"/>
  <c r="LK288" s="1"/>
  <c r="LK296"/>
  <c r="LK297" s="1"/>
  <c r="KV287"/>
  <c r="KV288" s="1"/>
  <c r="KV296"/>
  <c r="KV297" s="1"/>
  <c r="RY287"/>
  <c r="RY288" s="1"/>
  <c r="RY296"/>
  <c r="RY297" s="1"/>
  <c r="RJ287"/>
  <c r="RJ288" s="1"/>
  <c r="RJ296"/>
  <c r="RJ297" s="1"/>
  <c r="QG287"/>
  <c r="QG288" s="1"/>
  <c r="QG296"/>
  <c r="QG297" s="1"/>
  <c r="PC287"/>
  <c r="PC288" s="1"/>
  <c r="PC296"/>
  <c r="PC297" s="1"/>
  <c r="ON287"/>
  <c r="ON288" s="1"/>
  <c r="ON296"/>
  <c r="ON297" s="1"/>
  <c r="NU287"/>
  <c r="NU288" s="1"/>
  <c r="NU296"/>
  <c r="NU297" s="1"/>
  <c r="NB287"/>
  <c r="NB288" s="1"/>
  <c r="NB296"/>
  <c r="NB297" s="1"/>
  <c r="MM287"/>
  <c r="MM288" s="1"/>
  <c r="MM296"/>
  <c r="MM297" s="1"/>
  <c r="LY287"/>
  <c r="LY288" s="1"/>
  <c r="LY296"/>
  <c r="LY297" s="1"/>
  <c r="LM287"/>
  <c r="LM288" s="1"/>
  <c r="LM296"/>
  <c r="LM297" s="1"/>
  <c r="KU287"/>
  <c r="KU288" s="1"/>
  <c r="KU296"/>
  <c r="KU297" s="1"/>
  <c r="KF287"/>
  <c r="KF288" s="1"/>
  <c r="KF296"/>
  <c r="KF297" s="1"/>
  <c r="JP287"/>
  <c r="JP288" s="1"/>
  <c r="JP296"/>
  <c r="JP297" s="1"/>
  <c r="JA287"/>
  <c r="JA288" s="1"/>
  <c r="JA296"/>
  <c r="JA297" s="1"/>
  <c r="IM287"/>
  <c r="IM288" s="1"/>
  <c r="IM296"/>
  <c r="IM297" s="1"/>
  <c r="HY287"/>
  <c r="HY288" s="1"/>
  <c r="HY296"/>
  <c r="HY297" s="1"/>
  <c r="HO287"/>
  <c r="HO288" s="1"/>
  <c r="HO296"/>
  <c r="HO297" s="1"/>
  <c r="HA287"/>
  <c r="HA288" s="1"/>
  <c r="HA296"/>
  <c r="HA297" s="1"/>
  <c r="GK287"/>
  <c r="GK288" s="1"/>
  <c r="GK296"/>
  <c r="GK297" s="1"/>
  <c r="FX287"/>
  <c r="FX288" s="1"/>
  <c r="FX296"/>
  <c r="FX297" s="1"/>
  <c r="FM287"/>
  <c r="FM288" s="1"/>
  <c r="FM296"/>
  <c r="FM297" s="1"/>
  <c r="EJ287"/>
  <c r="EJ288" s="1"/>
  <c r="EJ296"/>
  <c r="EJ297" s="1"/>
  <c r="DX287"/>
  <c r="DX288" s="1"/>
  <c r="DX296"/>
  <c r="DX297" s="1"/>
  <c r="CS287"/>
  <c r="CS288" s="1"/>
  <c r="CS296"/>
  <c r="CS297" s="1"/>
  <c r="CC287"/>
  <c r="CC288" s="1"/>
  <c r="CC296"/>
  <c r="CC297" s="1"/>
  <c r="SB287"/>
  <c r="SB288" s="1"/>
  <c r="SB296"/>
  <c r="SB297" s="1"/>
  <c r="RP287"/>
  <c r="RP288" s="1"/>
  <c r="RP296"/>
  <c r="RP297" s="1"/>
  <c r="QW287"/>
  <c r="QW288" s="1"/>
  <c r="QW296"/>
  <c r="QW297" s="1"/>
  <c r="QJ287"/>
  <c r="QJ288" s="1"/>
  <c r="QJ296"/>
  <c r="QJ297" s="1"/>
  <c r="PT287"/>
  <c r="PT288" s="1"/>
  <c r="PT296"/>
  <c r="PT297" s="1"/>
  <c r="PF287"/>
  <c r="PF288" s="1"/>
  <c r="PF296"/>
  <c r="PF297" s="1"/>
  <c r="OQ287"/>
  <c r="OQ288" s="1"/>
  <c r="OQ296"/>
  <c r="OQ297" s="1"/>
  <c r="NZ287"/>
  <c r="NZ288" s="1"/>
  <c r="NZ296"/>
  <c r="NZ297" s="1"/>
  <c r="NK287"/>
  <c r="NK288" s="1"/>
  <c r="NK296"/>
  <c r="NK297" s="1"/>
  <c r="MU287"/>
  <c r="MU288" s="1"/>
  <c r="MU296"/>
  <c r="MU297" s="1"/>
  <c r="MD287"/>
  <c r="MD288" s="1"/>
  <c r="MD296"/>
  <c r="MD297" s="1"/>
  <c r="LP287"/>
  <c r="LP288" s="1"/>
  <c r="LP296"/>
  <c r="LP297" s="1"/>
  <c r="LF287"/>
  <c r="LF288" s="1"/>
  <c r="LF296"/>
  <c r="LF297" s="1"/>
  <c r="KP287"/>
  <c r="KP288" s="1"/>
  <c r="KP296"/>
  <c r="KP297" s="1"/>
  <c r="SA287"/>
  <c r="SA288" s="1"/>
  <c r="SA296"/>
  <c r="SA297" s="1"/>
  <c r="RO287"/>
  <c r="RO288" s="1"/>
  <c r="RO296"/>
  <c r="RO297" s="1"/>
  <c r="RH287"/>
  <c r="RH288" s="1"/>
  <c r="RH296"/>
  <c r="RH297" s="1"/>
  <c r="QZ287"/>
  <c r="QZ288" s="1"/>
  <c r="QZ296"/>
  <c r="QZ297" s="1"/>
  <c r="QT287"/>
  <c r="QT288" s="1"/>
  <c r="QT296"/>
  <c r="QT297" s="1"/>
  <c r="QI287"/>
  <c r="QI288" s="1"/>
  <c r="QI296"/>
  <c r="QI297" s="1"/>
  <c r="QA287"/>
  <c r="QA288" s="1"/>
  <c r="QA296"/>
  <c r="QA297" s="1"/>
  <c r="PS287"/>
  <c r="PS288" s="1"/>
  <c r="PS296"/>
  <c r="PS297" s="1"/>
  <c r="PL287"/>
  <c r="PL288" s="1"/>
  <c r="PL296"/>
  <c r="PL297" s="1"/>
  <c r="PE287"/>
  <c r="PE288" s="1"/>
  <c r="PE296"/>
  <c r="PE297" s="1"/>
  <c r="OX287"/>
  <c r="OX288" s="1"/>
  <c r="OX296"/>
  <c r="OX297" s="1"/>
  <c r="OP287"/>
  <c r="OP288" s="1"/>
  <c r="OP296"/>
  <c r="OP297" s="1"/>
  <c r="OH287"/>
  <c r="OH288" s="1"/>
  <c r="OH296"/>
  <c r="OH297" s="1"/>
  <c r="NL287"/>
  <c r="NL288" s="1"/>
  <c r="NL296"/>
  <c r="NL297" s="1"/>
  <c r="ND287"/>
  <c r="ND288" s="1"/>
  <c r="ND296"/>
  <c r="ND297" s="1"/>
  <c r="MV287"/>
  <c r="MV288" s="1"/>
  <c r="MV296"/>
  <c r="MV297" s="1"/>
  <c r="MO287"/>
  <c r="MO288" s="1"/>
  <c r="MO296"/>
  <c r="MO297" s="1"/>
  <c r="MG287"/>
  <c r="MG288" s="1"/>
  <c r="MG296"/>
  <c r="MG297" s="1"/>
  <c r="LZ287"/>
  <c r="LZ288" s="1"/>
  <c r="LS287"/>
  <c r="LS288" s="1"/>
  <c r="LS296"/>
  <c r="LS297" s="1"/>
  <c r="LE287"/>
  <c r="LE288" s="1"/>
  <c r="LE296"/>
  <c r="LE297" s="1"/>
  <c r="KW287"/>
  <c r="KW288" s="1"/>
  <c r="KW296"/>
  <c r="KW297" s="1"/>
  <c r="KO287"/>
  <c r="KO288" s="1"/>
  <c r="KO296"/>
  <c r="KO297" s="1"/>
  <c r="KG287"/>
  <c r="KG288" s="1"/>
  <c r="KG296"/>
  <c r="KG297" s="1"/>
  <c r="JZ287"/>
  <c r="JZ288" s="1"/>
  <c r="JZ296"/>
  <c r="JZ297" s="1"/>
  <c r="JR287"/>
  <c r="JR288" s="1"/>
  <c r="JR296"/>
  <c r="JR297" s="1"/>
  <c r="JJ287"/>
  <c r="JJ288" s="1"/>
  <c r="JJ296"/>
  <c r="JJ297" s="1"/>
  <c r="JC287"/>
  <c r="JC288" s="1"/>
  <c r="JC296"/>
  <c r="JC297" s="1"/>
  <c r="IV287"/>
  <c r="IV288" s="1"/>
  <c r="IV296"/>
  <c r="IV297" s="1"/>
  <c r="IO287"/>
  <c r="IO288" s="1"/>
  <c r="IO296"/>
  <c r="IO297" s="1"/>
  <c r="IH287"/>
  <c r="IH288" s="1"/>
  <c r="IH296"/>
  <c r="IH297" s="1"/>
  <c r="IA287"/>
  <c r="IA288" s="1"/>
  <c r="IA296"/>
  <c r="IA297" s="1"/>
  <c r="HS287"/>
  <c r="HS288" s="1"/>
  <c r="HS296"/>
  <c r="HS297" s="1"/>
  <c r="HM287"/>
  <c r="HM288" s="1"/>
  <c r="HM296"/>
  <c r="HM297" s="1"/>
  <c r="HF287"/>
  <c r="HF288" s="1"/>
  <c r="HF296"/>
  <c r="HF297" s="1"/>
  <c r="GY287"/>
  <c r="GY288" s="1"/>
  <c r="GY296"/>
  <c r="GY297" s="1"/>
  <c r="GQ287"/>
  <c r="GQ288" s="1"/>
  <c r="GQ296"/>
  <c r="GQ297" s="1"/>
  <c r="GJ287"/>
  <c r="GJ288" s="1"/>
  <c r="GJ296"/>
  <c r="GJ297" s="1"/>
  <c r="GC287"/>
  <c r="GC288" s="1"/>
  <c r="GC296"/>
  <c r="GC297" s="1"/>
  <c r="FV287"/>
  <c r="FV288" s="1"/>
  <c r="FV296"/>
  <c r="FV297" s="1"/>
  <c r="FO287"/>
  <c r="FO288" s="1"/>
  <c r="FO296"/>
  <c r="FO297" s="1"/>
  <c r="FH287"/>
  <c r="FH288" s="1"/>
  <c r="FH296"/>
  <c r="FH297" s="1"/>
  <c r="EZ287"/>
  <c r="EZ288" s="1"/>
  <c r="EZ296"/>
  <c r="EZ297" s="1"/>
  <c r="ET287"/>
  <c r="ET288" s="1"/>
  <c r="ET296"/>
  <c r="ET297" s="1"/>
  <c r="EL287"/>
  <c r="EL288" s="1"/>
  <c r="EL296"/>
  <c r="EL297" s="1"/>
  <c r="EF287"/>
  <c r="EF288" s="1"/>
  <c r="EF296"/>
  <c r="EF297" s="1"/>
  <c r="DS287"/>
  <c r="DS288" s="1"/>
  <c r="DS296"/>
  <c r="DS297" s="1"/>
  <c r="DL287"/>
  <c r="DL288" s="1"/>
  <c r="DL296"/>
  <c r="DL297" s="1"/>
  <c r="DE287"/>
  <c r="DE288" s="1"/>
  <c r="DE296"/>
  <c r="DE297" s="1"/>
  <c r="CY287"/>
  <c r="CY288" s="1"/>
  <c r="CY296"/>
  <c r="CY297" s="1"/>
  <c r="CQ287"/>
  <c r="CQ288" s="1"/>
  <c r="CQ296"/>
  <c r="CQ297" s="1"/>
  <c r="CI287"/>
  <c r="CI288" s="1"/>
  <c r="CI296"/>
  <c r="CI297" s="1"/>
  <c r="CA287"/>
  <c r="CA288" s="1"/>
  <c r="CA296"/>
  <c r="CA297" s="1"/>
  <c r="BS287"/>
  <c r="BS288" s="1"/>
  <c r="BS296"/>
  <c r="BS297" s="1"/>
  <c r="BK287"/>
  <c r="BK288" s="1"/>
  <c r="BK296"/>
  <c r="BK297" s="1"/>
  <c r="BE287"/>
  <c r="BE288" s="1"/>
  <c r="BE296"/>
  <c r="BE297" s="1"/>
  <c r="AW287"/>
  <c r="AW288" s="1"/>
  <c r="AW296"/>
  <c r="AW297" s="1"/>
  <c r="AP287"/>
  <c r="AP288" s="1"/>
  <c r="AP296"/>
  <c r="AP297" s="1"/>
  <c r="AJ287"/>
  <c r="AJ288" s="1"/>
  <c r="AJ296"/>
  <c r="AJ297" s="1"/>
  <c r="AB287"/>
  <c r="AB288" s="1"/>
  <c r="AB296"/>
  <c r="AB297" s="1"/>
  <c r="U287"/>
  <c r="U288" s="1"/>
  <c r="U296"/>
  <c r="U297" s="1"/>
  <c r="M287"/>
  <c r="M288" s="1"/>
  <c r="M296"/>
  <c r="M297" s="1"/>
  <c r="E287"/>
  <c r="E288" s="1"/>
  <c r="E296"/>
  <c r="E297" s="1"/>
  <c r="BQ287"/>
  <c r="BQ288" s="1"/>
  <c r="BQ296"/>
  <c r="BQ297" s="1"/>
  <c r="BJ287"/>
  <c r="BJ288" s="1"/>
  <c r="BJ296"/>
  <c r="BJ297" s="1"/>
  <c r="BC287"/>
  <c r="BC288" s="1"/>
  <c r="BC296"/>
  <c r="BC297" s="1"/>
  <c r="AU287"/>
  <c r="AU288" s="1"/>
  <c r="AU296"/>
  <c r="AU297" s="1"/>
  <c r="AN287"/>
  <c r="AN288" s="1"/>
  <c r="AN296"/>
  <c r="AN297" s="1"/>
  <c r="AH287"/>
  <c r="AH288" s="1"/>
  <c r="AH296"/>
  <c r="AH297" s="1"/>
  <c r="OK287"/>
  <c r="OK288" s="1"/>
  <c r="OK296"/>
  <c r="OK297" s="1"/>
  <c r="SH287"/>
  <c r="SH288" s="1"/>
  <c r="SH296"/>
  <c r="SH297" s="1"/>
  <c r="RV287"/>
  <c r="RV288" s="1"/>
  <c r="RV296"/>
  <c r="RV297" s="1"/>
  <c r="RG287"/>
  <c r="RG288" s="1"/>
  <c r="RG296"/>
  <c r="RG297" s="1"/>
  <c r="QP287"/>
  <c r="QP288" s="1"/>
  <c r="QP296"/>
  <c r="QP297" s="1"/>
  <c r="PZ287"/>
  <c r="PZ288" s="1"/>
  <c r="PZ296"/>
  <c r="PZ297" s="1"/>
  <c r="PK287"/>
  <c r="PK288" s="1"/>
  <c r="PK296"/>
  <c r="PK297" s="1"/>
  <c r="OZ287"/>
  <c r="OZ288" s="1"/>
  <c r="OZ296"/>
  <c r="OZ297" s="1"/>
  <c r="OI287"/>
  <c r="OI288" s="1"/>
  <c r="OI296"/>
  <c r="OI297" s="1"/>
  <c r="NT287"/>
  <c r="NT288" s="1"/>
  <c r="NT296"/>
  <c r="NT297" s="1"/>
  <c r="NE287"/>
  <c r="NE288" s="1"/>
  <c r="NE296"/>
  <c r="NE297" s="1"/>
  <c r="MN287"/>
  <c r="MN288" s="1"/>
  <c r="MN296"/>
  <c r="MN297" s="1"/>
  <c r="LH287"/>
  <c r="LH288" s="1"/>
  <c r="LH296"/>
  <c r="LH297" s="1"/>
  <c r="KR287"/>
  <c r="KR288" s="1"/>
  <c r="KR296"/>
  <c r="KR297" s="1"/>
  <c r="SG287"/>
  <c r="SG288" s="1"/>
  <c r="SG296"/>
  <c r="SG297" s="1"/>
  <c r="RM287"/>
  <c r="RM288" s="1"/>
  <c r="RM296"/>
  <c r="RM297" s="1"/>
  <c r="QX287"/>
  <c r="QX288" s="1"/>
  <c r="QX296"/>
  <c r="QX297" s="1"/>
  <c r="QK287"/>
  <c r="QK296"/>
  <c r="QK297" s="1"/>
  <c r="PU287"/>
  <c r="PU288" s="1"/>
  <c r="PU296"/>
  <c r="PU297" s="1"/>
  <c r="PG287"/>
  <c r="PG288" s="1"/>
  <c r="PG296"/>
  <c r="PG297" s="1"/>
  <c r="OR287"/>
  <c r="OR288" s="1"/>
  <c r="OR296"/>
  <c r="OR297" s="1"/>
  <c r="OF287"/>
  <c r="OF288" s="1"/>
  <c r="OF296"/>
  <c r="OF297" s="1"/>
  <c r="NR287"/>
  <c r="NR288" s="1"/>
  <c r="NR296"/>
  <c r="NR297" s="1"/>
  <c r="NF287"/>
  <c r="NF288" s="1"/>
  <c r="NF296"/>
  <c r="NF297" s="1"/>
  <c r="MQ287"/>
  <c r="MQ288" s="1"/>
  <c r="MQ296"/>
  <c r="MQ297" s="1"/>
  <c r="MA287"/>
  <c r="MA288" s="1"/>
  <c r="MA296"/>
  <c r="MA297" s="1"/>
  <c r="LJ287"/>
  <c r="LJ288" s="1"/>
  <c r="LJ296"/>
  <c r="LJ297" s="1"/>
  <c r="KY287"/>
  <c r="KY288" s="1"/>
  <c r="KY296"/>
  <c r="KY297" s="1"/>
  <c r="KI287"/>
  <c r="KI288" s="1"/>
  <c r="KI296"/>
  <c r="KI297" s="1"/>
  <c r="JT287"/>
  <c r="JT288" s="1"/>
  <c r="JT296"/>
  <c r="JT297" s="1"/>
  <c r="IQ287"/>
  <c r="IQ288" s="1"/>
  <c r="IQ296"/>
  <c r="IQ297" s="1"/>
  <c r="IC287"/>
  <c r="IC288" s="1"/>
  <c r="IC296"/>
  <c r="IC297" s="1"/>
  <c r="HL287"/>
  <c r="HL288" s="1"/>
  <c r="HL296"/>
  <c r="HL297" s="1"/>
  <c r="GW287"/>
  <c r="GW288" s="1"/>
  <c r="GW296"/>
  <c r="GW297" s="1"/>
  <c r="GH287"/>
  <c r="GH288" s="1"/>
  <c r="GH296"/>
  <c r="GH297" s="1"/>
  <c r="FT287"/>
  <c r="FT288" s="1"/>
  <c r="FT296"/>
  <c r="FT297" s="1"/>
  <c r="FB287"/>
  <c r="FB288" s="1"/>
  <c r="FB296"/>
  <c r="FB297" s="1"/>
  <c r="EN287"/>
  <c r="EN288" s="1"/>
  <c r="EN296"/>
  <c r="EN297" s="1"/>
  <c r="DZ287"/>
  <c r="DZ288" s="1"/>
  <c r="DZ296"/>
  <c r="DZ297" s="1"/>
  <c r="DQ287"/>
  <c r="DQ288" s="1"/>
  <c r="DQ296"/>
  <c r="DQ297" s="1"/>
  <c r="DC287"/>
  <c r="DC288" s="1"/>
  <c r="DC296"/>
  <c r="DC297" s="1"/>
  <c r="CO287"/>
  <c r="CO288" s="1"/>
  <c r="CO296"/>
  <c r="CO297" s="1"/>
  <c r="BY287"/>
  <c r="BY288" s="1"/>
  <c r="BY296"/>
  <c r="BY297" s="1"/>
  <c r="KE287"/>
  <c r="KE288" s="1"/>
  <c r="KE296"/>
  <c r="KE297" s="1"/>
  <c r="JO287"/>
  <c r="JO288" s="1"/>
  <c r="JO296"/>
  <c r="JO297" s="1"/>
  <c r="JD287"/>
  <c r="JD288" s="1"/>
  <c r="JD296"/>
  <c r="JD297" s="1"/>
  <c r="IP287"/>
  <c r="IP288" s="1"/>
  <c r="IP296"/>
  <c r="IP297" s="1"/>
  <c r="HX287"/>
  <c r="HX288" s="1"/>
  <c r="HX296"/>
  <c r="HX297" s="1"/>
  <c r="HK287"/>
  <c r="HK288" s="1"/>
  <c r="HK296"/>
  <c r="HK297" s="1"/>
  <c r="GV287"/>
  <c r="GV288" s="1"/>
  <c r="GV296"/>
  <c r="GV297" s="1"/>
  <c r="FP287"/>
  <c r="FP288" s="1"/>
  <c r="FP296"/>
  <c r="FP297" s="1"/>
  <c r="FA287"/>
  <c r="FA288" s="1"/>
  <c r="FA296"/>
  <c r="FA297" s="1"/>
  <c r="EM287"/>
  <c r="EM288" s="1"/>
  <c r="EM296"/>
  <c r="EM297" s="1"/>
  <c r="DH287"/>
  <c r="DH288" s="1"/>
  <c r="DH296"/>
  <c r="DH297" s="1"/>
  <c r="CV287"/>
  <c r="CV288" s="1"/>
  <c r="CV296"/>
  <c r="CV297" s="1"/>
  <c r="CF287"/>
  <c r="CF288" s="1"/>
  <c r="CF296"/>
  <c r="CF297" s="1"/>
  <c r="BL287"/>
  <c r="BL288" s="1"/>
  <c r="BL296"/>
  <c r="BL297" s="1"/>
  <c r="AX287"/>
  <c r="AX288" s="1"/>
  <c r="AX296"/>
  <c r="AX297" s="1"/>
  <c r="V287"/>
  <c r="V288" s="1"/>
  <c r="V296"/>
  <c r="V297" s="1"/>
  <c r="KC287"/>
  <c r="KC288" s="1"/>
  <c r="KC296"/>
  <c r="KC297" s="1"/>
  <c r="JI287"/>
  <c r="JI288" s="1"/>
  <c r="JI296"/>
  <c r="JI297" s="1"/>
  <c r="IY287"/>
  <c r="IY288" s="1"/>
  <c r="IY296"/>
  <c r="IY297" s="1"/>
  <c r="HR287"/>
  <c r="HR288" s="1"/>
  <c r="HR296"/>
  <c r="HR297" s="1"/>
  <c r="HE287"/>
  <c r="HE288" s="1"/>
  <c r="HE296"/>
  <c r="HE297" s="1"/>
  <c r="GP287"/>
  <c r="GP288" s="1"/>
  <c r="GP296"/>
  <c r="GP297" s="1"/>
  <c r="FJ287"/>
  <c r="FJ288" s="1"/>
  <c r="FJ296"/>
  <c r="FJ297" s="1"/>
  <c r="EY287"/>
  <c r="EY288" s="1"/>
  <c r="EY296"/>
  <c r="EY297" s="1"/>
  <c r="EH287"/>
  <c r="EH288" s="1"/>
  <c r="EH296"/>
  <c r="EH297" s="1"/>
  <c r="DW287"/>
  <c r="DW288" s="1"/>
  <c r="DW296"/>
  <c r="DW297" s="1"/>
  <c r="DJ287"/>
  <c r="DJ288" s="1"/>
  <c r="DJ296"/>
  <c r="DJ297" s="1"/>
  <c r="CX287"/>
  <c r="CX288" s="1"/>
  <c r="CX296"/>
  <c r="CX297" s="1"/>
  <c r="CL287"/>
  <c r="CL288" s="1"/>
  <c r="CL296"/>
  <c r="CL297" s="1"/>
  <c r="BR287"/>
  <c r="BR288" s="1"/>
  <c r="BR296"/>
  <c r="BR297" s="1"/>
  <c r="BD287"/>
  <c r="BD288" s="1"/>
  <c r="BD296"/>
  <c r="BD297" s="1"/>
  <c r="AO287"/>
  <c r="AO288" s="1"/>
  <c r="AO296"/>
  <c r="AO297" s="1"/>
  <c r="AE287"/>
  <c r="AE288" s="1"/>
  <c r="AE296"/>
  <c r="AE297" s="1"/>
  <c r="P287"/>
  <c r="P288" s="1"/>
  <c r="P296"/>
  <c r="P297" s="1"/>
  <c r="KA287"/>
  <c r="KA288" s="1"/>
  <c r="KA296"/>
  <c r="KA297" s="1"/>
  <c r="JK287"/>
  <c r="JK288" s="1"/>
  <c r="JK296"/>
  <c r="JK297" s="1"/>
  <c r="IS287"/>
  <c r="IS288" s="1"/>
  <c r="IS296"/>
  <c r="IS297" s="1"/>
  <c r="II287"/>
  <c r="II288" s="1"/>
  <c r="II296"/>
  <c r="II297" s="1"/>
  <c r="HT287"/>
  <c r="HT288" s="1"/>
  <c r="HT296"/>
  <c r="HT297" s="1"/>
  <c r="HG287"/>
  <c r="HG288" s="1"/>
  <c r="HG296"/>
  <c r="HG297" s="1"/>
  <c r="GR287"/>
  <c r="GR288" s="1"/>
  <c r="GR296"/>
  <c r="GR297" s="1"/>
  <c r="FZ287"/>
  <c r="FZ288" s="1"/>
  <c r="FZ296"/>
  <c r="FZ297" s="1"/>
  <c r="FL287"/>
  <c r="FL288" s="1"/>
  <c r="FL296"/>
  <c r="FL297" s="1"/>
  <c r="EX287"/>
  <c r="EX288" s="1"/>
  <c r="EX296"/>
  <c r="EX297" s="1"/>
  <c r="DY287"/>
  <c r="DY288" s="1"/>
  <c r="DY296"/>
  <c r="DY297" s="1"/>
  <c r="DK287"/>
  <c r="DK288" s="1"/>
  <c r="DK296"/>
  <c r="DK297" s="1"/>
  <c r="CZ287"/>
  <c r="CZ288" s="1"/>
  <c r="CZ296"/>
  <c r="CZ297" s="1"/>
  <c r="CJ287"/>
  <c r="CJ288" s="1"/>
  <c r="CJ296"/>
  <c r="CJ297" s="1"/>
  <c r="BP287"/>
  <c r="BP288" s="1"/>
  <c r="BP296"/>
  <c r="BP297" s="1"/>
  <c r="BB287"/>
  <c r="BB288" s="1"/>
  <c r="BB296"/>
  <c r="BB297" s="1"/>
  <c r="AM287"/>
  <c r="AM288" s="1"/>
  <c r="AM296"/>
  <c r="AM297" s="1"/>
  <c r="Y287"/>
  <c r="Y288" s="1"/>
  <c r="Y296"/>
  <c r="Y297" s="1"/>
  <c r="N287"/>
  <c r="N288" s="1"/>
  <c r="N296"/>
  <c r="N297" s="1"/>
  <c r="KH287"/>
  <c r="KH288" s="1"/>
  <c r="KH296"/>
  <c r="KH297" s="1"/>
  <c r="D291"/>
  <c r="D284"/>
  <c r="QK288" l="1"/>
  <c r="LR287"/>
  <c r="LR288" s="1"/>
  <c r="LR296"/>
  <c r="LR297" s="1"/>
  <c r="BX287"/>
  <c r="BX288" s="1"/>
  <c r="BX296"/>
  <c r="BX297" s="1"/>
  <c r="KL287"/>
  <c r="KL288" s="1"/>
  <c r="KL296"/>
  <c r="KL297" s="1"/>
  <c r="JQ287"/>
  <c r="JQ288" s="1"/>
  <c r="JQ296"/>
  <c r="JQ297" s="1"/>
  <c r="D296"/>
  <c r="D297" s="1"/>
  <c r="D287"/>
  <c r="D288" s="1"/>
</calcChain>
</file>

<file path=xl/sharedStrings.xml><?xml version="1.0" encoding="utf-8"?>
<sst xmlns="http://schemas.openxmlformats.org/spreadsheetml/2006/main" count="7837" uniqueCount="3992">
  <si>
    <t>Položka</t>
  </si>
  <si>
    <t>Interní kód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</si>
  <si>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</si>
  <si>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</si>
  <si>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</si>
  <si>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</si>
  <si>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</si>
  <si>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</si>
  <si>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</si>
  <si>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</si>
  <si>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</si>
  <si>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</si>
  <si>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</si>
  <si>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</si>
  <si>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</si>
  <si>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</si>
  <si>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</si>
  <si>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</si>
  <si>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</si>
  <si>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</si>
  <si>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</si>
  <si>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21. finanční výkaz</t>
  </si>
  <si>
    <t>22. finanční výkaz</t>
  </si>
  <si>
    <t>23. finanční výkaz</t>
  </si>
  <si>
    <t>24. finanční výkaz</t>
  </si>
  <si>
    <t>25. finanční výkaz</t>
  </si>
  <si>
    <t>26. finanční výkaz</t>
  </si>
  <si>
    <t>27. finanční výkaz</t>
  </si>
  <si>
    <t>28.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</si>
  <si>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</si>
  <si>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</si>
  <si>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</si>
  <si>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</si>
  <si>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</si>
  <si>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</si>
  <si>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</si>
  <si>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</si>
  <si>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</si>
  <si>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</si>
  <si>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</si>
  <si>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</si>
  <si>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</si>
  <si>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</si>
  <si>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</si>
  <si>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</si>
  <si>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</si>
  <si>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</si>
  <si>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</si>
  <si>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51. finanční výkaz</t>
  </si>
  <si>
    <t>52. finanční výkaz</t>
  </si>
  <si>
    <t>53. finanční výkaz</t>
  </si>
  <si>
    <t>54. finanční výkaz</t>
  </si>
  <si>
    <t>55. finanční výkaz</t>
  </si>
  <si>
    <t>56. finanční výkaz</t>
  </si>
  <si>
    <t>57. finanční výkaz</t>
  </si>
  <si>
    <t>58.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</si>
  <si>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</si>
  <si>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</si>
  <si>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</si>
  <si>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</si>
  <si>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</si>
  <si>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66. finanční výkaz</t>
  </si>
  <si>
    <t>67. finanční výkaz</t>
  </si>
  <si>
    <t>68.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</si>
  <si>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</si>
  <si>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</si>
  <si>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</si>
  <si>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</si>
  <si>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</si>
  <si>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</si>
  <si>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</si>
  <si>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</si>
  <si>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77.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</si>
  <si>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</si>
  <si>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</si>
  <si>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</si>
  <si>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</si>
  <si>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</si>
  <si>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</si>
  <si>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</si>
  <si>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</si>
  <si>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</si>
  <si>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87.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</si>
  <si>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</si>
  <si>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</si>
  <si>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</si>
  <si>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</si>
  <si>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</si>
  <si>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</si>
  <si>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</si>
  <si>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</si>
  <si>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</si>
  <si>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</si>
  <si>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</si>
  <si>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</si>
  <si>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</si>
  <si>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</si>
  <si>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</si>
  <si>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</si>
  <si>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</si>
  <si>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</si>
  <si>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</si>
  <si>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</si>
  <si>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110. finanční výkaz</t>
  </si>
  <si>
    <t>111. finanční výkaz</t>
  </si>
  <si>
    <t>112. finanční výkaz</t>
  </si>
  <si>
    <t>113. finanční výkaz</t>
  </si>
  <si>
    <t>114. finanční výkaz</t>
  </si>
  <si>
    <t>115. finanční výkaz</t>
  </si>
  <si>
    <t>117. finanční výkaz</t>
  </si>
  <si>
    <t>119. finanční výkaz</t>
  </si>
  <si>
    <t>120. finanční výkaz</t>
  </si>
  <si>
    <t>121. finanční výkaz</t>
  </si>
  <si>
    <t>123. finanční výkaz</t>
  </si>
  <si>
    <t>124. finanční výkaz</t>
  </si>
  <si>
    <t>125. finanční výkaz</t>
  </si>
  <si>
    <t>126. finanční výkaz</t>
  </si>
  <si>
    <t>127. finanční výkaz</t>
  </si>
  <si>
    <t>129. finanční výkaz</t>
  </si>
  <si>
    <t>130. finanční výkaz</t>
  </si>
  <si>
    <t>131. finanční výkaz</t>
  </si>
  <si>
    <t>132. finanční výkaz</t>
  </si>
  <si>
    <t>133. finanční výkaz</t>
  </si>
  <si>
    <t>134. finanční výkaz</t>
  </si>
  <si>
    <t>136. finanční výkaz</t>
  </si>
  <si>
    <t>137. finanční výkaz</t>
  </si>
  <si>
    <t>138. finanční výkaz</t>
  </si>
  <si>
    <t>141. finanční výkaz</t>
  </si>
  <si>
    <t>142. finanční výkaz</t>
  </si>
  <si>
    <t>143. finanční výkaz</t>
  </si>
  <si>
    <t>144. finanční výkaz</t>
  </si>
  <si>
    <t>145. finanční výkaz</t>
  </si>
  <si>
    <t>146. finanční výkaz</t>
  </si>
  <si>
    <t>147. finanční výkaz</t>
  </si>
  <si>
    <t>148. finanční výkaz</t>
  </si>
  <si>
    <t>150. finanční výkaz</t>
  </si>
  <si>
    <t>151. finanční výkaz</t>
  </si>
  <si>
    <t>152. finanční výkaz</t>
  </si>
  <si>
    <t>154. finanční výkaz</t>
  </si>
  <si>
    <t>155. finanční výkaz</t>
  </si>
  <si>
    <t>156. finanční výkaz</t>
  </si>
  <si>
    <t>157. finanční výkaz</t>
  </si>
  <si>
    <t>158. finanční výkaz</t>
  </si>
  <si>
    <t>159. finanční výkaz</t>
  </si>
  <si>
    <t>160. finanční výkaz</t>
  </si>
  <si>
    <t>161. finanční výkaz</t>
  </si>
  <si>
    <t>162. finanční výkaz</t>
  </si>
  <si>
    <t>163. finanční výkaz</t>
  </si>
  <si>
    <t>164. finanční výkaz</t>
  </si>
  <si>
    <t>166. finanční výkaz</t>
  </si>
  <si>
    <t>167. finanční výkaz</t>
  </si>
  <si>
    <t>168. finanční výkaz</t>
  </si>
  <si>
    <t>169.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</si>
  <si>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</si>
  <si>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</si>
  <si>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</si>
  <si>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</si>
  <si>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</si>
  <si>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</si>
  <si>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177. finanční výkaz</t>
  </si>
  <si>
    <t>178. finanční výkaz</t>
  </si>
  <si>
    <t>179. finanční výkaz</t>
  </si>
  <si>
    <t>180.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</si>
  <si>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</si>
  <si>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</si>
  <si>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</si>
  <si>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</si>
  <si>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</si>
  <si>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</si>
  <si>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</si>
  <si>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</si>
  <si>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</si>
  <si>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</si>
  <si>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193. finanční výkaz</t>
  </si>
  <si>
    <t>194. finanční výkaz</t>
  </si>
  <si>
    <t>195. finanční výkaz</t>
  </si>
  <si>
    <t>196. finanční výkaz</t>
  </si>
  <si>
    <t>197. finanční výkaz</t>
  </si>
  <si>
    <t>198. finanční výkaz</t>
  </si>
  <si>
    <t>200. finanční výkaz</t>
  </si>
  <si>
    <t>201. finanční výkaz</t>
  </si>
  <si>
    <t>202. finanční výkaz</t>
  </si>
  <si>
    <t>203. finanční výkaz</t>
  </si>
  <si>
    <t>204.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</si>
  <si>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</si>
  <si>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</si>
  <si>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</si>
  <si>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</si>
  <si>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</si>
  <si>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211. finanční výkaz</t>
  </si>
  <si>
    <t>212. finanční výkaz</t>
  </si>
  <si>
    <t>214. finanční výkaz</t>
  </si>
  <si>
    <t>215. finanční výkaz</t>
  </si>
  <si>
    <t>216.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</si>
  <si>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</si>
  <si>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</si>
  <si>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</si>
  <si>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</si>
  <si>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</si>
  <si>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</si>
  <si>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</si>
  <si>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224. finanční výkaz</t>
  </si>
  <si>
    <t>225. finanční výkaz</t>
  </si>
  <si>
    <t>226. finanční výkaz</t>
  </si>
  <si>
    <t>227. finanční výkaz</t>
  </si>
  <si>
    <t>228. finanční výkaz</t>
  </si>
  <si>
    <t>229. finanční výkaz</t>
  </si>
  <si>
    <t>230. finanční výkaz</t>
  </si>
  <si>
    <t>231. finanční výkaz</t>
  </si>
  <si>
    <t>232. finanční výkaz</t>
  </si>
  <si>
    <t>233. finanční výkaz</t>
  </si>
  <si>
    <t>235. finanční výkaz</t>
  </si>
  <si>
    <t>236.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</si>
  <si>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</si>
  <si>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</si>
  <si>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</si>
  <si>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</si>
  <si>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</si>
  <si>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</si>
  <si>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244. finanční výkaz</t>
  </si>
  <si>
    <t>245. finanční výkaz</t>
  </si>
  <si>
    <t>246. finanční výkaz</t>
  </si>
  <si>
    <t>247. finanční výkaz</t>
  </si>
  <si>
    <t>250. finanční výkaz</t>
  </si>
  <si>
    <t>251. finanční výkaz</t>
  </si>
  <si>
    <t>252. finanční výkaz</t>
  </si>
  <si>
    <t>253. finanční výkaz</t>
  </si>
  <si>
    <t>254. finanční výkaz</t>
  </si>
  <si>
    <t>255. finanční výkaz</t>
  </si>
  <si>
    <t>256. finanční výkaz</t>
  </si>
  <si>
    <t>257. finanční výkaz</t>
  </si>
  <si>
    <t>258.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</si>
  <si>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</si>
  <si>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</si>
  <si>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</si>
  <si>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</si>
  <si>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</si>
  <si>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</si>
  <si>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265. finanční výkaz</t>
  </si>
  <si>
    <t>266. finanční výkaz</t>
  </si>
  <si>
    <t>268. finanční výkaz</t>
  </si>
  <si>
    <t>269. finanční výkaz</t>
  </si>
  <si>
    <t>270. finanční výkaz</t>
  </si>
  <si>
    <t>271.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</si>
  <si>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</si>
  <si>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</si>
  <si>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</si>
  <si>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</si>
  <si>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</si>
  <si>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278.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</si>
  <si>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</si>
  <si>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</si>
  <si>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</si>
  <si>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</si>
  <si>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</si>
  <si>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</si>
  <si>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</si>
  <si>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287. finanční výkaz</t>
  </si>
  <si>
    <t>288. finanční výkaz</t>
  </si>
  <si>
    <t>290. finanční výkaz</t>
  </si>
  <si>
    <t>291. finanční výkaz</t>
  </si>
  <si>
    <t>292. finanční výkaz</t>
  </si>
  <si>
    <t>293.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</si>
  <si>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</si>
  <si>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</si>
  <si>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</si>
  <si>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</si>
  <si>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</si>
  <si>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</si>
  <si>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</si>
  <si>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302. finanční výkaz</t>
  </si>
  <si>
    <t>303. finanční výkaz</t>
  </si>
  <si>
    <t>304. finanční výkaz</t>
  </si>
  <si>
    <t>305. finanční výkaz</t>
  </si>
  <si>
    <t>306. finanční výkaz</t>
  </si>
  <si>
    <t>307. finanční výkaz</t>
  </si>
  <si>
    <t>308.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</si>
  <si>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</si>
  <si>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</si>
  <si>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</si>
  <si>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</si>
  <si>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</si>
  <si>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</si>
  <si>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</si>
  <si>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</si>
  <si>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</si>
  <si>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</si>
  <si>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</si>
  <si>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</si>
  <si>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</si>
  <si>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</si>
  <si>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</si>
  <si>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</si>
  <si>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</si>
  <si>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</si>
  <si>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</si>
  <si>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</si>
  <si>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</si>
  <si>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</si>
  <si>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</si>
  <si>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</si>
  <si>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</si>
  <si>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</si>
  <si>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</si>
  <si>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</si>
  <si>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</si>
  <si>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</si>
  <si>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</si>
  <si>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</si>
  <si>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</si>
  <si>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</si>
  <si>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344. finanční výkaz</t>
  </si>
  <si>
    <t>345. finanční výkaz</t>
  </si>
  <si>
    <t>346. finanční výkaz</t>
  </si>
  <si>
    <t>347. finanční výkaz</t>
  </si>
  <si>
    <t>348. finanční výkaz</t>
  </si>
  <si>
    <t>349. finanční výkaz</t>
  </si>
  <si>
    <t>350. finanční výkaz</t>
  </si>
  <si>
    <t>351. finanční výkaz</t>
  </si>
  <si>
    <t>353. finanční výkaz</t>
  </si>
  <si>
    <t>354. finanční výkaz</t>
  </si>
  <si>
    <t>355.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</si>
  <si>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</si>
  <si>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</si>
  <si>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</si>
  <si>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</si>
  <si>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</si>
  <si>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362.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</si>
  <si>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</si>
  <si>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</si>
  <si>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</si>
  <si>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</si>
  <si>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</si>
  <si>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</si>
  <si>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</si>
  <si>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</si>
  <si>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372. finanční výkaz</t>
  </si>
  <si>
    <t>374.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</si>
  <si>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</si>
  <si>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</si>
  <si>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</si>
  <si>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</si>
  <si>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</si>
  <si>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</si>
  <si>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381. finanční výkaz</t>
  </si>
  <si>
    <t>382.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</si>
  <si>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</si>
  <si>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</si>
  <si>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</si>
  <si>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</si>
  <si>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</si>
  <si>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388. finanční výkaz</t>
  </si>
  <si>
    <t>389. finanční výkaz</t>
  </si>
  <si>
    <t>390. finanční výkaz</t>
  </si>
  <si>
    <t>391. finanční výkaz</t>
  </si>
  <si>
    <t>392. finanční výkaz</t>
  </si>
  <si>
    <t>394.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</si>
  <si>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</si>
  <si>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</si>
  <si>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</si>
  <si>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</si>
  <si>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</si>
  <si>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</si>
  <si>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</si>
  <si>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</si>
  <si>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</si>
  <si>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</si>
  <si>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</si>
  <si>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</si>
  <si>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</si>
  <si>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</si>
  <si>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409. finanční výkaz</t>
  </si>
  <si>
    <t>410. finanční výkaz</t>
  </si>
  <si>
    <t>411. finanční výkaz</t>
  </si>
  <si>
    <t>412. finanční výkaz</t>
  </si>
  <si>
    <t>413. finanční výkaz</t>
  </si>
  <si>
    <t>414. finanční výkaz</t>
  </si>
  <si>
    <t>415. finanční výkaz</t>
  </si>
  <si>
    <t>416. finanční výkaz</t>
  </si>
  <si>
    <t>417. finanční výkaz</t>
  </si>
  <si>
    <t>418. finanční výkaz</t>
  </si>
  <si>
    <t>419. finanční výkaz</t>
  </si>
  <si>
    <t>421. finanční výkaz</t>
  </si>
  <si>
    <t>422. finanční výkaz</t>
  </si>
  <si>
    <t>423. finanční výkaz</t>
  </si>
  <si>
    <t>424. finanční výkaz</t>
  </si>
  <si>
    <t>425. finanční výkaz</t>
  </si>
  <si>
    <t>426. finanční výkaz</t>
  </si>
  <si>
    <t>427. finanční výkaz</t>
  </si>
  <si>
    <t>429. finanční výkaz</t>
  </si>
  <si>
    <t>430. finanční výkaz</t>
  </si>
  <si>
    <t>431.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</si>
  <si>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</si>
  <si>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</si>
  <si>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</si>
  <si>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</si>
  <si>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</si>
  <si>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</si>
  <si>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</si>
  <si>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</si>
  <si>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</si>
  <si>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441. finanční výkaz</t>
  </si>
  <si>
    <t>442. finanční výkaz</t>
  </si>
  <si>
    <t>443. finanční výkaz</t>
  </si>
  <si>
    <t>444. finanční výkaz</t>
  </si>
  <si>
    <t>445. finanční výkaz</t>
  </si>
  <si>
    <t>446. finanční výkaz</t>
  </si>
  <si>
    <t>447. finanční výkaz</t>
  </si>
  <si>
    <t>448. finanční výkaz</t>
  </si>
  <si>
    <t>449. finanční výkaz</t>
  </si>
  <si>
    <t>450. finanční výkaz</t>
  </si>
  <si>
    <t>451. finanční výkaz</t>
  </si>
  <si>
    <t>452.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</si>
  <si>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</si>
  <si>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</si>
  <si>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</si>
  <si>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</si>
  <si>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</si>
  <si>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</si>
  <si>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</si>
  <si>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461. finanční výkaz</t>
  </si>
  <si>
    <t>462. finanční výkaz</t>
  </si>
  <si>
    <t>463. finanční výkaz</t>
  </si>
  <si>
    <t>465. finanční výkaz</t>
  </si>
  <si>
    <t>466. finanční výkaz</t>
  </si>
  <si>
    <t>467. finanční výkaz</t>
  </si>
  <si>
    <t>468.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</si>
  <si>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</si>
  <si>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</si>
  <si>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</si>
  <si>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</si>
  <si>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</si>
  <si>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475. finanční výkaz</t>
  </si>
  <si>
    <t>476. finanční výkaz</t>
  </si>
  <si>
    <t>477. finanční výkaz</t>
  </si>
  <si>
    <t>478. finanční výkaz</t>
  </si>
  <si>
    <t>479. finanční výkaz</t>
  </si>
  <si>
    <t>480. finanční výkaz</t>
  </si>
  <si>
    <t>481. finanční výkaz</t>
  </si>
  <si>
    <t>482.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</si>
  <si>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</si>
  <si>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</si>
  <si>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</si>
  <si>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</si>
  <si>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</si>
  <si>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</si>
  <si>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</si>
  <si>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</si>
  <si>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</si>
  <si>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</si>
  <si>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</si>
  <si>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</si>
  <si>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</si>
  <si>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</si>
  <si>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</si>
  <si>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</si>
  <si>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</si>
  <si>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</si>
  <si>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</si>
  <si>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503. finanční výkaz</t>
  </si>
  <si>
    <t>504. finanční výkaz</t>
  </si>
  <si>
    <t>507. finanční výkaz</t>
  </si>
  <si>
    <t>508. finanční výkaz</t>
  </si>
  <si>
    <t>509. finanční výkaz</t>
  </si>
  <si>
    <t>510. finanční výkaz</t>
  </si>
  <si>
    <t>511. finanční výkaz</t>
  </si>
  <si>
    <t>512. finanční výkaz</t>
  </si>
  <si>
    <t>513. finanční výkaz</t>
  </si>
  <si>
    <t>514. finanční výkaz</t>
  </si>
  <si>
    <t>515. finanční výkaz</t>
  </si>
  <si>
    <t>516. finanční výkaz</t>
  </si>
  <si>
    <t>517. finanční výkaz</t>
  </si>
  <si>
    <t>518. finanční výkaz</t>
  </si>
  <si>
    <t>519. finanční výkaz</t>
  </si>
  <si>
    <t>520. finanční výkaz</t>
  </si>
  <si>
    <t>521. finanční výkaz</t>
  </si>
  <si>
    <t>522. finanční výkaz</t>
  </si>
  <si>
    <t>523. finanční výkaz</t>
  </si>
  <si>
    <t>525. finanční výkaz</t>
  </si>
  <si>
    <t>526. finanční výkaz</t>
  </si>
  <si>
    <t>527. finanční výkaz</t>
  </si>
  <si>
    <t>528. finanční výkaz</t>
  </si>
  <si>
    <t>529. finanční výkaz</t>
  </si>
  <si>
    <t>530. finanční výkaz</t>
  </si>
  <si>
    <t>531. finanční výkaz</t>
  </si>
  <si>
    <t>532. finanční výkaz</t>
  </si>
  <si>
    <t>533. finanční výkaz</t>
  </si>
  <si>
    <t>534. finanční výkaz</t>
  </si>
  <si>
    <t>535. finanční výkaz</t>
  </si>
  <si>
    <t>536. finanční výkaz</t>
  </si>
  <si>
    <t>537. finanční výkaz</t>
  </si>
  <si>
    <t>538. finanční výkaz</t>
  </si>
  <si>
    <t>539. finanční výkaz</t>
  </si>
  <si>
    <t>540. finanční výkaz</t>
  </si>
  <si>
    <t>541.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</si>
  <si>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</si>
  <si>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</si>
  <si>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</si>
  <si>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</si>
  <si>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</si>
  <si>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</si>
  <si>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548. finanční výkaz</t>
  </si>
  <si>
    <t>550. finanční výkaz</t>
  </si>
  <si>
    <t>551. finanční výkaz</t>
  </si>
  <si>
    <t>552. finanční výkaz</t>
  </si>
  <si>
    <t>Typ výkazu</t>
  </si>
  <si>
    <t>Účetní závěrka dle CAS pro podnikatele od r. 2003</t>
  </si>
  <si>
    <t>Název subjektu</t>
  </si>
  <si>
    <t>K Ř Í Ž, spol. s r.o.</t>
  </si>
  <si>
    <t>Demarsh-Plus s.r.o.</t>
  </si>
  <si>
    <t>Togambo s.r.o.</t>
  </si>
  <si>
    <t>Shawmut C.R. s.r.o.</t>
  </si>
  <si>
    <t>DRAPS s.r.o.</t>
  </si>
  <si>
    <t>Best Piece - Konfektion s.r.o.</t>
  </si>
  <si>
    <t>CIRIUS, s.r.o.</t>
  </si>
  <si>
    <t>KAMATEX s.r.o</t>
  </si>
  <si>
    <t>I love pets s.r.o.</t>
  </si>
  <si>
    <t>ANTRE decor s.r.o.</t>
  </si>
  <si>
    <t>CLEANTEX a.s.</t>
  </si>
  <si>
    <t>ADOLF TRULEY s.r.o.</t>
  </si>
  <si>
    <t>RAYMOND GROUP, s.r.o.</t>
  </si>
  <si>
    <t>Peytos s.r.o.</t>
  </si>
  <si>
    <t>CODIA DMK s.r.o.</t>
  </si>
  <si>
    <t>4 PARADE, družstvo</t>
  </si>
  <si>
    <t>SOLDEX Group, s.r.o.</t>
  </si>
  <si>
    <t>FILIN CZ s.r.o.</t>
  </si>
  <si>
    <t>M&amp;M LEATRADE s.r.o.</t>
  </si>
  <si>
    <t>DISNEY OBCHOD CZ s.r.o.</t>
  </si>
  <si>
    <t>Lipta - TDP a.s.</t>
  </si>
  <si>
    <t>FabioConsulting, s.r.o.</t>
  </si>
  <si>
    <t>BABYFIT CZ, s. r.o.</t>
  </si>
  <si>
    <t>TEEF, s.r.o.</t>
  </si>
  <si>
    <t>EUROMODA, spol. s r.o.</t>
  </si>
  <si>
    <t>DUŠEK Trading s.r.o.</t>
  </si>
  <si>
    <t>DOPPLER CZ spol. s r.o.</t>
  </si>
  <si>
    <t>MAFE s.r.o.</t>
  </si>
  <si>
    <t>VÝVOJ, oděvní družstvo v Třešti</t>
  </si>
  <si>
    <t>FN spol. s r.o.</t>
  </si>
  <si>
    <t>MarKo Hodonín, spol. s r.o.</t>
  </si>
  <si>
    <t>BOHEMIA BLENK OLOVÍ s.r.o.</t>
  </si>
  <si>
    <t>VELCAR s.r.o.</t>
  </si>
  <si>
    <t>stany haly Kunovský s.r.o.</t>
  </si>
  <si>
    <t>PAK 1928 s.r.o.</t>
  </si>
  <si>
    <t>METALOG s.r.o.</t>
  </si>
  <si>
    <t>HXT s.r.o.</t>
  </si>
  <si>
    <t>VLNA - Spinning, s.r.o.</t>
  </si>
  <si>
    <t>MODA, výrobní oděvní družstvo</t>
  </si>
  <si>
    <t>TESKA BOHEMIA spol. s r. o.</t>
  </si>
  <si>
    <t>Contenti, s.r.o.</t>
  </si>
  <si>
    <t>SIPRA, společnost s ručením omezeným zkráceně:SIPRA, spol. s r.o.</t>
  </si>
  <si>
    <t>PEGAS NONWOVENS s.r.o.</t>
  </si>
  <si>
    <t>PRINTWORKS s.r.o.</t>
  </si>
  <si>
    <t>MARWIN s.r.o.</t>
  </si>
  <si>
    <t>Výrobní družstvo VKUS Frýdek-Místek</t>
  </si>
  <si>
    <t>Akacya s.r.o.</t>
  </si>
  <si>
    <t>W LINIE s.r.o.</t>
  </si>
  <si>
    <t>KI-MODE s.r.o.</t>
  </si>
  <si>
    <t>Ing. Zdeněk Preissler - PREISS, s.r.o.</t>
  </si>
  <si>
    <t>TEXIMA spol. s r.o.</t>
  </si>
  <si>
    <t>EXTRA SERVIS s.r.o.</t>
  </si>
  <si>
    <t>Českomoravská textilní s.r.o.</t>
  </si>
  <si>
    <t>J.E.E.L. spol. s r.o.</t>
  </si>
  <si>
    <t>VOJS, s.r.o.</t>
  </si>
  <si>
    <t>prettygirldesign s.r.o.</t>
  </si>
  <si>
    <t>ELSA´S SPORTS s.r.o.</t>
  </si>
  <si>
    <t>DYNAMIS, s.r.o.</t>
  </si>
  <si>
    <t>CIONA s.r.o.</t>
  </si>
  <si>
    <t>HEDVA ČESKÝ BROKÁT, s.r.o.</t>
  </si>
  <si>
    <t>eŽaluzie s.r.o.</t>
  </si>
  <si>
    <t>Topstick strojní vyšívání spol. s r.o.</t>
  </si>
  <si>
    <t>TYP, oděvní družstvo České Budějovice</t>
  </si>
  <si>
    <t>STV center s.r.o.</t>
  </si>
  <si>
    <t>František Musil, s.r.o.</t>
  </si>
  <si>
    <t>ARTEMIS TRADE s.r.o.</t>
  </si>
  <si>
    <t>BOHEMIAFLEX CS, s.r.o.</t>
  </si>
  <si>
    <t>La déesse s.r.o.</t>
  </si>
  <si>
    <t>APER s.r.o.</t>
  </si>
  <si>
    <t>ARCÁDE COLOR s.r.o.</t>
  </si>
  <si>
    <t>OTEX Bludov s r. o.</t>
  </si>
  <si>
    <t>AD Collection a.s.</t>
  </si>
  <si>
    <t>MODĚVA oděvní družstvo Konice</t>
  </si>
  <si>
    <t>FARIDA s.r.o.</t>
  </si>
  <si>
    <t>Fashion tuning s.r.o.</t>
  </si>
  <si>
    <t>GESTA OM, s.r.o.</t>
  </si>
  <si>
    <t>KVIS B+S s.r.o.</t>
  </si>
  <si>
    <t>KON - KYS s.r.o.</t>
  </si>
  <si>
    <t>Adient Strakonice s.r.o.</t>
  </si>
  <si>
    <t>Handy Trade s.r.o.</t>
  </si>
  <si>
    <t>PEGAS - NS a.s.</t>
  </si>
  <si>
    <t>GA CZ, spol. s r.o.</t>
  </si>
  <si>
    <t>GA Produktion, spol. s r.o.</t>
  </si>
  <si>
    <t>EUROFORGE-SK, spol. s r.o., organizační složka EUROFORGEFOOD</t>
  </si>
  <si>
    <t>AESTHETIC s.r.o.</t>
  </si>
  <si>
    <t>KOLOVRAT, ČM spol. s r.o.</t>
  </si>
  <si>
    <t>MEDICA HANDICAP s.r.o.</t>
  </si>
  <si>
    <t>ŠátkoMánie s.r.o.</t>
  </si>
  <si>
    <t>TIMOURE ET GROUP, spol. s r.o.</t>
  </si>
  <si>
    <t>NANAY CZ s.r.o.</t>
  </si>
  <si>
    <t>Dodistar s.r.o.</t>
  </si>
  <si>
    <t>VEMAT-CZ, s.r.o.</t>
  </si>
  <si>
    <t>PROMA Šumperk, s.r.o.</t>
  </si>
  <si>
    <t>Georges Morand Production, s.r.o.</t>
  </si>
  <si>
    <t>MSV FUSEKOVI s.r.o.</t>
  </si>
  <si>
    <t>ARS CLINIC, spol. s r.o.</t>
  </si>
  <si>
    <t>Jiří Balabán s.r.o.</t>
  </si>
  <si>
    <t>ELKOTEX, s.r.o.</t>
  </si>
  <si>
    <t>A.T.H. consortio s.r.o.</t>
  </si>
  <si>
    <t>ALL-IN CONNECTION s.r.o.</t>
  </si>
  <si>
    <t>Klapka Lubomír, s.r.o. v likvidaci</t>
  </si>
  <si>
    <t>EKRA, SPOL. S R.O.</t>
  </si>
  <si>
    <t>BELVEDERE TEXTIL s.r.o.</t>
  </si>
  <si>
    <t>CleverBag s.r.o.</t>
  </si>
  <si>
    <t>JONAKO s.r.o.</t>
  </si>
  <si>
    <t>Life Style Design s.r.o.</t>
  </si>
  <si>
    <t>GLOVEX s.r.o.</t>
  </si>
  <si>
    <t>PATSO GROUP, s.r.o.</t>
  </si>
  <si>
    <t>MUSET FASHION DESIGN s.r.o.</t>
  </si>
  <si>
    <t>WANNER s.r.o.</t>
  </si>
  <si>
    <t>VERDI International s.r.o.</t>
  </si>
  <si>
    <t>MORATEX HB, spol. s r.o.</t>
  </si>
  <si>
    <t>KONTRAKTPRODUKTION s.r.o.</t>
  </si>
  <si>
    <t>ADVERCOM s.r.o.</t>
  </si>
  <si>
    <t>SANAB SK s.r.o.</t>
  </si>
  <si>
    <t>TYDEOS, společnost s ručením omezeným /spol. s r.o./ v likvidaci</t>
  </si>
  <si>
    <t>MERCH 53 s.r.o.</t>
  </si>
  <si>
    <t>SNAHA - LEDER, s.r.o.</t>
  </si>
  <si>
    <t>R + S Stickerei, spol. s r.o.</t>
  </si>
  <si>
    <t>Isidora s.r.o.</t>
  </si>
  <si>
    <t>SPACE4 s.r.o.</t>
  </si>
  <si>
    <t>Privat Consul s.r.o.</t>
  </si>
  <si>
    <t>MAADY s.r.o.</t>
  </si>
  <si>
    <t>1. Mariánská CZ, s.r.o.</t>
  </si>
  <si>
    <t>MOESS s.r.o.</t>
  </si>
  <si>
    <t>E DANIELY, spol. s r.o.</t>
  </si>
  <si>
    <t>Büttner Textil s.r.o.</t>
  </si>
  <si>
    <t>ASAN, s.r.o.</t>
  </si>
  <si>
    <t>BUTEXI PV s.r.o.</t>
  </si>
  <si>
    <t>DANELLI s.r.o.</t>
  </si>
  <si>
    <t>KROK CZ, v.o.s.</t>
  </si>
  <si>
    <t>PROTEXTIL s.r.o.</t>
  </si>
  <si>
    <t>TEXPON s.r.o.</t>
  </si>
  <si>
    <t>Vestis line s.r.o.</t>
  </si>
  <si>
    <t>ROSA-O, s.r.o.</t>
  </si>
  <si>
    <t>Atelier Jana s.r.o.</t>
  </si>
  <si>
    <t>LEROKA s. r. o.</t>
  </si>
  <si>
    <t>PEGAS - NW a.s.</t>
  </si>
  <si>
    <t>ARREST s.r.o.</t>
  </si>
  <si>
    <t>Obsawal s.r.o.</t>
  </si>
  <si>
    <t>EFPRI, s.r.o.</t>
  </si>
  <si>
    <t>AstenJohnson, s.r.o.</t>
  </si>
  <si>
    <t>Acronym Dynamics s.r.o.</t>
  </si>
  <si>
    <t>BOBO, VÝROBA ODĚVŮ, S.R.O.</t>
  </si>
  <si>
    <t>EURO AIR CZ, s.r.o.</t>
  </si>
  <si>
    <t>TEXTIL Kubíček, s.r.o.</t>
  </si>
  <si>
    <t>Slivkoff, s.r.o.</t>
  </si>
  <si>
    <t>Zmatla s.r.o.</t>
  </si>
  <si>
    <t>FAIMZ &amp; Co s.r.o.</t>
  </si>
  <si>
    <t>mpp mens production prostejov s.r.o.</t>
  </si>
  <si>
    <t>IMHANEX-CZ s.r.o.</t>
  </si>
  <si>
    <t>C &amp; B FASHION spol. s r.o.</t>
  </si>
  <si>
    <t>PIV s.r.o.</t>
  </si>
  <si>
    <t>RUKO, spol. s.r.o.</t>
  </si>
  <si>
    <t>Four Friends, spol. s r.o.</t>
  </si>
  <si>
    <t>MODETA STYLE s.r.o.</t>
  </si>
  <si>
    <t>Centrum Hosín s.r.o.</t>
  </si>
  <si>
    <t>RUDA fashion s.r.o.</t>
  </si>
  <si>
    <t>ALEMIRA GROUP, s.r.o.</t>
  </si>
  <si>
    <t>OPRO CZ, k.s.</t>
  </si>
  <si>
    <t>Kontvelsport s.r.o.</t>
  </si>
  <si>
    <t>INTIMIDEA, s.r.o.</t>
  </si>
  <si>
    <t>ADAM EXCLUSIVE s.r.o.</t>
  </si>
  <si>
    <t>EGMedical, s.r.o.</t>
  </si>
  <si>
    <t>Wooliere s.r.o.</t>
  </si>
  <si>
    <t>ALTREVA spol. s r.o.</t>
  </si>
  <si>
    <t>Profitex International s.r.o.</t>
  </si>
  <si>
    <t>ROPLASS s.r.o.</t>
  </si>
  <si>
    <t>REFIL, spol. s r.o.</t>
  </si>
  <si>
    <t>UL PROFIL, spol. s r.o.</t>
  </si>
  <si>
    <t>Stakar Invest s. r. o.</t>
  </si>
  <si>
    <t>EVT - CZ, s.r.o.</t>
  </si>
  <si>
    <t>Klatex s.r.o.</t>
  </si>
  <si>
    <t>NOVILA Produktions s.r.o.</t>
  </si>
  <si>
    <t>BRÖVY s.r.o.</t>
  </si>
  <si>
    <t>JASUTEX s.r.o.</t>
  </si>
  <si>
    <t>Waibel s.r.o.</t>
  </si>
  <si>
    <t>KUPRAD Services s.r.o.</t>
  </si>
  <si>
    <t>FORUM STANY s.r.o.</t>
  </si>
  <si>
    <t>STRAKOTEX II s.r.o.</t>
  </si>
  <si>
    <t>OMNIA INVESTMENT s.r.o.</t>
  </si>
  <si>
    <t>BOXEVENTS s.r.o.</t>
  </si>
  <si>
    <t>CLINITEX s.r.o.</t>
  </si>
  <si>
    <t>Jiří Bek s.r.o.</t>
  </si>
  <si>
    <t>Plachty Most s.r.o.</t>
  </si>
  <si>
    <t>SUMTEX CZ s.r.o.</t>
  </si>
  <si>
    <t>STYX - UNDERWEAR s.r.o.</t>
  </si>
  <si>
    <t>NEDOMOVA s.r.o.</t>
  </si>
  <si>
    <t>Triola a.s.</t>
  </si>
  <si>
    <t>VAVI s.r.o.</t>
  </si>
  <si>
    <t>LEXIA TRADING s.r.o.</t>
  </si>
  <si>
    <t>Vrána Czech s.r.o.</t>
  </si>
  <si>
    <t>BROTEX Z &amp; J s.r.o.</t>
  </si>
  <si>
    <t>ELLIPSE CZ s.r.o.</t>
  </si>
  <si>
    <t>NEW PRAGUE ART s.r.o.</t>
  </si>
  <si>
    <t>H.B. spol. s r. o.</t>
  </si>
  <si>
    <t>NOVADOTEX s.r.o.</t>
  </si>
  <si>
    <t>VOK couture s.r.o.</t>
  </si>
  <si>
    <t>JOKO - móda, spol. s r.o.</t>
  </si>
  <si>
    <t>TIBEX s.r.o.</t>
  </si>
  <si>
    <t>Autoplachty a konstrukce, spol. s r.o.</t>
  </si>
  <si>
    <t>NETEX, spol. s r.o.</t>
  </si>
  <si>
    <t>AGROKONTRAKT, s.r.o.</t>
  </si>
  <si>
    <t>LANEX a.s.</t>
  </si>
  <si>
    <t>TEXOMA spol. s r.o.</t>
  </si>
  <si>
    <t>Hanns Glass CZ s.r.o.</t>
  </si>
  <si>
    <t>KVD CZ s.r.o.</t>
  </si>
  <si>
    <t>FOX TRADING s.r.o. Volary</t>
  </si>
  <si>
    <t>NIKOL - výroba oděvů s.r.o.</t>
  </si>
  <si>
    <t>KONDOR CZ TEPLICE s.r.o.</t>
  </si>
  <si>
    <t>SM - KOSPOL s.r.o.</t>
  </si>
  <si>
    <t>ALLIVA, spol. s r.o.</t>
  </si>
  <si>
    <t>PAPI, SPOL.S R.O.</t>
  </si>
  <si>
    <t>blazek stick &amp; caps s.r.o.</t>
  </si>
  <si>
    <t>BearMax Group s.r.o.</t>
  </si>
  <si>
    <t>Uniform - Accessoires Bohemia, s.r.o.</t>
  </si>
  <si>
    <t>ALSHU s.r.o.</t>
  </si>
  <si>
    <t>TATAMI s.r.o.</t>
  </si>
  <si>
    <t>"PS - Production special s.r.o."</t>
  </si>
  <si>
    <t>TIMO s.r.o.</t>
  </si>
  <si>
    <t>TOMAN - pracovní oděvy s.r.o.</t>
  </si>
  <si>
    <t>Technitex spol.s r.o.</t>
  </si>
  <si>
    <t>JADBERG - export s.r.o.</t>
  </si>
  <si>
    <t>Switch, s.r.o.</t>
  </si>
  <si>
    <t>PMVIA s.r.o.</t>
  </si>
  <si>
    <t>Ambit square s.r.o.</t>
  </si>
  <si>
    <t>GAMSBART, s.r.o.</t>
  </si>
  <si>
    <t>KTJ Holding s.r.o.</t>
  </si>
  <si>
    <t>LIPOELASTIC a.s.</t>
  </si>
  <si>
    <t>FIDES Bruntál, spol. s r.o.</t>
  </si>
  <si>
    <t>Zdeněk Kubák - umělecká tkalcovna, v.o.s.</t>
  </si>
  <si>
    <t>SPEKON, s.r.o.</t>
  </si>
  <si>
    <t>A L O D , spol. s r.o.</t>
  </si>
  <si>
    <t>Textil - Logistic s.r.o.</t>
  </si>
  <si>
    <t>K A M A spol. s r.o.</t>
  </si>
  <si>
    <t>KURGAN GROUP s.r.o.</t>
  </si>
  <si>
    <t>ROBA-TEX 2OOO, s.r.o.</t>
  </si>
  <si>
    <t>SKŘIČKA SPORTEX s.r.o.</t>
  </si>
  <si>
    <t>TONAK a.s.</t>
  </si>
  <si>
    <t>Repro Industry s.r.o.</t>
  </si>
  <si>
    <t>VOCHOC, s.r.o.</t>
  </si>
  <si>
    <t>JAROŠ, s.r.o.</t>
  </si>
  <si>
    <t>REVOTEX s.r.o.</t>
  </si>
  <si>
    <t>V. FRAAS, k.s.</t>
  </si>
  <si>
    <t>Taxan s.r.o.</t>
  </si>
  <si>
    <t>Brand Promotion CZ, s.r.o.</t>
  </si>
  <si>
    <t>TEGA, spol. s r.o.</t>
  </si>
  <si>
    <t>SMUTNÝ, spol. s r.o.</t>
  </si>
  <si>
    <t>Jopess fashion s r.o.</t>
  </si>
  <si>
    <t>VIKA.kz s.r.o.</t>
  </si>
  <si>
    <t>MIVETEX VSV s.r.o.</t>
  </si>
  <si>
    <t>SITTEC,spol.s.r.o.</t>
  </si>
  <si>
    <t>ACE SPORT s.r.o.</t>
  </si>
  <si>
    <t>Veratex Česká republika s.r.o.</t>
  </si>
  <si>
    <t>Gentry Row s.r.o.</t>
  </si>
  <si>
    <t>MEKRA s.r.o.</t>
  </si>
  <si>
    <t>TEXODO, spol. s r.o.</t>
  </si>
  <si>
    <t>KLINMAM s.r.o.</t>
  </si>
  <si>
    <t>SHELTMEN s.r.o.</t>
  </si>
  <si>
    <t>JUST WOMAN s.r.o.</t>
  </si>
  <si>
    <t>JESDERMA s.r.o.</t>
  </si>
  <si>
    <t>365boxers s.r.o.</t>
  </si>
  <si>
    <t>Cesta ZTP s.r.o.</t>
  </si>
  <si>
    <t>B + M Javor, spol. s r. o.</t>
  </si>
  <si>
    <t>LAMONTEX a.s.</t>
  </si>
  <si>
    <t>ŠITÍ M + M, s.r.o.</t>
  </si>
  <si>
    <t>REHA - MED s.r.o. v likvidaci</t>
  </si>
  <si>
    <t>Sareha, spol. s r.o.</t>
  </si>
  <si>
    <t>STAFFA, s.r.o.</t>
  </si>
  <si>
    <t>LEMFELD a syn, Vilémov, spol. s r.o.</t>
  </si>
  <si>
    <t>LIDUMILA s.r.o.</t>
  </si>
  <si>
    <t>HOLTEX, a.s.</t>
  </si>
  <si>
    <t>Martes Martes s.r.o.</t>
  </si>
  <si>
    <t>Fashion MiPlus s.r.o.</t>
  </si>
  <si>
    <t>A.G.J. - produktion, s.r.o.</t>
  </si>
  <si>
    <t>Moritz Hendel Bohemia s.r.o.</t>
  </si>
  <si>
    <t>MOKADO, s.r.o.</t>
  </si>
  <si>
    <t>ArtCode s.r.o.</t>
  </si>
  <si>
    <t>ENVOplus CZ s.r.o.</t>
  </si>
  <si>
    <t>CENTURY 2000 s.r.o.</t>
  </si>
  <si>
    <t>Kratochvíl J&amp;M s.r.o.</t>
  </si>
  <si>
    <t>MARATEX s. r. o.</t>
  </si>
  <si>
    <t>ELASTA - VESTIL spol. s r. o. výroba pružných stuh</t>
  </si>
  <si>
    <t>BEPOS trading s.r.o.</t>
  </si>
  <si>
    <t>NEPON, s.r.o.</t>
  </si>
  <si>
    <t>FREND-PUPI, s.r.o.</t>
  </si>
  <si>
    <t>Mr.Dák a.s.</t>
  </si>
  <si>
    <t>VEMAX - k, a.s.</t>
  </si>
  <si>
    <t>PRAEFECT MANUFACTORY s.r.o.</t>
  </si>
  <si>
    <t>VENTUS CZ s.r.o.</t>
  </si>
  <si>
    <t>AWEST FASHION s.r.o.</t>
  </si>
  <si>
    <t>NELLA SPAN s.r.o.</t>
  </si>
  <si>
    <t>NICKO servis s.r.o.</t>
  </si>
  <si>
    <t>FIDES - PRO s. r. o.</t>
  </si>
  <si>
    <t>MEDICA FILTER spol. s r. o.</t>
  </si>
  <si>
    <t>LEIKA s.r.o.</t>
  </si>
  <si>
    <t>PEVAK HB a.s.</t>
  </si>
  <si>
    <t>VOLGA - MAX s.r.o.</t>
  </si>
  <si>
    <t>TOMSON ATOM s.r.o.</t>
  </si>
  <si>
    <t>LIMA CORPORATION s.r.o.</t>
  </si>
  <si>
    <t>RVT Integral, s.r.o.</t>
  </si>
  <si>
    <t>MERIKA spol. s r.o.</t>
  </si>
  <si>
    <t>Teufelberger spol. s r.o.</t>
  </si>
  <si>
    <t>Luxury Room s.r.o.</t>
  </si>
  <si>
    <t>JTK Březnice s.r.o.</t>
  </si>
  <si>
    <t>Toray Textiles Central Europe s.r.o.</t>
  </si>
  <si>
    <t>TV KARILA, s.r.o.</t>
  </si>
  <si>
    <t>ZEFIA s.r.o.</t>
  </si>
  <si>
    <t>LIM service s.r.o.</t>
  </si>
  <si>
    <t>Car Trim k.s.</t>
  </si>
  <si>
    <t>MEMOR s.r.o.</t>
  </si>
  <si>
    <t>BALUMI, s.r.o.</t>
  </si>
  <si>
    <t>ČEGAN ENERGIE, s.r.o.</t>
  </si>
  <si>
    <t>Delor Private Tailoring s.r.o.</t>
  </si>
  <si>
    <t>Augustin Pecha - Mopservis, s.r.o.</t>
  </si>
  <si>
    <t>DANGRO, s.r.o.</t>
  </si>
  <si>
    <t>DELDEY s.r.o.</t>
  </si>
  <si>
    <t>Heinrich Türk s.r.o.</t>
  </si>
  <si>
    <t>BAXINER GROUP s.r.o.</t>
  </si>
  <si>
    <t>SAMSON, spol. s r.o.</t>
  </si>
  <si>
    <t>MIRADOR, s.r.o.</t>
  </si>
  <si>
    <t>SK Dynamix s.r.o.</t>
  </si>
  <si>
    <t>ZDRAVTEX s.r.o.</t>
  </si>
  <si>
    <t>SAMETEX, spol. s r.o.</t>
  </si>
  <si>
    <t>GREEN SPORT s.r.o.</t>
  </si>
  <si>
    <t>MAC PARA TECHNOLOGY spol.s r.o.</t>
  </si>
  <si>
    <t>ATEX, spol. s r.o.</t>
  </si>
  <si>
    <t>BIM Textil-Service s.r.o.</t>
  </si>
  <si>
    <t>FRISKO, s.r.o.</t>
  </si>
  <si>
    <t>V. FRAAS CZ, spol. s r.o.</t>
  </si>
  <si>
    <t>AIA group s.r.o.</t>
  </si>
  <si>
    <t>JONES - JAP s.r.o.</t>
  </si>
  <si>
    <t>INFLATECH s.r.o.</t>
  </si>
  <si>
    <t>REGAPLAST s.r.o.</t>
  </si>
  <si>
    <t>Faux pas, s.r.o.</t>
  </si>
  <si>
    <t>TIBA, a.s.</t>
  </si>
  <si>
    <t>EKOTEX spol. s r.o.</t>
  </si>
  <si>
    <t>Bracco, s.r.o.</t>
  </si>
  <si>
    <t>Gainsboro s.r.o.</t>
  </si>
  <si>
    <t>JIMIPLET, s.r.o.</t>
  </si>
  <si>
    <t>VILDTEX, s.r.o.</t>
  </si>
  <si>
    <t>VESTIDO, v.o.s.</t>
  </si>
  <si>
    <t>BELLATEX s.r.o.</t>
  </si>
  <si>
    <t>družstvo SABOLSTAV</t>
  </si>
  <si>
    <t>MACTE - JMK s.r.o.</t>
  </si>
  <si>
    <t>Bartex Europe a.s.</t>
  </si>
  <si>
    <t>DELOR INTERNATIONAL, spol. s r.o.</t>
  </si>
  <si>
    <t>PLAST box s.r.o.</t>
  </si>
  <si>
    <t>MONA Fashion s.r.o.</t>
  </si>
  <si>
    <t>URVA s.r.o.</t>
  </si>
  <si>
    <t>Ammeraal Beltech s.r.o.</t>
  </si>
  <si>
    <t>"Jaroslav Janči, s.r.o."</t>
  </si>
  <si>
    <t>MOUKA TIŠNOV, s.r.o.</t>
  </si>
  <si>
    <t>KLM COMPANY s.r.o.</t>
  </si>
  <si>
    <t>AKILA CARPET CZ s.r.o.</t>
  </si>
  <si>
    <t>NEYWER s.r.o.</t>
  </si>
  <si>
    <t>BYHANDS s.r.o.</t>
  </si>
  <si>
    <t>RAVANNI, s.r.o.</t>
  </si>
  <si>
    <t>AZ AUTO DESIGN s.r.o.</t>
  </si>
  <si>
    <t>Navrátil Team s.r.o.</t>
  </si>
  <si>
    <t>Tylex Letovice, akciová společnost</t>
  </si>
  <si>
    <t>BeTulip Factory s.r.o.</t>
  </si>
  <si>
    <t>LINIE SCHNEIDER s.r.o.</t>
  </si>
  <si>
    <t>LASY, s.r.o.</t>
  </si>
  <si>
    <t>LEMACO, s.r.o.</t>
  </si>
  <si>
    <t>Cibulec s.r.o.</t>
  </si>
  <si>
    <t>JILANA, a.s.</t>
  </si>
  <si>
    <t>OPRO CZ Verwaltungsgesellschaft, s.r.o.</t>
  </si>
  <si>
    <t>JUBER KUNSTHANDEL, spol. s r.o.</t>
  </si>
  <si>
    <t>Družstvo OSSA INVEST GROUP</t>
  </si>
  <si>
    <t>PAT, spol. s r.o.</t>
  </si>
  <si>
    <t>Spoltex Kravaře s.r.o.</t>
  </si>
  <si>
    <t>3.BHV, s.r.o.</t>
  </si>
  <si>
    <t>MADHAMMERS, s.r.o.</t>
  </si>
  <si>
    <t>ZOE EXCLUSIVE s.r.o.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</si>
  <si>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</si>
  <si>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</si>
  <si>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</si>
  <si>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</si>
  <si>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</si>
  <si>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</si>
  <si>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SOLETEX s.r.o.</t>
  </si>
  <si>
    <t>Oděvní podnik,a.s.</t>
  </si>
  <si>
    <t>ETKA labels, s.r.o.</t>
  </si>
  <si>
    <t>PRO LEN s.r.o.</t>
  </si>
  <si>
    <t>ALATEX s.r.o.</t>
  </si>
  <si>
    <t>PRONEDEX s.r.o.</t>
  </si>
  <si>
    <t>PMX TexGroup s.r.o.</t>
  </si>
  <si>
    <t>ZAHAS s.r.o.</t>
  </si>
  <si>
    <t>FROTEX ŽIŽELICE, výrobní družstvo</t>
  </si>
  <si>
    <t>POLTEX, s.r.o.</t>
  </si>
  <si>
    <t>DEKORA-Jeníček, a.s.</t>
  </si>
  <si>
    <t>Emitex products s.r.o.</t>
  </si>
  <si>
    <t>JITEX COMFORT s.r.o.</t>
  </si>
  <si>
    <t>DAM Energy, s.r.o.</t>
  </si>
  <si>
    <t>O - Servis s.r.o.</t>
  </si>
  <si>
    <t>Bamboolik s.r.o.</t>
  </si>
  <si>
    <t>MG konfekce, s.r.o.</t>
  </si>
  <si>
    <t>Vltavské peří, spol. s r.o.</t>
  </si>
  <si>
    <t>VKUS TEPLICE - ODĚVNÍ DRUŽSTVO</t>
  </si>
  <si>
    <t>Veling s.r.o.</t>
  </si>
  <si>
    <t>HENISTA s.r.o.</t>
  </si>
  <si>
    <t>Melyvic s.r.o.</t>
  </si>
  <si>
    <t>RI - VAJ, čalounické závody, spol. s r.o.</t>
  </si>
  <si>
    <t>CÍL style s.r.o.</t>
  </si>
  <si>
    <t>L&amp;L Products, s.r.o.</t>
  </si>
  <si>
    <t>ECOTEXTIL,s.r.o.</t>
  </si>
  <si>
    <t>ALexTex GRUPP s.r.o.</t>
  </si>
  <si>
    <t>Seba T, akciová společnost</t>
  </si>
  <si>
    <t>Maron CZ s.r.o.</t>
  </si>
  <si>
    <t>DaKtex s.r.o.</t>
  </si>
  <si>
    <t>OlsenStav Brno s.r.o.</t>
  </si>
  <si>
    <t>B.E.S. - Petrovice, s.r.o.</t>
  </si>
  <si>
    <t>OTO ČR s.r.o.</t>
  </si>
  <si>
    <t>SKY PARAGLIDERS a.s.</t>
  </si>
  <si>
    <t>Martex Piknovi, s.r.o.</t>
  </si>
  <si>
    <t>OTAVAN Třeboň a.s.</t>
  </si>
  <si>
    <t>VKUS ŠITÍ CZ, s.r.o.</t>
  </si>
  <si>
    <t>Arka a.s.</t>
  </si>
  <si>
    <t>MICROTEX a.s.</t>
  </si>
  <si>
    <t>DIGEKO s.r.o.</t>
  </si>
  <si>
    <t>ZOT CZ, s.r.o.</t>
  </si>
  <si>
    <t>M.A.H.SCH. Tex s.r.o.</t>
  </si>
  <si>
    <t>REPOTEX s. r. o.</t>
  </si>
  <si>
    <t>FUGU s.r.o.</t>
  </si>
  <si>
    <t>Tricot s.r.o.</t>
  </si>
  <si>
    <t>OLEX - PRAHA, s.r.o.</t>
  </si>
  <si>
    <t>Perfect Carpets s.r.o.</t>
  </si>
  <si>
    <t>Pokorný-Sítě s.r.o.</t>
  </si>
  <si>
    <t>H - TEX spol. s r.o.</t>
  </si>
  <si>
    <t>Peter Dreck s.r.o.</t>
  </si>
  <si>
    <t>Levier s.r.o.</t>
  </si>
  <si>
    <t>H-D corporation s.r.o.</t>
  </si>
  <si>
    <t>ALPHA PARTS, spol. s r.o.</t>
  </si>
  <si>
    <t>ÚPAVAN TRUTNOV spol. s r.o.</t>
  </si>
  <si>
    <t>MIMOSKA CZ s.r.o.</t>
  </si>
  <si>
    <t>DOGMA s.r.o. v likvidaci</t>
  </si>
  <si>
    <t>Globe Medical s.r.o.</t>
  </si>
  <si>
    <t>ZATLOUKAL - CZ, s.r.o.</t>
  </si>
  <si>
    <t>DP IMAGE DESIGN, s.r.o.</t>
  </si>
  <si>
    <t>TRIAS a spol., spol. s r. o.</t>
  </si>
  <si>
    <t>TREND ELSA, s.r.o.</t>
  </si>
  <si>
    <t>FX creator s.r.o.</t>
  </si>
  <si>
    <t>RABTEX, s.r.o.</t>
  </si>
  <si>
    <t>VESPA Prostějov, spol. s r.o.</t>
  </si>
  <si>
    <t>KOOS, s.r.o.</t>
  </si>
  <si>
    <t>Gleich group s.r.o.</t>
  </si>
  <si>
    <t>JUREK S+R s.r.o.</t>
  </si>
  <si>
    <t>MEDI BEAUTY s.r.o.</t>
  </si>
  <si>
    <t>FASHION CLOTHING s.r.o.</t>
  </si>
  <si>
    <t>ECOPROTECT, spol. s r.o.</t>
  </si>
  <si>
    <t>O.K. TEXTIL, s.r.o.</t>
  </si>
  <si>
    <t>Gradient s.r.o.</t>
  </si>
  <si>
    <t>PROGRESS sportswear, s.r.o.</t>
  </si>
  <si>
    <t>PANEP s.r.o.</t>
  </si>
  <si>
    <t>JANEK spol. s r.o.</t>
  </si>
  <si>
    <t>TEBO, a.s.</t>
  </si>
  <si>
    <t>KORDÁRNA Plus a.s.</t>
  </si>
  <si>
    <t>MIKROTEX, s.r.o.</t>
  </si>
  <si>
    <t>Joss &amp; Löwenstein s.r.o.</t>
  </si>
  <si>
    <t>DRUPO, výrobní družstvo</t>
  </si>
  <si>
    <t>Max &amp; Co. s.r.o.</t>
  </si>
  <si>
    <t>BAW TEXTIL s.r.o.</t>
  </si>
  <si>
    <t>HAJP, s.r.o.</t>
  </si>
  <si>
    <t>Combatant CZ s.r.o.</t>
  </si>
  <si>
    <t>SOFT COTTON s.r.o.</t>
  </si>
  <si>
    <t>Pont, Aurell y Armengol CZ s.r.o.</t>
  </si>
  <si>
    <t>K a P O - oděvy s.r.o.</t>
  </si>
  <si>
    <t>A CLIMtex s.r.o.</t>
  </si>
  <si>
    <t>VLAIRIS, s.r.o.</t>
  </si>
  <si>
    <t>BASALTEX, a.s.</t>
  </si>
  <si>
    <t>i-TEX družstvo</t>
  </si>
  <si>
    <t>DITA výrobní družstvo invalidů</t>
  </si>
  <si>
    <t>KYNTEXTIL s.r.o.</t>
  </si>
  <si>
    <t>AIVELLI s.r.o.</t>
  </si>
  <si>
    <t>GEKON RACING s.r.o.</t>
  </si>
  <si>
    <t>CIMA Aš s. r. o.</t>
  </si>
  <si>
    <t>EMBROTEX s.r.o.</t>
  </si>
  <si>
    <t>BOLL GEAR s.r.o.</t>
  </si>
  <si>
    <t>FANIKA s.r.o.</t>
  </si>
  <si>
    <t>PEGA - VEL, a.s.</t>
  </si>
  <si>
    <t>Anita Moravia s.r.o.</t>
  </si>
  <si>
    <t>POPPET s.r.o.</t>
  </si>
  <si>
    <t>Bohemia Bag s.r.o.</t>
  </si>
  <si>
    <t>Robert JECH s.r.o.</t>
  </si>
  <si>
    <t>LORGIT PV s.r.o.</t>
  </si>
  <si>
    <t>P L E A S a.s.</t>
  </si>
  <si>
    <t>Burik, s.r.o.</t>
  </si>
  <si>
    <t>PLETEX KOLOVEČ s.r.o.</t>
  </si>
  <si>
    <t>Borgstena Textile Czech Republic s.r.o.</t>
  </si>
  <si>
    <t>UNISKO CZ s.r.o.</t>
  </si>
  <si>
    <t>Yes, I am fashion, s.r.o.</t>
  </si>
  <si>
    <t>Galard Brno s.r.o.</t>
  </si>
  <si>
    <t>2G-spol. s r.o. - Přikrývky a polštáře</t>
  </si>
  <si>
    <t>AVARAN s.r.o.</t>
  </si>
  <si>
    <t>CLEMENTE s.r.o.</t>
  </si>
  <si>
    <t>ASM Company s.r.o.</t>
  </si>
  <si>
    <t>DEVA F-M. s.r.o.</t>
  </si>
  <si>
    <t>EUROPA - TEX, s.r.o.</t>
  </si>
  <si>
    <t>KOUTECKÝ S.R.O.</t>
  </si>
  <si>
    <t>Futurum F s.r.o.</t>
  </si>
  <si>
    <t>Intergalactic Manufactory s.r.o.</t>
  </si>
  <si>
    <t>FK Business, a.s.</t>
  </si>
  <si>
    <t>Cíl, výrobní družstvo Prostějov</t>
  </si>
  <si>
    <t>V &amp; B international s.r.o.</t>
  </si>
  <si>
    <t>MIRJA, s.r.o.</t>
  </si>
  <si>
    <t>G STYLE, s.r.o.</t>
  </si>
  <si>
    <t>" Převozník - Šití s.r.o."</t>
  </si>
  <si>
    <t>LineFree Cord s.r.o.</t>
  </si>
  <si>
    <t>Kamýk Daunen s.r.o.</t>
  </si>
  <si>
    <t>ANBLOCK, spol. s r.o.</t>
  </si>
  <si>
    <t>HEDA-textil s.r.o.</t>
  </si>
  <si>
    <t>CARATTI elastic textiles, s.r.o.</t>
  </si>
  <si>
    <t>KPL Trading s.r.o.</t>
  </si>
  <si>
    <t>AZPO Group s.r.o.</t>
  </si>
  <si>
    <t>LOPES,spol. s r.o.</t>
  </si>
  <si>
    <t>DNB STUDIO, s.r.o.</t>
  </si>
  <si>
    <t>DOPAS - Dobrovolný s. r. o.</t>
  </si>
  <si>
    <t>Auto Trim Czech s.r.o.</t>
  </si>
  <si>
    <t>SVL Plus s.r.o.</t>
  </si>
  <si>
    <t>Hexfron s.r.o.</t>
  </si>
  <si>
    <t>DINA - HITEX, spol. s r.o.</t>
  </si>
  <si>
    <t>Baby Wraps s.r.o.</t>
  </si>
  <si>
    <t>ART - TEXTIL s.r.o.</t>
  </si>
  <si>
    <t>NITOD s.r.o.</t>
  </si>
  <si>
    <t>JIVATEX s.r.o.</t>
  </si>
  <si>
    <t>NET CZ s.r.o.</t>
  </si>
  <si>
    <t>TILAK, a.s.</t>
  </si>
  <si>
    <t>RICONI s.r.o.</t>
  </si>
  <si>
    <t>Bekaert Textiles CZ s.r.o.</t>
  </si>
  <si>
    <t>KANAFAS CZ, s.r.o.</t>
  </si>
  <si>
    <t>ODĚVA, VÝROBNÍ DRUŽSTVO</t>
  </si>
  <si>
    <t>Dudek HT, s.r.o.</t>
  </si>
  <si>
    <t>Griffin spol. s r.o.</t>
  </si>
  <si>
    <t>UNIQUE Textiles, s.r.o.</t>
  </si>
  <si>
    <t>SCHWARZ OOPP s.r.o.</t>
  </si>
  <si>
    <t>6S s.r.o.</t>
  </si>
  <si>
    <t>DAVY HB s.r.o.</t>
  </si>
  <si>
    <t>SEŠITE s.r.o.</t>
  </si>
  <si>
    <t>KALAS Sportswear, s.r.o.</t>
  </si>
  <si>
    <t>Navys s.r.o.</t>
  </si>
  <si>
    <t>MONROS v.o.s.</t>
  </si>
  <si>
    <t>Tříska, spol.s.r.o.</t>
  </si>
  <si>
    <t>Arimo, spol. s r.o.</t>
  </si>
  <si>
    <t>2P SERVIS s.r.o.</t>
  </si>
  <si>
    <t>STYLE FASHION s.r.o.</t>
  </si>
  <si>
    <t>EU-RENOVA s.r.o.</t>
  </si>
  <si>
    <t>KORIS Studio s.r.o.</t>
  </si>
  <si>
    <t>Buxton PICKLES s.r.o.</t>
  </si>
  <si>
    <t>IČ</t>
  </si>
  <si>
    <t>Období</t>
  </si>
  <si>
    <t>2015/4Q</t>
  </si>
  <si>
    <t>Měna</t>
  </si>
  <si>
    <t>Česká koruna</t>
  </si>
  <si>
    <t>Jednotky</t>
  </si>
  <si>
    <t>Úroveň (zobrazená/dostupná)</t>
  </si>
  <si>
    <t>5 / 2</t>
  </si>
  <si>
    <t>5 / 3</t>
  </si>
  <si>
    <t>5 / 5</t>
  </si>
  <si>
    <t>Konsolidace</t>
  </si>
  <si>
    <t>Ne</t>
  </si>
  <si>
    <t>Audit</t>
  </si>
  <si>
    <t>Ano</t>
  </si>
  <si>
    <t>Schváleno</t>
  </si>
  <si>
    <t>Podtyp</t>
  </si>
  <si>
    <t>Řádná</t>
  </si>
  <si>
    <t>AKTIVA CELKEM</t>
  </si>
  <si>
    <t>   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</si>
  <si>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</si>
  <si>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</si>
  <si>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</si>
  <si>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</si>
  <si>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</si>
  <si>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</si>
  <si>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</si>
  <si>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</si>
  <si>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</si>
  <si>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</si>
  <si>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</si>
  <si>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</si>
  <si>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</si>
  <si>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</si>
  <si>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</si>
  <si>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</si>
  <si>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</si>
  <si>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</si>
  <si>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</si>
  <si>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</si>
  <si>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</si>
  <si>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</si>
  <si>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</si>
  <si>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</si>
  <si>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</si>
  <si>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</si>
  <si>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</si>
  <si>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</si>
  <si>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</si>
  <si>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</si>
  <si>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</si>
  <si>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</si>
  <si>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</si>
  <si>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</si>
  <si>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</si>
  <si>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</si>
  <si>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</si>
  <si>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</si>
  <si>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</si>
  <si>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</si>
  <si>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</si>
  <si>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</si>
  <si>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</si>
  <si>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</si>
  <si>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</si>
  <si>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</si>
  <si>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</si>
  <si>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</si>
  <si>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</si>
  <si>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</si>
  <si>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</si>
  <si>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</si>
  <si>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</si>
  <si>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</si>
  <si>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</si>
  <si>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</si>
  <si>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</si>
  <si>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</si>
  <si>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</si>
  <si>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</si>
  <si>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</si>
  <si>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</si>
  <si>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</si>
  <si>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</si>
  <si>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</si>
  <si>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</si>
  <si>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</si>
  <si>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</si>
  <si>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</si>
  <si>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</si>
  <si>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</si>
  <si>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</si>
  <si>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</si>
  <si>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</si>
  <si>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</si>
  <si>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</si>
  <si>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</si>
  <si>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</si>
  <si>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</si>
  <si>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</si>
  <si>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</si>
  <si>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</si>
  <si>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</si>
  <si>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</si>
  <si>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</si>
  <si>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</si>
  <si>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</si>
  <si>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</si>
  <si>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</si>
  <si>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</si>
  <si>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</si>
  <si>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</si>
  <si>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</si>
  <si>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</si>
  <si>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</si>
  <si>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</si>
  <si>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</si>
  <si>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</si>
  <si>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</si>
  <si>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</si>
  <si>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</si>
  <si>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</si>
  <si>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</si>
  <si>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</si>
  <si>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</si>
  <si>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</si>
  <si>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</si>
  <si>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</si>
  <si>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</si>
  <si>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</si>
  <si>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</si>
  <si>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</si>
  <si>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</si>
  <si>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</si>
  <si>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</si>
  <si>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</si>
  <si>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</si>
  <si>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</si>
  <si>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</si>
  <si>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</si>
  <si>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</si>
  <si>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</si>
  <si>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</si>
  <si>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</si>
  <si>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</si>
  <si>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</si>
  <si>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</si>
  <si>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</si>
  <si>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</si>
  <si>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</si>
  <si>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</si>
  <si>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</si>
  <si>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</si>
  <si>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</si>
  <si>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</si>
  <si>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</si>
  <si>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</si>
  <si>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</si>
  <si>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</si>
  <si>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</si>
  <si>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</si>
  <si>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</si>
  <si>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</si>
  <si>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</si>
  <si>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</si>
  <si>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</si>
  <si>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</si>
  <si>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</si>
  <si>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</si>
  <si>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</si>
  <si>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</si>
  <si>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</si>
  <si>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</si>
  <si>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</si>
  <si>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</si>
  <si>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</si>
  <si>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</si>
  <si>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</si>
  <si>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</si>
  <si>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</si>
  <si>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</si>
  <si>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</si>
  <si>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</si>
  <si>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</si>
  <si>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</si>
  <si>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</si>
  <si>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</si>
  <si>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</si>
  <si>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</si>
  <si>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</si>
  <si>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</si>
  <si>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</si>
  <si>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</si>
  <si>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</si>
  <si>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</si>
  <si>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</si>
  <si>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</si>
  <si>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</si>
  <si>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</si>
  <si>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</si>
  <si>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</si>
  <si>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</si>
  <si>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</si>
  <si>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</si>
  <si>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</si>
  <si>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</si>
  <si>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</si>
  <si>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</si>
  <si>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</si>
  <si>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</si>
  <si>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</si>
  <si>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</si>
  <si>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</si>
  <si>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</si>
  <si>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</si>
  <si>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</si>
  <si>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</si>
  <si>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</si>
  <si>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</si>
  <si>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</si>
  <si>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</si>
  <si>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</si>
  <si>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</si>
  <si>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</si>
  <si>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</si>
  <si>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</si>
  <si>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</si>
  <si>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</si>
  <si>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</si>
  <si>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</si>
  <si>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</si>
  <si>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</si>
  <si>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</si>
  <si>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</si>
  <si>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</si>
  <si>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</si>
  <si>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</si>
  <si>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</si>
  <si>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</si>
  <si>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</si>
  <si>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</si>
  <si>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</si>
  <si>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</si>
  <si>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</si>
  <si>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</si>
  <si>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</si>
  <si>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</si>
  <si>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</si>
  <si>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</si>
  <si>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</si>
  <si>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</si>
  <si>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</si>
  <si>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</si>
  <si>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</si>
  <si>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</si>
  <si>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</si>
  <si>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</si>
  <si>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</si>
  <si>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</si>
  <si>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</si>
  <si>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</si>
  <si>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</si>
  <si>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</si>
  <si>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</si>
  <si>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</si>
  <si>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</si>
  <si>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</si>
  <si>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</si>
  <si>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</si>
  <si>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</si>
  <si>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</si>
  <si>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</si>
  <si>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</si>
  <si>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</si>
  <si>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</si>
  <si>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</si>
  <si>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</si>
  <si>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</si>
  <si>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</si>
  <si>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</si>
  <si>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</si>
  <si>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</si>
  <si>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</si>
  <si>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</si>
  <si>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</si>
  <si>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</si>
  <si>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</si>
  <si>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</si>
  <si>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</si>
  <si>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</si>
  <si>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</si>
  <si>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</si>
  <si>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</si>
  <si>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</si>
  <si>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</si>
  <si>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</si>
  <si>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</si>
  <si>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</si>
  <si>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</si>
  <si>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</si>
  <si>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</si>
  <si>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</si>
  <si>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</si>
  <si>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</si>
  <si>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</si>
  <si>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</si>
  <si>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</si>
  <si>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</si>
  <si>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</si>
  <si>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</si>
  <si>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</si>
  <si>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</si>
  <si>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</si>
  <si>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</si>
  <si>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</si>
  <si>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</si>
  <si>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</si>
  <si>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</si>
  <si>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</si>
  <si>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</si>
  <si>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</si>
  <si>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</si>
  <si>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</si>
  <si>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</si>
  <si>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</si>
  <si>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</si>
  <si>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</si>
  <si>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</si>
  <si>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</si>
  <si>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</si>
  <si>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</si>
  <si>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</si>
  <si>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</si>
  <si>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</si>
  <si>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</si>
  <si>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</si>
  <si>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</si>
  <si>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</si>
  <si>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</si>
  <si>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</si>
  <si>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</si>
  <si>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</si>
  <si>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</si>
  <si>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</si>
  <si>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</si>
  <si>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</si>
  <si>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</si>
  <si>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</si>
  <si>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</si>
  <si>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</si>
  <si>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</si>
  <si>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</si>
  <si>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</si>
  <si>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</si>
  <si>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</si>
  <si>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 celkem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</si>
  <si>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</si>
  <si>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</si>
  <si>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</si>
  <si>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</si>
  <si>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</si>
  <si>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</si>
  <si>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</si>
  <si>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</si>
  <si>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</si>
  <si>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</si>
  <si>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</si>
  <si>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</si>
  <si>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</si>
  <si>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</si>
  <si>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</si>
  <si>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</si>
  <si>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</si>
  <si>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</si>
  <si>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</si>
  <si>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</si>
  <si>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</si>
  <si>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</si>
  <si>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</si>
  <si>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</si>
  <si>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</si>
  <si>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</si>
  <si>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</si>
  <si>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</si>
  <si>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</si>
  <si>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</si>
  <si>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</si>
  <si>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</si>
  <si>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</si>
  <si>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</si>
  <si>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</si>
  <si>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</si>
  <si>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</si>
  <si>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</si>
  <si>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</si>
  <si>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</si>
  <si>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</si>
  <si>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</si>
  <si>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</si>
  <si>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</si>
  <si>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</si>
  <si>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</si>
  <si>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</si>
  <si>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</si>
  <si>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</si>
  <si>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</si>
  <si>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</si>
  <si>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</si>
  <si>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</si>
  <si>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</si>
  <si>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</si>
  <si>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</si>
  <si>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</si>
  <si>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</si>
  <si>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</si>
  <si>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</si>
  <si>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</si>
  <si>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</si>
  <si>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</si>
  <si>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</si>
  <si>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</si>
  <si>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</si>
  <si>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</si>
  <si>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</si>
  <si>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</si>
  <si>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</si>
  <si>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</si>
  <si>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</si>
  <si>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</si>
  <si>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</si>
  <si>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</si>
  <si>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</si>
  <si>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</si>
  <si>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</si>
  <si>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</si>
  <si>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</si>
  <si>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</si>
  <si>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</si>
  <si>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</si>
  <si>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</si>
  <si>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</si>
  <si>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</si>
  <si>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</si>
  <si>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</si>
  <si>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</si>
  <si>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</si>
  <si>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</si>
  <si>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</si>
  <si>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</si>
  <si>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</si>
  <si>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</si>
  <si>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</si>
  <si>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</si>
  <si>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</si>
  <si>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</si>
  <si>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</si>
  <si>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</si>
  <si>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</si>
  <si>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</si>
  <si>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</si>
  <si>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</si>
  <si>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</si>
  <si>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</si>
  <si>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</si>
  <si>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</si>
  <si>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</si>
  <si>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</si>
  <si>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</si>
  <si>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</si>
  <si>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</si>
  <si>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</si>
  <si>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</si>
  <si>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</si>
  <si>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</si>
  <si>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</si>
  <si>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</si>
  <si>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</si>
  <si>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</si>
  <si>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</si>
  <si>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</si>
  <si>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</si>
  <si>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</si>
  <si>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</si>
  <si>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</si>
  <si>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</si>
  <si>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</si>
  <si>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</si>
  <si>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</si>
  <si>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</si>
  <si>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</si>
  <si>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</si>
  <si>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</si>
  <si>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</si>
  <si>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</si>
  <si>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</si>
  <si>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</si>
  <si>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</si>
  <si>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</si>
  <si>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</si>
  <si>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</si>
  <si>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</si>
  <si>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</si>
  <si>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</si>
  <si>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</si>
  <si>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</si>
  <si>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</si>
  <si>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</si>
  <si>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</si>
  <si>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</si>
  <si>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</si>
  <si>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</si>
  <si>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</si>
  <si>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</si>
  <si>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</si>
  <si>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</si>
  <si>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</si>
  <si>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</si>
  <si>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</si>
  <si>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</si>
  <si>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</si>
  <si>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</si>
  <si>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</si>
  <si>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</si>
  <si>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</si>
  <si>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</si>
  <si>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</si>
  <si>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</si>
  <si>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</si>
  <si>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</si>
  <si>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</si>
  <si>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</si>
  <si>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</si>
  <si>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</si>
  <si>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</si>
  <si>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</si>
  <si>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</si>
  <si>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</si>
  <si>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</si>
  <si>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</si>
  <si>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</si>
  <si>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</si>
  <si>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</si>
  <si>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</si>
  <si>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</si>
  <si>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</si>
  <si>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</si>
  <si>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</si>
  <si>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</si>
  <si>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Jiné provozní výnosy</t>
  </si>
  <si>
    <t>IV.</t>
  </si>
  <si>
    <t>fi_1535</t>
  </si>
  <si>
    <t>Jiné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</si>
  <si>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</si>
  <si>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</si>
  <si>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</si>
  <si>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</si>
  <si>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</si>
  <si>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</si>
  <si>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</si>
  <si>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</si>
  <si>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</si>
  <si>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</si>
  <si>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</si>
  <si>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</si>
  <si>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</si>
  <si>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</si>
  <si>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</si>
  <si>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</si>
  <si>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</si>
  <si>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</si>
  <si>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</si>
  <si>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</si>
  <si>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</si>
  <si>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</si>
  <si>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</si>
  <si>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</si>
  <si>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</si>
  <si>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</si>
  <si>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</si>
  <si>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</si>
  <si>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</si>
  <si>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</si>
  <si>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</si>
  <si>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</si>
  <si>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</si>
  <si>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</si>
  <si>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</si>
  <si>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</si>
  <si>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</si>
  <si>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</si>
  <si>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</si>
  <si>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</si>
  <si>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</si>
  <si>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</si>
  <si>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</si>
  <si>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</si>
  <si>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</si>
  <si>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</si>
  <si>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</si>
  <si>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</si>
  <si>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</si>
  <si>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</si>
  <si>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</si>
  <si>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</si>
  <si>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</si>
  <si>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</si>
  <si>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</si>
  <si>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</si>
  <si>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</si>
  <si>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</si>
  <si>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</si>
  <si>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</si>
  <si>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</si>
  <si>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</si>
  <si>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</si>
  <si>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</si>
  <si>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</si>
  <si>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</si>
  <si>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</si>
  <si>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</si>
  <si>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</si>
  <si>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</si>
  <si>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</si>
  <si>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</si>
  <si>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</si>
  <si>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</si>
  <si>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</si>
  <si>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</si>
  <si>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</si>
  <si>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</si>
  <si>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</si>
  <si>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</si>
  <si>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</si>
  <si>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</si>
  <si>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</si>
  <si>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</si>
  <si>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</si>
  <si>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</si>
  <si>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</si>
  <si>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</si>
  <si>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</si>
  <si>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</si>
  <si>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</si>
  <si>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</si>
  <si>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</si>
  <si>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</si>
  <si>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</si>
  <si>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</si>
  <si>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</si>
  <si>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</si>
  <si>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</si>
  <si>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</si>
  <si>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</si>
  <si>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</si>
  <si>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</si>
  <si>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</si>
  <si>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</si>
  <si>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</si>
  <si>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</si>
  <si>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</si>
  <si>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</si>
  <si>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</si>
  <si>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</si>
  <si>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</si>
  <si>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</si>
  <si>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</si>
  <si>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</si>
  <si>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</si>
  <si>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</si>
  <si>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</si>
  <si>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</si>
  <si>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</si>
  <si>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</si>
  <si>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</si>
  <si>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</si>
  <si>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EVA/T</t>
  </si>
  <si>
    <t>VAR EVA/T</t>
  </si>
  <si>
    <t>VAR ROE S VK</t>
  </si>
  <si>
    <t>AVG ROE S VK</t>
  </si>
  <si>
    <t>ROE-re s vahou T</t>
  </si>
  <si>
    <t>D146/D13</t>
  </si>
  <si>
    <t>re s vahou</t>
  </si>
  <si>
    <t>ROE s vahou VK</t>
  </si>
  <si>
    <t>Employees</t>
  </si>
  <si>
    <t>EVA/EMPL</t>
  </si>
  <si>
    <t>VAR EVA/EMPL</t>
  </si>
  <si>
    <t>E/A</t>
  </si>
  <si>
    <t>VAR re</t>
  </si>
  <si>
    <t>Počet zaměstnanců</t>
  </si>
  <si>
    <t>Kategorie počtu zaměstnanců CZ</t>
  </si>
  <si>
    <t>00013226</t>
  </si>
  <si>
    <t>48171468</t>
  </si>
  <si>
    <t/>
  </si>
  <si>
    <t>Jitka, a.s.</t>
  </si>
  <si>
    <t>13502905</t>
  </si>
  <si>
    <t>13503031</t>
  </si>
  <si>
    <t>00013366</t>
  </si>
  <si>
    <t>Textilní holding Rumburk, a.s.</t>
  </si>
  <si>
    <t>00174424</t>
  </si>
  <si>
    <t>60192984</t>
  </si>
  <si>
    <t>49966260</t>
  </si>
  <si>
    <t>46346147</t>
  </si>
  <si>
    <t>25252721</t>
  </si>
  <si>
    <t>64829359</t>
  </si>
  <si>
    <t>PERLA, netkaný textil, a.s.</t>
  </si>
  <si>
    <t>44992220</t>
  </si>
  <si>
    <t>TOSTEX, spol. s r. o.</t>
  </si>
  <si>
    <t>25150898</t>
  </si>
  <si>
    <t>BOS, a.s.</t>
  </si>
  <si>
    <t>60746190</t>
  </si>
  <si>
    <t>KRAS-HAKA Brno, a.s.</t>
  </si>
  <si>
    <t>60746203</t>
  </si>
  <si>
    <t>60746181</t>
  </si>
  <si>
    <t>25532774</t>
  </si>
  <si>
    <t>65141849</t>
  </si>
  <si>
    <t>00031330</t>
  </si>
  <si>
    <t>J A S  Ledeč, s.r.o.</t>
  </si>
  <si>
    <t>47473355</t>
  </si>
  <si>
    <t>POUBA Textil s.r.o.</t>
  </si>
  <si>
    <t>64617483</t>
  </si>
  <si>
    <t>25500040</t>
  </si>
  <si>
    <t>60916265</t>
  </si>
  <si>
    <t>43420354</t>
  </si>
  <si>
    <t>43226680</t>
  </si>
  <si>
    <t>00028762</t>
  </si>
  <si>
    <t>47473622</t>
  </si>
  <si>
    <t>46974156</t>
  </si>
  <si>
    <t>25329740</t>
  </si>
  <si>
    <t>RZ BOHEMIA Dobříš s.r.o. v likvidaci</t>
  </si>
  <si>
    <t>61506788</t>
  </si>
  <si>
    <t>60069741</t>
  </si>
  <si>
    <t>00030732</t>
  </si>
  <si>
    <t>25166255</t>
  </si>
  <si>
    <t>SUKNO TEXTIL a.s.</t>
  </si>
  <si>
    <t>25197835</t>
  </si>
  <si>
    <t>CRESS sportswear s.r.o.</t>
  </si>
  <si>
    <t>25366998</t>
  </si>
  <si>
    <t>61945226</t>
  </si>
  <si>
    <t>Česká textilní a.s.</t>
  </si>
  <si>
    <t>25062433</t>
  </si>
  <si>
    <t>16590392</t>
  </si>
  <si>
    <t>25855972</t>
  </si>
  <si>
    <t>FAM s.r.o.</t>
  </si>
  <si>
    <t>61683035</t>
  </si>
  <si>
    <t>25356747</t>
  </si>
  <si>
    <t>BANNER s. r. o.</t>
  </si>
  <si>
    <t>46682821</t>
  </si>
  <si>
    <t>41193849</t>
  </si>
  <si>
    <t>KOOD, SPOL.S R.O.</t>
  </si>
  <si>
    <t>44851243</t>
  </si>
  <si>
    <t>45243735</t>
  </si>
  <si>
    <t>MITEX s.r.o. v likvidaci</t>
  </si>
  <si>
    <t>45281386</t>
  </si>
  <si>
    <t>STEPA SPORT, SPOL.S R.O.</t>
  </si>
  <si>
    <t>47122609</t>
  </si>
  <si>
    <t>B &amp; T, spol. s r. o.</t>
  </si>
  <si>
    <t>47123362</t>
  </si>
  <si>
    <t>48039284</t>
  </si>
  <si>
    <t>SISSI, SPOL. S.R.O.</t>
  </si>
  <si>
    <t>48041289</t>
  </si>
  <si>
    <t>M O K  spol. s r.o.</t>
  </si>
  <si>
    <t>60465697</t>
  </si>
  <si>
    <t>Helena Fejková, s.r.o.</t>
  </si>
  <si>
    <t>61457523</t>
  </si>
  <si>
    <t>PALUTEX, spol.s r.o.</t>
  </si>
  <si>
    <t>63995719</t>
  </si>
  <si>
    <t>ADAM STEINER s.r.o.</t>
  </si>
  <si>
    <t>64582426</t>
  </si>
  <si>
    <t>Drupok, výrobní družstvo</t>
  </si>
  <si>
    <t>00490334</t>
  </si>
  <si>
    <t>Veřejná obchodní společnost Garn och Maska.</t>
  </si>
  <si>
    <t>15504263</t>
  </si>
  <si>
    <t>J A P O  spol. s r.o.</t>
  </si>
  <si>
    <t>18051766</t>
  </si>
  <si>
    <t>PROFIL s.r.o.</t>
  </si>
  <si>
    <t>41033931</t>
  </si>
  <si>
    <t>42766591</t>
  </si>
  <si>
    <t>43961878</t>
  </si>
  <si>
    <t>DAMAN, s.r.o.</t>
  </si>
  <si>
    <t>60775475</t>
  </si>
  <si>
    <t>60776773</t>
  </si>
  <si>
    <t>W.E.S.,  s. r. o.</t>
  </si>
  <si>
    <t>61946079</t>
  </si>
  <si>
    <t>GÁLIA-MOST S.R.O.</t>
  </si>
  <si>
    <t>49905937</t>
  </si>
  <si>
    <t>TRIO HAVEL s.r.o.</t>
  </si>
  <si>
    <t>60276584</t>
  </si>
  <si>
    <t>Dr. BUTZE - BOHEMIA Děčín, s.r.o.</t>
  </si>
  <si>
    <t>61327093</t>
  </si>
  <si>
    <t>Halitrans, s.r.o.</t>
  </si>
  <si>
    <t>61536237</t>
  </si>
  <si>
    <t>SUDET CONSULT v.o.s.</t>
  </si>
  <si>
    <t>61538426</t>
  </si>
  <si>
    <t>THANH SON s.r.o.</t>
  </si>
  <si>
    <t>61539481</t>
  </si>
  <si>
    <t>45146951</t>
  </si>
  <si>
    <t>SIN-TEX, spol.s.r.o.</t>
  </si>
  <si>
    <t>45147183</t>
  </si>
  <si>
    <t>UNIFF, společnost s ručením omezeným</t>
  </si>
  <si>
    <t>46350748</t>
  </si>
  <si>
    <t>JUMA SPORT v.o.s.</t>
  </si>
  <si>
    <t>46350951</t>
  </si>
  <si>
    <t>46352091</t>
  </si>
  <si>
    <t>P &amp; P original leather s. r. o.</t>
  </si>
  <si>
    <t>47534290</t>
  </si>
  <si>
    <t>S D S, s.r.o.</t>
  </si>
  <si>
    <t>48948781</t>
  </si>
  <si>
    <t>60068396</t>
  </si>
  <si>
    <t>SWENS PLUS s.r.o.</t>
  </si>
  <si>
    <t>62522582</t>
  </si>
  <si>
    <t>Czech Husky s.r.o.</t>
  </si>
  <si>
    <t>62525859</t>
  </si>
  <si>
    <t>LINIE HM, s.r.o.</t>
  </si>
  <si>
    <t>63275520</t>
  </si>
  <si>
    <t>SPENTAKT, s.r.o. v likvidaci</t>
  </si>
  <si>
    <t>63887304</t>
  </si>
  <si>
    <t>00213811</t>
  </si>
  <si>
    <t>46960813</t>
  </si>
  <si>
    <t>KRAJAN, spol. s r.o.</t>
  </si>
  <si>
    <t>46966269</t>
  </si>
  <si>
    <t>46975161</t>
  </si>
  <si>
    <t>OTAKA, s.r.o.</t>
  </si>
  <si>
    <t>46994564</t>
  </si>
  <si>
    <t>ß PRAKTIK, spol. s r.o.</t>
  </si>
  <si>
    <t>47906235</t>
  </si>
  <si>
    <t>47917113</t>
  </si>
  <si>
    <t>INTERTAP Zlín, spol. s r.o.</t>
  </si>
  <si>
    <t>48908932</t>
  </si>
  <si>
    <t>63472171</t>
  </si>
  <si>
    <t>WORLD SPORTS INTERNATIONAL, s.r.o.</t>
  </si>
  <si>
    <t>63480972</t>
  </si>
  <si>
    <t>EPOS DUO s.r.o.</t>
  </si>
  <si>
    <t>63482312</t>
  </si>
  <si>
    <t>SM.HA - Jiří Pavelka s.r.o.</t>
  </si>
  <si>
    <t>63485648</t>
  </si>
  <si>
    <t>Atelier Růžičková s.r.o.</t>
  </si>
  <si>
    <t>62916009</t>
  </si>
  <si>
    <t>64613437</t>
  </si>
  <si>
    <t>L-TEC s.r.o.</t>
  </si>
  <si>
    <t>49551892</t>
  </si>
  <si>
    <t>nabídka cz. s.r.o.</t>
  </si>
  <si>
    <t>00670961</t>
  </si>
  <si>
    <t>STÖPEL, s.r.o.</t>
  </si>
  <si>
    <t>41636180</t>
  </si>
  <si>
    <t>CHRISTIANE S., spol. s r.o.</t>
  </si>
  <si>
    <t>45348103</t>
  </si>
  <si>
    <t>SPORT SCHWARZKOPF s.r.o.</t>
  </si>
  <si>
    <t>45350931</t>
  </si>
  <si>
    <t>ISABELL MODEN, spol. s r. o.</t>
  </si>
  <si>
    <t>45356556</t>
  </si>
  <si>
    <t>Albert Karl spol. s r.o.</t>
  </si>
  <si>
    <t>45356688</t>
  </si>
  <si>
    <t>ELIXÍR, společnost s ručením omezeným</t>
  </si>
  <si>
    <t>46887717</t>
  </si>
  <si>
    <t>FISCH s.r.o.</t>
  </si>
  <si>
    <t>47717041</t>
  </si>
  <si>
    <t>NPC - Nepomuk Production Company spol. s r.o.</t>
  </si>
  <si>
    <t>48364011</t>
  </si>
  <si>
    <t>49193732</t>
  </si>
  <si>
    <t>64835138</t>
  </si>
  <si>
    <t>64835693</t>
  </si>
  <si>
    <t>KALEM s.r.o.</t>
  </si>
  <si>
    <t>65142497</t>
  </si>
  <si>
    <t>GOLD STAR TRICOT, s.r.o.</t>
  </si>
  <si>
    <t>64581837</t>
  </si>
  <si>
    <t>HEUREX, spol. s r.o.</t>
  </si>
  <si>
    <t>63497913</t>
  </si>
  <si>
    <t>64511600</t>
  </si>
  <si>
    <t>HIKO SPORT s.r.o.</t>
  </si>
  <si>
    <t>25059262</t>
  </si>
  <si>
    <t>25008986</t>
  </si>
  <si>
    <t>LAWI sport s.r.o.</t>
  </si>
  <si>
    <t>25081420</t>
  </si>
  <si>
    <t>CALIX s.r.o. Vizovice</t>
  </si>
  <si>
    <t>25312448</t>
  </si>
  <si>
    <t>M + M, v.o.s.</t>
  </si>
  <si>
    <t>25308726</t>
  </si>
  <si>
    <t>L+S, TEXTILNÍ SPOLEČNOST s.r.o.</t>
  </si>
  <si>
    <t>25204483</t>
  </si>
  <si>
    <t>25357085</t>
  </si>
  <si>
    <t>Helena, s.r.o.</t>
  </si>
  <si>
    <t>45803714</t>
  </si>
  <si>
    <t>25321994</t>
  </si>
  <si>
    <t>FREE FASHION, s.r.o.</t>
  </si>
  <si>
    <t>25330560</t>
  </si>
  <si>
    <t>GUSME s.r.o. v likvidaci</t>
  </si>
  <si>
    <t>25108697</t>
  </si>
  <si>
    <t>O.W. TRADING, s.r.o.</t>
  </si>
  <si>
    <t>25111493</t>
  </si>
  <si>
    <t>LIDIA s.r.o.</t>
  </si>
  <si>
    <t>25113763</t>
  </si>
  <si>
    <t>25332066</t>
  </si>
  <si>
    <t>ARMÉN 1 - společnost s ručením omezeným - organizační složka</t>
  </si>
  <si>
    <t>65803485</t>
  </si>
  <si>
    <t>OSSMA ODĚVY, spol. s r.o.</t>
  </si>
  <si>
    <t>25339311</t>
  </si>
  <si>
    <t>25128213</t>
  </si>
  <si>
    <t>NEWTEXPRO, spol. s r.o.</t>
  </si>
  <si>
    <t>43004466</t>
  </si>
  <si>
    <t>46710388</t>
  </si>
  <si>
    <t>47052457</t>
  </si>
  <si>
    <t>TSF spol. s r.o.</t>
  </si>
  <si>
    <t>46678051</t>
  </si>
  <si>
    <t>TENER s.r.o.</t>
  </si>
  <si>
    <t>46972293</t>
  </si>
  <si>
    <t>60707879</t>
  </si>
  <si>
    <t>TEXTA, spol. s r.o.</t>
  </si>
  <si>
    <t>40522946</t>
  </si>
  <si>
    <t>STELLA  ATELIERS, s.r.o.</t>
  </si>
  <si>
    <t>62969021</t>
  </si>
  <si>
    <t>G. O. GARDINA s.r.o.</t>
  </si>
  <si>
    <t>63507404</t>
  </si>
  <si>
    <t>DAVEL šití a výšivky, spol. s r.o. v likvidaci</t>
  </si>
  <si>
    <t>25348906</t>
  </si>
  <si>
    <t>BRICASSO v.o.s.</t>
  </si>
  <si>
    <t>25615904</t>
  </si>
  <si>
    <t>25026453</t>
  </si>
  <si>
    <t>GREC s.r.o.</t>
  </si>
  <si>
    <t>25345621</t>
  </si>
  <si>
    <t>Studio 313 s.r.o.</t>
  </si>
  <si>
    <t>25144642</t>
  </si>
  <si>
    <t>25503006</t>
  </si>
  <si>
    <t>D A M O, s.r.o.</t>
  </si>
  <si>
    <t>46884700</t>
  </si>
  <si>
    <t>49971654</t>
  </si>
  <si>
    <t>SIVA, spol. s.r.o.</t>
  </si>
  <si>
    <t>25622773</t>
  </si>
  <si>
    <t>PLATINUM INC.  s.r.o.</t>
  </si>
  <si>
    <t>25137573</t>
  </si>
  <si>
    <t>25215981</t>
  </si>
  <si>
    <t>25606280</t>
  </si>
  <si>
    <t>M Elegance Havířov s.r.o.</t>
  </si>
  <si>
    <t>25389556</t>
  </si>
  <si>
    <t>25368826</t>
  </si>
  <si>
    <t>FLORIÁN SPORT s.r.o.</t>
  </si>
  <si>
    <t>25385542</t>
  </si>
  <si>
    <t>V E G A - M O D A spol. s r.o.</t>
  </si>
  <si>
    <t>63217210</t>
  </si>
  <si>
    <t>A  JE  TO,  spol. s r.o.</t>
  </si>
  <si>
    <t>25617079</t>
  </si>
  <si>
    <t>63993261</t>
  </si>
  <si>
    <t>25524755</t>
  </si>
  <si>
    <t>25393812</t>
  </si>
  <si>
    <t>BIG - FASHION s.r.o.</t>
  </si>
  <si>
    <t>25219162</t>
  </si>
  <si>
    <t>Maron  CZ  s.r.o.</t>
  </si>
  <si>
    <t>25626795</t>
  </si>
  <si>
    <t>TRINETTE  STITCH,  v.o.s.</t>
  </si>
  <si>
    <t>25658085</t>
  </si>
  <si>
    <t>25138138</t>
  </si>
  <si>
    <t>"KEMENSTAV"  v.o.s.</t>
  </si>
  <si>
    <t>25669494</t>
  </si>
  <si>
    <t>25671286</t>
  </si>
  <si>
    <t>SALAMANDRA-I v.o.s.</t>
  </si>
  <si>
    <t>25684761</t>
  </si>
  <si>
    <t>Praktik Jump, spol. s r.o.</t>
  </si>
  <si>
    <t>42747805</t>
  </si>
  <si>
    <t>BONEKA, spol. s r.o.</t>
  </si>
  <si>
    <t>44568134</t>
  </si>
  <si>
    <t>45349541</t>
  </si>
  <si>
    <t>46345027</t>
  </si>
  <si>
    <t>NAPA Dobříš s.r.o.</t>
  </si>
  <si>
    <t>49549219</t>
  </si>
  <si>
    <t>49969684</t>
  </si>
  <si>
    <t>TaPe Strakonice, s.r.o.</t>
  </si>
  <si>
    <t>25179071</t>
  </si>
  <si>
    <t>Společnost s ručením omezeným "PROM-RADIUS"</t>
  </si>
  <si>
    <t>65763751</t>
  </si>
  <si>
    <t>25690582</t>
  </si>
  <si>
    <t>JUNADE s.r.o.</t>
  </si>
  <si>
    <t>25819879</t>
  </si>
  <si>
    <t>H.ŠKOLAUDYOVÁ-FASHION,s.r.o.</t>
  </si>
  <si>
    <t>25646664</t>
  </si>
  <si>
    <t>MARKÝZ design, s.r.o.</t>
  </si>
  <si>
    <t>25042106</t>
  </si>
  <si>
    <t>Kv. Řezáč, s.r.o.</t>
  </si>
  <si>
    <t>46963821</t>
  </si>
  <si>
    <t>Creative-Company, společnost s ručením omezeným, Teplice, zkráceně: Creative-Company, s.r.o., Teplice</t>
  </si>
  <si>
    <t>60277050</t>
  </si>
  <si>
    <t>VELCAR  s.r.o.</t>
  </si>
  <si>
    <t>63987210</t>
  </si>
  <si>
    <t>25543555</t>
  </si>
  <si>
    <t>NORIKO,s.r.o.</t>
  </si>
  <si>
    <t>25715011</t>
  </si>
  <si>
    <t>VALENTINA D s.r.o.</t>
  </si>
  <si>
    <t>25689461</t>
  </si>
  <si>
    <t>00030821</t>
  </si>
  <si>
    <t>43420231</t>
  </si>
  <si>
    <t>GREPL, s.r.o.- v likvidaci</t>
  </si>
  <si>
    <t>47917407</t>
  </si>
  <si>
    <t>49968238</t>
  </si>
  <si>
    <t>BAJ - STYL, spol. s r.o.</t>
  </si>
  <si>
    <t>63486253</t>
  </si>
  <si>
    <t>UNIQUE Textiles,  s.r.o.</t>
  </si>
  <si>
    <t>25547798</t>
  </si>
  <si>
    <t>25745247</t>
  </si>
  <si>
    <t>AD - MÓDA s.r.o</t>
  </si>
  <si>
    <t>25730011</t>
  </si>
  <si>
    <t>VZOR PAPILLONS, družstvo</t>
  </si>
  <si>
    <t>00029955</t>
  </si>
  <si>
    <t>00669555</t>
  </si>
  <si>
    <t>42864984</t>
  </si>
  <si>
    <t>48953890</t>
  </si>
  <si>
    <t>Iveta Řádková s.r.o.</t>
  </si>
  <si>
    <t>25560913</t>
  </si>
  <si>
    <t>DUOTEKS, s.r.o.</t>
  </si>
  <si>
    <t>25559231</t>
  </si>
  <si>
    <t>42865921</t>
  </si>
  <si>
    <t>25558722</t>
  </si>
  <si>
    <t>SASKINIHOR v.o.s.</t>
  </si>
  <si>
    <t>25747401</t>
  </si>
  <si>
    <t>Bohemia Trachten s.r.o.</t>
  </si>
  <si>
    <t>61457841</t>
  </si>
  <si>
    <t>V+J Sázavský, spol. s r.o.</t>
  </si>
  <si>
    <t>25548981</t>
  </si>
  <si>
    <t>Fridrik plus, s.r.o. v likvidaci</t>
  </si>
  <si>
    <t>25769936</t>
  </si>
  <si>
    <t>STARKOMIMPEX s.r.o.</t>
  </si>
  <si>
    <t>25774131</t>
  </si>
  <si>
    <t>25777564</t>
  </si>
  <si>
    <t>25923188</t>
  </si>
  <si>
    <t>ODEX spol. s r.o.</t>
  </si>
  <si>
    <t>60705990</t>
  </si>
  <si>
    <t>WOOLTEX s.r.o. v likvidaci</t>
  </si>
  <si>
    <t>65276230</t>
  </si>
  <si>
    <t>AMANTEA VTK s.r.o.</t>
  </si>
  <si>
    <t>25569961</t>
  </si>
  <si>
    <t>IROZ, spol. s r.o.</t>
  </si>
  <si>
    <t>25779401</t>
  </si>
  <si>
    <t>T.L.P. Konfekce s.r.o.</t>
  </si>
  <si>
    <t>46885901</t>
  </si>
  <si>
    <t>COPI - J a.s.</t>
  </si>
  <si>
    <t>25197711</t>
  </si>
  <si>
    <t>APITEX s.r.o.</t>
  </si>
  <si>
    <t>25787195</t>
  </si>
  <si>
    <t>PRIMA OUTDOOR, s.r.o.</t>
  </si>
  <si>
    <t>25580345</t>
  </si>
  <si>
    <t>SCHIRMER - BOHEMIA s.r.o.</t>
  </si>
  <si>
    <t>46709045</t>
  </si>
  <si>
    <t>Frottana - Bohemia, s.r.o.</t>
  </si>
  <si>
    <t>49097881</t>
  </si>
  <si>
    <t>IDENT, s.r.o. v likvidaci</t>
  </si>
  <si>
    <t>49437763</t>
  </si>
  <si>
    <t>62525093</t>
  </si>
  <si>
    <t>KAPA PRO s.r.o. v likvidaci</t>
  </si>
  <si>
    <t>25288342</t>
  </si>
  <si>
    <t>BRULEKO s.r.o.</t>
  </si>
  <si>
    <t>25502671</t>
  </si>
  <si>
    <t>Quantum Solis s.r.o.</t>
  </si>
  <si>
    <t>60700050</t>
  </si>
  <si>
    <t>60733101</t>
  </si>
  <si>
    <t>63478633</t>
  </si>
  <si>
    <t>JAL - TEX spol. s r.o.,</t>
  </si>
  <si>
    <t>63486245</t>
  </si>
  <si>
    <t>25846795</t>
  </si>
  <si>
    <t>Mi-EMBROIDERY DESIGN, s.r.o.</t>
  </si>
  <si>
    <t>26015935</t>
  </si>
  <si>
    <t>00028690</t>
  </si>
  <si>
    <t>62363476</t>
  </si>
  <si>
    <t>64048217</t>
  </si>
  <si>
    <t>SOLEO spol. s r.o.</t>
  </si>
  <si>
    <t>46982841</t>
  </si>
  <si>
    <t>00029041</t>
  </si>
  <si>
    <t>63147084</t>
  </si>
  <si>
    <t>63491516</t>
  </si>
  <si>
    <t>25240030</t>
  </si>
  <si>
    <t>25409590</t>
  </si>
  <si>
    <t>FYT - SOJKA s.r.o.</t>
  </si>
  <si>
    <t>25531298</t>
  </si>
  <si>
    <t>VAPOZ s.r.o.</t>
  </si>
  <si>
    <t>25586297</t>
  </si>
  <si>
    <t>P.S.EMBROIDERY s.r.o.</t>
  </si>
  <si>
    <t>25586351</t>
  </si>
  <si>
    <t>26139405</t>
  </si>
  <si>
    <t>DP IMAGE, s.r.o.</t>
  </si>
  <si>
    <t>26145197</t>
  </si>
  <si>
    <t>41186206</t>
  </si>
  <si>
    <t>Moravská gobelínová manufaktura, spol. s r. o., /zkratka MGM, spol. s r.o./</t>
  </si>
  <si>
    <t>42866171</t>
  </si>
  <si>
    <t>43225101</t>
  </si>
  <si>
    <t>SIPRA, společnost s ručením omezeným                          zkráceně:SIPRA, spol. s r.o.</t>
  </si>
  <si>
    <t>43227244</t>
  </si>
  <si>
    <t>44846118</t>
  </si>
  <si>
    <t>46903941</t>
  </si>
  <si>
    <t>HALLPE, spol. s r.o.</t>
  </si>
  <si>
    <t>47539747</t>
  </si>
  <si>
    <t>MONATEX s.r.o.</t>
  </si>
  <si>
    <t>48398675</t>
  </si>
  <si>
    <t>J.E.V.O. s.r.o.</t>
  </si>
  <si>
    <t>61170666</t>
  </si>
  <si>
    <t>25241168</t>
  </si>
  <si>
    <t>25412671</t>
  </si>
  <si>
    <t>LOGOTEX s.r.o.</t>
  </si>
  <si>
    <t>25589377</t>
  </si>
  <si>
    <t>KRTKOVÁ s.r.o.</t>
  </si>
  <si>
    <t>41914473</t>
  </si>
  <si>
    <t>46963146</t>
  </si>
  <si>
    <t>25550250</t>
  </si>
  <si>
    <t>25591312</t>
  </si>
  <si>
    <t>AKTIV COMPANY s.r.o.</t>
  </si>
  <si>
    <t>25749251</t>
  </si>
  <si>
    <t>25856006</t>
  </si>
  <si>
    <t>NANSY, SPOL.S R.O.</t>
  </si>
  <si>
    <t>40765687</t>
  </si>
  <si>
    <t>K A M A  spol. s r.o.</t>
  </si>
  <si>
    <t>45281637</t>
  </si>
  <si>
    <t>TEXOR spol. s r.o.</t>
  </si>
  <si>
    <t>43965954</t>
  </si>
  <si>
    <t>60699043</t>
  </si>
  <si>
    <t>60747269</t>
  </si>
  <si>
    <t>SOLETEX  s.r.o.</t>
  </si>
  <si>
    <t>62060660</t>
  </si>
  <si>
    <t>16735820</t>
  </si>
  <si>
    <t>BELAGI, společnost s ručením omezeným</t>
  </si>
  <si>
    <t>18226566</t>
  </si>
  <si>
    <t>48364215</t>
  </si>
  <si>
    <t>JOKA Klatovy, s.r.o.</t>
  </si>
  <si>
    <t>49786423</t>
  </si>
  <si>
    <t>ACCORD GROUP spol. s r. o.</t>
  </si>
  <si>
    <t>25355023</t>
  </si>
  <si>
    <t>KAJA s.r.o.</t>
  </si>
  <si>
    <t>25332244</t>
  </si>
  <si>
    <t>Vytex, s.r.o.</t>
  </si>
  <si>
    <t>25325639</t>
  </si>
  <si>
    <t>25208632</t>
  </si>
  <si>
    <t>ZENONE, s. r. o.</t>
  </si>
  <si>
    <t>25344722</t>
  </si>
  <si>
    <t>J.M. STRAKA, s.r.o.</t>
  </si>
  <si>
    <t>25168789</t>
  </si>
  <si>
    <t>MORAVA PRESTIGE, spol. s r.o. v likvidaci</t>
  </si>
  <si>
    <t>25514288</t>
  </si>
  <si>
    <t>ELEPHANT COOP s.r.o.</t>
  </si>
  <si>
    <t>25244671</t>
  </si>
  <si>
    <t>25583034</t>
  </si>
  <si>
    <t>MK CETR s.r.o.</t>
  </si>
  <si>
    <t>26024845</t>
  </si>
  <si>
    <t>OLVIJA - EX v.o.s.</t>
  </si>
  <si>
    <t>26180103</t>
  </si>
  <si>
    <t>26215781</t>
  </si>
  <si>
    <t>TOPAK spol. s r.o.</t>
  </si>
  <si>
    <t>26215977</t>
  </si>
  <si>
    <t>A.S.S. ANLAGEN SERVICE SYSTEM s.r.o.</t>
  </si>
  <si>
    <t>26217066</t>
  </si>
  <si>
    <t>M í r o d ě v , oděvní výrobní družstvo v Ostravě</t>
  </si>
  <si>
    <t>00031372</t>
  </si>
  <si>
    <t>STEMAR spol. s r.o.</t>
  </si>
  <si>
    <t>16325699</t>
  </si>
  <si>
    <t>25165593</t>
  </si>
  <si>
    <t>25225189</t>
  </si>
  <si>
    <t>H.S.BOHEMIA s.r.o.</t>
  </si>
  <si>
    <t>25231707</t>
  </si>
  <si>
    <t>BOS BYSTŘICE N.P., s.r.o.</t>
  </si>
  <si>
    <t>25307258</t>
  </si>
  <si>
    <t>25667718</t>
  </si>
  <si>
    <t>NS Fashion s.r.o.</t>
  </si>
  <si>
    <t>26184486</t>
  </si>
  <si>
    <t>61539970</t>
  </si>
  <si>
    <t>SVOBODA LINEN, s.r.o.</t>
  </si>
  <si>
    <t>26222116</t>
  </si>
  <si>
    <t>14706105</t>
  </si>
  <si>
    <t>25419749</t>
  </si>
  <si>
    <t>60717173</t>
  </si>
  <si>
    <t>PRONA tex spol. s r.o.</t>
  </si>
  <si>
    <t>26200708</t>
  </si>
  <si>
    <t>26224399</t>
  </si>
  <si>
    <t>LEA ROSENHEIM, SPOL.S R.O.</t>
  </si>
  <si>
    <t>47121190</t>
  </si>
  <si>
    <t>ONEKO, spol. s r. o.</t>
  </si>
  <si>
    <t>14803593</t>
  </si>
  <si>
    <t>P + P electronic s.r.o.</t>
  </si>
  <si>
    <t>48948411</t>
  </si>
  <si>
    <t>48952923</t>
  </si>
  <si>
    <t>BENTRANS,s.r.o.</t>
  </si>
  <si>
    <t>49827456</t>
  </si>
  <si>
    <t>60647671</t>
  </si>
  <si>
    <t>63271389</t>
  </si>
  <si>
    <t>44041756</t>
  </si>
  <si>
    <t>Madeira Tex, s.r.o.</t>
  </si>
  <si>
    <t>46974873</t>
  </si>
  <si>
    <t>KOMATEX s.r.o. v likvidaci</t>
  </si>
  <si>
    <t>48906859</t>
  </si>
  <si>
    <t>49968637</t>
  </si>
  <si>
    <t>PAD AUTO s.r.o.</t>
  </si>
  <si>
    <t>49974629</t>
  </si>
  <si>
    <t>60713666</t>
  </si>
  <si>
    <t>Sea autoplachty s.r.o.</t>
  </si>
  <si>
    <t>60734141</t>
  </si>
  <si>
    <t>KNEP, spol. s r.o.</t>
  </si>
  <si>
    <t>63475448</t>
  </si>
  <si>
    <t>25392212</t>
  </si>
  <si>
    <t>T a T  s.r.o.</t>
  </si>
  <si>
    <t>25526090</t>
  </si>
  <si>
    <t>TOFI CZ, společnost s ručením omezeným</t>
  </si>
  <si>
    <t>25523091</t>
  </si>
  <si>
    <t>25395033</t>
  </si>
  <si>
    <t>J.P. tex, spol. s r.o.</t>
  </si>
  <si>
    <t>25526405</t>
  </si>
  <si>
    <t>H-B LILIANA, v.o.s.</t>
  </si>
  <si>
    <t>25178873</t>
  </si>
  <si>
    <t>ŠŤASTNÁ - textilní výroba, spol. s r.o.</t>
  </si>
  <si>
    <t>25222872</t>
  </si>
  <si>
    <t>25520644</t>
  </si>
  <si>
    <t>25397893</t>
  </si>
  <si>
    <t>NTS plus, s.r.o.</t>
  </si>
  <si>
    <t>25683357</t>
  </si>
  <si>
    <t>PROTAZ v.o.s.</t>
  </si>
  <si>
    <t>25044176</t>
  </si>
  <si>
    <t>SERVIS - U II s.r.o.</t>
  </si>
  <si>
    <t>25296281</t>
  </si>
  <si>
    <t>X plus, s.r.o.</t>
  </si>
  <si>
    <t>25826620</t>
  </si>
  <si>
    <t>I.M.Tex, spol. s r.o. v likvidaci</t>
  </si>
  <si>
    <t>26204291</t>
  </si>
  <si>
    <t>TEXEL Consulting, s.r.o.</t>
  </si>
  <si>
    <t>26206358</t>
  </si>
  <si>
    <t>MATRIX Fashion s.r.o.</t>
  </si>
  <si>
    <t>26227347</t>
  </si>
  <si>
    <t>MALTEX s.r.o.</t>
  </si>
  <si>
    <t>26227908</t>
  </si>
  <si>
    <t>DRAPS  s.r.o.</t>
  </si>
  <si>
    <t>25866664</t>
  </si>
  <si>
    <t>26029031</t>
  </si>
  <si>
    <t>ALMA Nová Bystřice, a.s.</t>
  </si>
  <si>
    <t>60069724</t>
  </si>
  <si>
    <t>26229366</t>
  </si>
  <si>
    <t>26415925</t>
  </si>
  <si>
    <t>Odívání MC, s.r.o.</t>
  </si>
  <si>
    <t>26231344</t>
  </si>
  <si>
    <t>PRAKO KYJOV,spol.s r.o.</t>
  </si>
  <si>
    <t>26233339</t>
  </si>
  <si>
    <t>"S.KR.NADAN" s.r.o.</t>
  </si>
  <si>
    <t>25424106</t>
  </si>
  <si>
    <t>Palm CZ s.r.o.</t>
  </si>
  <si>
    <t>26417057</t>
  </si>
  <si>
    <t>BRUTEX B s.r.o.</t>
  </si>
  <si>
    <t>25362828</t>
  </si>
  <si>
    <t>25531522</t>
  </si>
  <si>
    <t>REMI Star, s.r.o. v likvidaci</t>
  </si>
  <si>
    <t>25875035</t>
  </si>
  <si>
    <t>BOHEMIA FURS spol. s r.o.</t>
  </si>
  <si>
    <t>47535261</t>
  </si>
  <si>
    <t>BONNETERIE, s.r.o. v likvidaci</t>
  </si>
  <si>
    <t>25427407</t>
  </si>
  <si>
    <t>25875787</t>
  </si>
  <si>
    <t>26243814</t>
  </si>
  <si>
    <t>26034557</t>
  </si>
  <si>
    <t>25878719</t>
  </si>
  <si>
    <t>WALEGA s.r.o.</t>
  </si>
  <si>
    <t>26324229</t>
  </si>
  <si>
    <t>RAST Corp.CZ, s.r.o.</t>
  </si>
  <si>
    <t>25244264</t>
  </si>
  <si>
    <t>CARGOPLANE s.r.o.</t>
  </si>
  <si>
    <t>26035308</t>
  </si>
  <si>
    <t>26246821</t>
  </si>
  <si>
    <t>ESTHETICA CZ, s.r.o.</t>
  </si>
  <si>
    <t>26438801</t>
  </si>
  <si>
    <t>RPK PARTNER, s.r.o.</t>
  </si>
  <si>
    <t>25549006</t>
  </si>
  <si>
    <t>25884395</t>
  </si>
  <si>
    <t>26467038</t>
  </si>
  <si>
    <t>LEIBACHER - ODĚVY, spol. s r.o.</t>
  </si>
  <si>
    <t>46884793</t>
  </si>
  <si>
    <t>25886525</t>
  </si>
  <si>
    <t>K + K Chomutov s.r.o.</t>
  </si>
  <si>
    <t>25435302</t>
  </si>
  <si>
    <t>63988810</t>
  </si>
  <si>
    <t>26269317</t>
  </si>
  <si>
    <t>25898531</t>
  </si>
  <si>
    <t>Falko F a L s.r.o.</t>
  </si>
  <si>
    <t>26271605</t>
  </si>
  <si>
    <t>NEW STREET, v.o.s. - v likvidaci</t>
  </si>
  <si>
    <t>26274981</t>
  </si>
  <si>
    <t>Loboda, s.r.o.</t>
  </si>
  <si>
    <t>26341620</t>
  </si>
  <si>
    <t>KROK Hranice, s.r.o.</t>
  </si>
  <si>
    <t>25906291</t>
  </si>
  <si>
    <t>IG Broker s.r.o.</t>
  </si>
  <si>
    <t>26024837</t>
  </si>
  <si>
    <t>NEW MILY FASHION s.r.o.</t>
  </si>
  <si>
    <t>26343711</t>
  </si>
  <si>
    <t>NEPRES servis s.r.o.</t>
  </si>
  <si>
    <t>26344114</t>
  </si>
  <si>
    <t>DIANA International plus s.r.o.</t>
  </si>
  <si>
    <t>26682575</t>
  </si>
  <si>
    <t>SEDLICKÁ KRAJKA, o.p.s.</t>
  </si>
  <si>
    <t>26046024</t>
  </si>
  <si>
    <t>Vintage Finest, s.r.o.</t>
  </si>
  <si>
    <t>25002686</t>
  </si>
  <si>
    <t>25907735</t>
  </si>
  <si>
    <t>Šohaj služby s.r.o.</t>
  </si>
  <si>
    <t>26282216</t>
  </si>
  <si>
    <t>A - E Fashion s.r.o.</t>
  </si>
  <si>
    <t>26344947</t>
  </si>
  <si>
    <t>TUMEX, s.r.o.</t>
  </si>
  <si>
    <t>26045516</t>
  </si>
  <si>
    <t>25913808</t>
  </si>
  <si>
    <t>61171921</t>
  </si>
  <si>
    <t>HELLAmode spol.s r.o.</t>
  </si>
  <si>
    <t>00563889</t>
  </si>
  <si>
    <t>40762971</t>
  </si>
  <si>
    <t>41192966</t>
  </si>
  <si>
    <t>HUAJIE International, veřejná obchodní společnost</t>
  </si>
  <si>
    <t>41196899</t>
  </si>
  <si>
    <t>41695721</t>
  </si>
  <si>
    <t>Tigre, v.o.s.</t>
  </si>
  <si>
    <t>43871780</t>
  </si>
  <si>
    <t>Peace International Trade, v.o.s.</t>
  </si>
  <si>
    <t>44266073</t>
  </si>
  <si>
    <t>DUFFI spol. s r.o.</t>
  </si>
  <si>
    <t>44794819</t>
  </si>
  <si>
    <t>JOVITEX, V.O.S.</t>
  </si>
  <si>
    <t>48118435</t>
  </si>
  <si>
    <t>KUBA J a J s.r.o.</t>
  </si>
  <si>
    <t>49245911</t>
  </si>
  <si>
    <t>Buclounek.cz s r.o.</t>
  </si>
  <si>
    <t>49702734</t>
  </si>
  <si>
    <t>SI-MÓDA, v.o.s.</t>
  </si>
  <si>
    <t>49710311</t>
  </si>
  <si>
    <t>L + G MODE, V.O.S.</t>
  </si>
  <si>
    <t>62413228</t>
  </si>
  <si>
    <t>CLUB DE FRANCE s.r.o.</t>
  </si>
  <si>
    <t>62418238</t>
  </si>
  <si>
    <t>ANTREX - HANNIBAL, S.R.O.</t>
  </si>
  <si>
    <t>62577832</t>
  </si>
  <si>
    <t>Junior, s.r.o.</t>
  </si>
  <si>
    <t>62577999</t>
  </si>
  <si>
    <t>Vltava - Tekla spol. s r.o. v likvidaci</t>
  </si>
  <si>
    <t>62587528</t>
  </si>
  <si>
    <t>DUNA DESIGN, SPOL. S R.O.</t>
  </si>
  <si>
    <t>63074061</t>
  </si>
  <si>
    <t>PRAHA INTIMO, s.r.o.</t>
  </si>
  <si>
    <t>63666502</t>
  </si>
  <si>
    <t>47150785</t>
  </si>
  <si>
    <t>CHIWAN s.r.o.</t>
  </si>
  <si>
    <t>48395145</t>
  </si>
  <si>
    <t>25180380</t>
  </si>
  <si>
    <t>SARAH, společnost s ručením omezeným (zkráceně: SARAH, spol. s r.o.)</t>
  </si>
  <si>
    <t>18383262</t>
  </si>
  <si>
    <t>S I T E X, výrobní družstvo</t>
  </si>
  <si>
    <t>40230431</t>
  </si>
  <si>
    <t>CONNECTED SERVICES BOHEMIA s.r.o.</t>
  </si>
  <si>
    <t>46713981</t>
  </si>
  <si>
    <t>TAYLOR, s.r.o.</t>
  </si>
  <si>
    <t>47282142</t>
  </si>
  <si>
    <t>ZADOS SPOL. S R.O.</t>
  </si>
  <si>
    <t>47286831</t>
  </si>
  <si>
    <t>64939073</t>
  </si>
  <si>
    <t>AKTUELL MODE s.r.o.</t>
  </si>
  <si>
    <t>49550306</t>
  </si>
  <si>
    <t>49550845</t>
  </si>
  <si>
    <t>60932660</t>
  </si>
  <si>
    <t>MALÝ SOUKROMÝ PODNIK "STANK" ORGANIZAČNÍ SLOŽKA</t>
  </si>
  <si>
    <t>63831627</t>
  </si>
  <si>
    <t>Moravia Konfektion, spol. s r.o.</t>
  </si>
  <si>
    <t>13503065</t>
  </si>
  <si>
    <t>S - TIPO spol. s r.o.</t>
  </si>
  <si>
    <t>15771016</t>
  </si>
  <si>
    <t>16847148</t>
  </si>
  <si>
    <t>TEXICO, spol. s r.o.</t>
  </si>
  <si>
    <t>15890911</t>
  </si>
  <si>
    <t>TRING, spol. s r.o.</t>
  </si>
  <si>
    <t>44014805</t>
  </si>
  <si>
    <t>MORATEX spol. s r. o.</t>
  </si>
  <si>
    <t>45474923</t>
  </si>
  <si>
    <t>45476250</t>
  </si>
  <si>
    <t>F + F s.r.o.</t>
  </si>
  <si>
    <t>49450751</t>
  </si>
  <si>
    <t>Suzan, spol. s r.o.</t>
  </si>
  <si>
    <t>49970101</t>
  </si>
  <si>
    <t>49977504</t>
  </si>
  <si>
    <t>TEP-SPORT, v.o.s.</t>
  </si>
  <si>
    <t>60716843</t>
  </si>
  <si>
    <t>ANTUS agentura, s.r.o.</t>
  </si>
  <si>
    <t>60731516</t>
  </si>
  <si>
    <t>60738600</t>
  </si>
  <si>
    <t>GARA HT, spol. s r.o.</t>
  </si>
  <si>
    <t>60755458</t>
  </si>
  <si>
    <t>REFLEK s.r.o.</t>
  </si>
  <si>
    <t>60755661</t>
  </si>
  <si>
    <t>D O M A N Y T  s.r.o.</t>
  </si>
  <si>
    <t>49790595</t>
  </si>
  <si>
    <t>CRAVATEX, v.o.s.</t>
  </si>
  <si>
    <t>61168467</t>
  </si>
  <si>
    <t>Klüber, s.r.o.</t>
  </si>
  <si>
    <t>61169374</t>
  </si>
  <si>
    <t>STAKRA, společnost s ručením omezeným</t>
  </si>
  <si>
    <t>61170194</t>
  </si>
  <si>
    <t>PALITEX spol. s r. o.</t>
  </si>
  <si>
    <t>61779555</t>
  </si>
  <si>
    <t>Gürtelfabrikation Aligator, s.r.o.</t>
  </si>
  <si>
    <t>62620436</t>
  </si>
  <si>
    <t>MIOTEX s.r.o.</t>
  </si>
  <si>
    <t>62623885</t>
  </si>
  <si>
    <t>63504405</t>
  </si>
  <si>
    <t>REGNIS JL, spol. s r. o.</t>
  </si>
  <si>
    <t>64833275</t>
  </si>
  <si>
    <t>PONDEROSA spol. s r.o.</t>
  </si>
  <si>
    <t>64053679</t>
  </si>
  <si>
    <t>DRUŽENA MODE, společnost s ručením omezeným</t>
  </si>
  <si>
    <t>63486423</t>
  </si>
  <si>
    <t>BONA-PENTO, spol.s r.o.</t>
  </si>
  <si>
    <t>64613666</t>
  </si>
  <si>
    <t>62966570</t>
  </si>
  <si>
    <t>LUKA-textil s.r.o.</t>
  </si>
  <si>
    <t>63491401</t>
  </si>
  <si>
    <t>Róba, s.r.o.</t>
  </si>
  <si>
    <t>25303937</t>
  </si>
  <si>
    <t>65277490</t>
  </si>
  <si>
    <t>65139607</t>
  </si>
  <si>
    <t>Imagination s.r.o.</t>
  </si>
  <si>
    <t>25007173</t>
  </si>
  <si>
    <t>25306448</t>
  </si>
  <si>
    <t>D+K profil, s.r.o.</t>
  </si>
  <si>
    <t>64507360</t>
  </si>
  <si>
    <t>MaT, s.r.o.</t>
  </si>
  <si>
    <t>62958666</t>
  </si>
  <si>
    <t>TEXONI, s.r.o.</t>
  </si>
  <si>
    <t>63474352</t>
  </si>
  <si>
    <t>ATELIÉR NOTTE a.s. v likvidaci</t>
  </si>
  <si>
    <t>25055399</t>
  </si>
  <si>
    <t>ČESKÝ TEXTIL a.s.</t>
  </si>
  <si>
    <t>25084232</t>
  </si>
  <si>
    <t>ATELIER NIKKITA, s.r.o.</t>
  </si>
  <si>
    <t>25089838</t>
  </si>
  <si>
    <t>IKO a.s.</t>
  </si>
  <si>
    <t>64949281</t>
  </si>
  <si>
    <t>NOVIA CZ,  s.r.o.</t>
  </si>
  <si>
    <t>25320220</t>
  </si>
  <si>
    <t>25097245</t>
  </si>
  <si>
    <t>25014200</t>
  </si>
  <si>
    <t>ESSMO MÓDA, s.r.o.</t>
  </si>
  <si>
    <t>25325574</t>
  </si>
  <si>
    <t>KÖNIG - SURF, s.r.o.</t>
  </si>
  <si>
    <t>25208730</t>
  </si>
  <si>
    <t>25161971</t>
  </si>
  <si>
    <t>Mabis, spol. s r.o.</t>
  </si>
  <si>
    <t>00510301</t>
  </si>
  <si>
    <t>Iris Textil, s.r.o. v likvidaci</t>
  </si>
  <si>
    <t>47283301</t>
  </si>
  <si>
    <t>ETIKO PELHŘIMOV s.r.o.</t>
  </si>
  <si>
    <t>25163035</t>
  </si>
  <si>
    <t>43371752</t>
  </si>
  <si>
    <t>DINA spol. s r.o.</t>
  </si>
  <si>
    <t>47546549</t>
  </si>
  <si>
    <t>OTASLAVAN, spol. s r.o.</t>
  </si>
  <si>
    <t>48911640</t>
  </si>
  <si>
    <t>EVZA s.r.o.</t>
  </si>
  <si>
    <t>25273515</t>
  </si>
  <si>
    <t>COMPLICE spol. s r.o.</t>
  </si>
  <si>
    <t>25024582</t>
  </si>
  <si>
    <t>25365894</t>
  </si>
  <si>
    <t>NOSTRA, spol. s r.o.</t>
  </si>
  <si>
    <t>18233163</t>
  </si>
  <si>
    <t>45145598</t>
  </si>
  <si>
    <t>46887369</t>
  </si>
  <si>
    <t>Belko, spol. s r.o.</t>
  </si>
  <si>
    <t>46905979</t>
  </si>
  <si>
    <t>DEONA, s.r.o. v likvidaci</t>
  </si>
  <si>
    <t>46975721</t>
  </si>
  <si>
    <t>4Foch europe s.r.o.</t>
  </si>
  <si>
    <t>46980857</t>
  </si>
  <si>
    <t>Fořt a syn s.r.o.</t>
  </si>
  <si>
    <t>47716665</t>
  </si>
  <si>
    <t>SLEZSKÁ HARMONIA, spol. s r. o.</t>
  </si>
  <si>
    <t>48398047</t>
  </si>
  <si>
    <t>DIPO ZAKÁZKOVÉ PRACOVNÍ ODĚVY, s.r.o.</t>
  </si>
  <si>
    <t>60703351</t>
  </si>
  <si>
    <t>Arikos, spol. s r.o.</t>
  </si>
  <si>
    <t>60724722</t>
  </si>
  <si>
    <t>VICACO s.r.o.</t>
  </si>
  <si>
    <t>25212648</t>
  </si>
  <si>
    <t>45276773</t>
  </si>
  <si>
    <t>46965661</t>
  </si>
  <si>
    <t>48361046</t>
  </si>
  <si>
    <t>60617349</t>
  </si>
  <si>
    <t>25509268</t>
  </si>
  <si>
    <t>25514270</t>
  </si>
  <si>
    <t>ASTONA s.r.o.</t>
  </si>
  <si>
    <t>25513508</t>
  </si>
  <si>
    <t>Roušal Jan Fashion Design  s.r.o.</t>
  </si>
  <si>
    <t>25141708</t>
  </si>
  <si>
    <t>25032861</t>
  </si>
  <si>
    <t>45023361</t>
  </si>
  <si>
    <t>Brita spol. s r.o.</t>
  </si>
  <si>
    <t>45353735</t>
  </si>
  <si>
    <t>47252561</t>
  </si>
  <si>
    <t>Sandy Design, s.r.o.</t>
  </si>
  <si>
    <t>25631829</t>
  </si>
  <si>
    <t>49282417</t>
  </si>
  <si>
    <t>ENNIA, s.r.o.</t>
  </si>
  <si>
    <t>61977471</t>
  </si>
  <si>
    <t>SIRAH, s.r.o.</t>
  </si>
  <si>
    <t>25223071</t>
  </si>
  <si>
    <t>25671740</t>
  </si>
  <si>
    <t>SUNSERV s.r.o.</t>
  </si>
  <si>
    <t>25222473</t>
  </si>
  <si>
    <t>OBALEX DOLEŽEL s.r.o.</t>
  </si>
  <si>
    <t>25533762</t>
  </si>
  <si>
    <t>NB-Textil, spol. s r.o.</t>
  </si>
  <si>
    <t>00676675</t>
  </si>
  <si>
    <t>VISAKO s.r.o.</t>
  </si>
  <si>
    <t>25226061</t>
  </si>
  <si>
    <t>INTERMEDIA s.r.o.</t>
  </si>
  <si>
    <t>25543873</t>
  </si>
  <si>
    <t>MODĚVA PRAHA, výrobní družstvo</t>
  </si>
  <si>
    <t>00027634</t>
  </si>
  <si>
    <t>ZÁDRUHA družstvo</t>
  </si>
  <si>
    <t>00027839</t>
  </si>
  <si>
    <t>SIMON Český Krumlov spol. s r. o.</t>
  </si>
  <si>
    <t>47216808</t>
  </si>
  <si>
    <t>41327616</t>
  </si>
  <si>
    <t>GLOVE LINE TRADING, spol. s r.o.</t>
  </si>
  <si>
    <t>47549513</t>
  </si>
  <si>
    <t>Delana, výrobní družstvo</t>
  </si>
  <si>
    <t>00666629</t>
  </si>
  <si>
    <t>45243646</t>
  </si>
  <si>
    <t>42660254</t>
  </si>
  <si>
    <t>SUNDAY, spol. s r.o. v likvidaci</t>
  </si>
  <si>
    <t>49966821</t>
  </si>
  <si>
    <t>TEXPRA s.r.o.</t>
  </si>
  <si>
    <t>60701463</t>
  </si>
  <si>
    <t>60702541</t>
  </si>
  <si>
    <t>64833836</t>
  </si>
  <si>
    <t>M and F DESIGNS CO., s.r.o. v likvidaci</t>
  </si>
  <si>
    <t>25147609</t>
  </si>
  <si>
    <t>25726129</t>
  </si>
  <si>
    <t>KREATA spol. s r.o.</t>
  </si>
  <si>
    <t>25740172</t>
  </si>
  <si>
    <t>25554280</t>
  </si>
  <si>
    <t>25739409</t>
  </si>
  <si>
    <t>Definitely in! spol. s r.o.</t>
  </si>
  <si>
    <t>25741896</t>
  </si>
  <si>
    <t>Sultan - 99 v.o.s.</t>
  </si>
  <si>
    <t>25743821</t>
  </si>
  <si>
    <t>MATEX pon, s.r.o.</t>
  </si>
  <si>
    <t>25831593</t>
  </si>
  <si>
    <t>16820070</t>
  </si>
  <si>
    <t>25564684</t>
  </si>
  <si>
    <t>exzellent CZ Louny s.r.o.</t>
  </si>
  <si>
    <t>61537373</t>
  </si>
  <si>
    <t>SOMAT, s.r.o.</t>
  </si>
  <si>
    <t>46960155</t>
  </si>
  <si>
    <t>TAMANO, s.r.o.</t>
  </si>
  <si>
    <t>25232789</t>
  </si>
  <si>
    <t>25192990</t>
  </si>
  <si>
    <t>SKVADRO v.o.s.</t>
  </si>
  <si>
    <t>25772686</t>
  </si>
  <si>
    <t>KASHT, s.r.o.</t>
  </si>
  <si>
    <t>25773241</t>
  </si>
  <si>
    <t>STŘEDOČESKÁ MODĚVA,výrobní družstvo Brandýs n/L.- Stará Boleslav. IČO:028 312</t>
  </si>
  <si>
    <t>00028312</t>
  </si>
  <si>
    <t>Textildesign s.r.o.</t>
  </si>
  <si>
    <t>45348138</t>
  </si>
  <si>
    <t>ODĚV-TREND, spol. s r. o.</t>
  </si>
  <si>
    <t>49196880</t>
  </si>
  <si>
    <t>49435817</t>
  </si>
  <si>
    <t>MORRIGAN, s.r.o.</t>
  </si>
  <si>
    <t>25573772</t>
  </si>
  <si>
    <t>25842251</t>
  </si>
  <si>
    <t>25234820</t>
  </si>
  <si>
    <t>Holík s.r.o.</t>
  </si>
  <si>
    <t>49454064</t>
  </si>
  <si>
    <t>GREENTEX, s.r.o.</t>
  </si>
  <si>
    <t>25578294</t>
  </si>
  <si>
    <t>PODIUM- STYL s.r.o.</t>
  </si>
  <si>
    <t>26117673</t>
  </si>
  <si>
    <t>ELI Úštěk spol. s r.o.</t>
  </si>
  <si>
    <t>25408640</t>
  </si>
  <si>
    <t>41503660</t>
  </si>
  <si>
    <t>FIM, s.r.o.</t>
  </si>
  <si>
    <t>44119186</t>
  </si>
  <si>
    <t>46995269</t>
  </si>
  <si>
    <t>62618521</t>
  </si>
  <si>
    <t>25580833</t>
  </si>
  <si>
    <t>65277881</t>
  </si>
  <si>
    <t>RAVIN s.r.o.</t>
  </si>
  <si>
    <t>25234714</t>
  </si>
  <si>
    <t>25093100</t>
  </si>
  <si>
    <t>25384724</t>
  </si>
  <si>
    <t>mode de qualité INT, s.r.o.</t>
  </si>
  <si>
    <t>25549251</t>
  </si>
  <si>
    <t>25583361</t>
  </si>
  <si>
    <t>25819178</t>
  </si>
  <si>
    <t>LIPTEX TRADING s.r.o.</t>
  </si>
  <si>
    <t>25822284</t>
  </si>
  <si>
    <t>25236521</t>
  </si>
  <si>
    <t>Anotex, s.r.o.</t>
  </si>
  <si>
    <t>25323393</t>
  </si>
  <si>
    <t>25516051</t>
  </si>
  <si>
    <t>Treutex, s.r.o.</t>
  </si>
  <si>
    <t>25547569</t>
  </si>
  <si>
    <t>00029360</t>
  </si>
  <si>
    <t>ANTRE HANIBAL s.r.o.</t>
  </si>
  <si>
    <t>25138952</t>
  </si>
  <si>
    <t>25302655</t>
  </si>
  <si>
    <t>Vkus, výrobní družstvo Boskovice</t>
  </si>
  <si>
    <t>13693859</t>
  </si>
  <si>
    <t>Oděvní tvorba, s.r.o.</t>
  </si>
  <si>
    <t>49966588</t>
  </si>
  <si>
    <t>49971689</t>
  </si>
  <si>
    <t>62954695</t>
  </si>
  <si>
    <t>GRAND ART CORPORATION s.r.o.</t>
  </si>
  <si>
    <t>47682299</t>
  </si>
  <si>
    <t>MASTER s.r.o.</t>
  </si>
  <si>
    <t>62959468</t>
  </si>
  <si>
    <t>Oděva, výrobní družstvo</t>
  </si>
  <si>
    <t>00028711</t>
  </si>
  <si>
    <t>00030724</t>
  </si>
  <si>
    <t>13642898</t>
  </si>
  <si>
    <t>OITEX v.o.s.</t>
  </si>
  <si>
    <t>18233759</t>
  </si>
  <si>
    <t>25588290</t>
  </si>
  <si>
    <t>26156377</t>
  </si>
  <si>
    <t>U.S.H. - výroba záchranných systémů, s.r.o.</t>
  </si>
  <si>
    <t>26161893</t>
  </si>
  <si>
    <t>45787425</t>
  </si>
  <si>
    <t>Helsa,spol.s r.o.</t>
  </si>
  <si>
    <t>48952036</t>
  </si>
  <si>
    <t>CUTIS s.r.o.</t>
  </si>
  <si>
    <t>26166399</t>
  </si>
  <si>
    <t>KETNER A.P. s.r.o.</t>
  </si>
  <si>
    <t>25415778</t>
  </si>
  <si>
    <t>TOP STYLE s.r.o.</t>
  </si>
  <si>
    <t>25593137</t>
  </si>
  <si>
    <t>NIČKA, s.r.o.</t>
  </si>
  <si>
    <t>25594338</t>
  </si>
  <si>
    <t>25594958</t>
  </si>
  <si>
    <t>25595741</t>
  </si>
  <si>
    <t>LINGERIE, s.r.o.</t>
  </si>
  <si>
    <t>25917765</t>
  </si>
  <si>
    <t>PROLIFT, a.s.</t>
  </si>
  <si>
    <t>26165767</t>
  </si>
  <si>
    <t>STRAKA vyšívání s.r.o.</t>
  </si>
  <si>
    <t>25244329</t>
  </si>
  <si>
    <t>FP SECURITY spol. s r.o.</t>
  </si>
  <si>
    <t>47783991</t>
  </si>
  <si>
    <t>IMAGE s.r.o.</t>
  </si>
  <si>
    <t>47785519</t>
  </si>
  <si>
    <t>61326038</t>
  </si>
  <si>
    <t>ATHLET SPORT Manfred Cyrulla s.r.o.</t>
  </si>
  <si>
    <t>61327654</t>
  </si>
  <si>
    <t>00028681</t>
  </si>
  <si>
    <t>H &amp; M KAPLICE, s.r.o.</t>
  </si>
  <si>
    <t>49017667</t>
  </si>
  <si>
    <t>60838248</t>
  </si>
  <si>
    <t>63887355</t>
  </si>
  <si>
    <t>00030694</t>
  </si>
  <si>
    <t>T E X, spol. s r.o.</t>
  </si>
  <si>
    <t>43371728</t>
  </si>
  <si>
    <t>43389813</t>
  </si>
  <si>
    <t>44962592</t>
  </si>
  <si>
    <t>POLARSPORT s.r.o.</t>
  </si>
  <si>
    <t>46960767</t>
  </si>
  <si>
    <t>DANDY, spol. s r.o.</t>
  </si>
  <si>
    <t>49445766</t>
  </si>
  <si>
    <t>25517953</t>
  </si>
  <si>
    <t>25216066</t>
  </si>
  <si>
    <t>QEK - CZ spol. s r.o. v likvidaci</t>
  </si>
  <si>
    <t>25513397</t>
  </si>
  <si>
    <t>25525158</t>
  </si>
  <si>
    <t>SHARL-INTER-GLOBAL s.r.o.</t>
  </si>
  <si>
    <t>25528157</t>
  </si>
  <si>
    <t>25399578</t>
  </si>
  <si>
    <t>B E M A T E C H, s.r.o.</t>
  </si>
  <si>
    <t>49825445</t>
  </si>
  <si>
    <t>25180258</t>
  </si>
  <si>
    <t>25214217</t>
  </si>
  <si>
    <t>25691104</t>
  </si>
  <si>
    <t>AUTOPLACHTY SPEKTRUM s.r.o.</t>
  </si>
  <si>
    <t>25544667</t>
  </si>
  <si>
    <t>HECO CZECH s.r.o.</t>
  </si>
  <si>
    <t>25551540</t>
  </si>
  <si>
    <t>NEKA flag s.r.o.</t>
  </si>
  <si>
    <t>25232029</t>
  </si>
  <si>
    <t>25565532</t>
  </si>
  <si>
    <t>RENKA STYL, s.r.o.</t>
  </si>
  <si>
    <t>25418319</t>
  </si>
  <si>
    <t>25236512</t>
  </si>
  <si>
    <t>WILLS, družstvo</t>
  </si>
  <si>
    <t>25582534</t>
  </si>
  <si>
    <t>25858513</t>
  </si>
  <si>
    <t>25858742</t>
  </si>
  <si>
    <t>26218071</t>
  </si>
  <si>
    <t>EUREXA spol. s r.o.</t>
  </si>
  <si>
    <t>61467057</t>
  </si>
  <si>
    <t>25859617</t>
  </si>
  <si>
    <t>CIML s.r.o.</t>
  </si>
  <si>
    <t>26186438</t>
  </si>
  <si>
    <t>16190963</t>
  </si>
  <si>
    <t>ABORNEO spol. s r.o.</t>
  </si>
  <si>
    <t>26218976</t>
  </si>
  <si>
    <t>MERKOR s.r.o.</t>
  </si>
  <si>
    <t>26191091</t>
  </si>
  <si>
    <t>26220083</t>
  </si>
  <si>
    <t>26221179</t>
  </si>
  <si>
    <t>48033138</t>
  </si>
  <si>
    <t>TIBURON Brno, spol. s r.o.</t>
  </si>
  <si>
    <t>25537628</t>
  </si>
  <si>
    <t>25118234</t>
  </si>
  <si>
    <t>Hilma Flex s.r.o.</t>
  </si>
  <si>
    <t>25357891</t>
  </si>
  <si>
    <t>MYSTERY MACHINE s.r.o.</t>
  </si>
  <si>
    <t>25554697</t>
  </si>
  <si>
    <t>49688308</t>
  </si>
  <si>
    <t>61248843</t>
  </si>
  <si>
    <t>42866278</t>
  </si>
  <si>
    <t>47984601</t>
  </si>
  <si>
    <t>48391522</t>
  </si>
  <si>
    <t>60775840</t>
  </si>
  <si>
    <t>DAJPP s.r.o.</t>
  </si>
  <si>
    <t>62304062</t>
  </si>
  <si>
    <t>"BESA" - společnost s ručením omezeným</t>
  </si>
  <si>
    <t>18383181</t>
  </si>
  <si>
    <t>KONFEKCE BÍLINA spol.s r.o.</t>
  </si>
  <si>
    <t>61536881</t>
  </si>
  <si>
    <t>M A R C U S  Libědice, veřejná obchodní společnost</t>
  </si>
  <si>
    <t>61538302</t>
  </si>
  <si>
    <t>CANNY PLUS, spol. s r.o.</t>
  </si>
  <si>
    <t>62244434</t>
  </si>
  <si>
    <t>49812572</t>
  </si>
  <si>
    <t>Egerlander-Gardinen, společnost s ručením omezeným</t>
  </si>
  <si>
    <t>45355240</t>
  </si>
  <si>
    <t>T O P A S , výroba pásků  s.r.o.</t>
  </si>
  <si>
    <t>49790617</t>
  </si>
  <si>
    <t>61169021</t>
  </si>
  <si>
    <t>RIEL s.r.o.</t>
  </si>
  <si>
    <t>25017900</t>
  </si>
  <si>
    <t>25205463</t>
  </si>
  <si>
    <t>DANDY CZ, s.r.o.</t>
  </si>
  <si>
    <t>25162641</t>
  </si>
  <si>
    <t>25336517</t>
  </si>
  <si>
    <t>25341669</t>
  </si>
  <si>
    <t>ODĚVNÍ ZÁVODY KRYSTAL, s.r.o.</t>
  </si>
  <si>
    <t>25213130</t>
  </si>
  <si>
    <t>25502476</t>
  </si>
  <si>
    <t>SIGN &amp; FASHION FADE IN, spol. s r.o.</t>
  </si>
  <si>
    <t>25147269</t>
  </si>
  <si>
    <t>VERA - STROJNÍ VYŠÍVÁNÍ, s.r.o.</t>
  </si>
  <si>
    <t>25554123</t>
  </si>
  <si>
    <t>25232291</t>
  </si>
  <si>
    <t>25646435</t>
  </si>
  <si>
    <t>DALLAS COMPANY, s.r.o.</t>
  </si>
  <si>
    <t>63475804</t>
  </si>
  <si>
    <t>TSM plus s.r.o.</t>
  </si>
  <si>
    <t>25236032</t>
  </si>
  <si>
    <t>Afega sport s.r.o.</t>
  </si>
  <si>
    <t>25823400</t>
  </si>
  <si>
    <t>BELTY s.r.o.</t>
  </si>
  <si>
    <t>25239589</t>
  </si>
  <si>
    <t>25239597</t>
  </si>
  <si>
    <t>CONNY C.C. - 2000 s.r.o.</t>
  </si>
  <si>
    <t>25587412</t>
  </si>
  <si>
    <t>Služby pro stavebnictví, družstvo</t>
  </si>
  <si>
    <t>25588885</t>
  </si>
  <si>
    <t>ARDEWO s.r.o.</t>
  </si>
  <si>
    <t>25591088</t>
  </si>
  <si>
    <t>25852311</t>
  </si>
  <si>
    <t>Baier Shoulder pads s.r.o.</t>
  </si>
  <si>
    <t>25237853</t>
  </si>
  <si>
    <t>25243845</t>
  </si>
  <si>
    <t>TZB CZ, s.r.o.</t>
  </si>
  <si>
    <t>26201801</t>
  </si>
  <si>
    <t>JRKH spol. s r.o.</t>
  </si>
  <si>
    <t>26206731</t>
  </si>
  <si>
    <t>26029880</t>
  </si>
  <si>
    <t>PePe - EMBROIDERY, s.r.o.</t>
  </si>
  <si>
    <t>26030870</t>
  </si>
  <si>
    <t>26141116</t>
  </si>
  <si>
    <t>HELMAR TRADE, s.r.o.</t>
  </si>
  <si>
    <t>26232677</t>
  </si>
  <si>
    <t>Brněnská továrna plstí, s.r.o.</t>
  </si>
  <si>
    <t>26236656</t>
  </si>
  <si>
    <t>ZETYP s.r.o.</t>
  </si>
  <si>
    <t>26237482</t>
  </si>
  <si>
    <t>LMT Software s. r. o.</t>
  </si>
  <si>
    <t>26320495</t>
  </si>
  <si>
    <t>26433371</t>
  </si>
  <si>
    <t>Finanz - Treuhand Ges. m. b. H. Salzburg (A), &amp; Co. "IN" ACTIONWEAR Grosshandels KG</t>
  </si>
  <si>
    <t>70891702</t>
  </si>
  <si>
    <t>26032392</t>
  </si>
  <si>
    <t>DOHNAL MPM s.r.o.</t>
  </si>
  <si>
    <t>26031396</t>
  </si>
  <si>
    <t>Pohoda Pet, spol. s r.o.</t>
  </si>
  <si>
    <t>26447746</t>
  </si>
  <si>
    <t>ASIAFASHION, s.r.o.</t>
  </si>
  <si>
    <t>26117622</t>
  </si>
  <si>
    <t>Pavel Habětín s.r.o.</t>
  </si>
  <si>
    <t>26432315</t>
  </si>
  <si>
    <t>CON BRIO, spol. s r.o.</t>
  </si>
  <si>
    <t>61977021</t>
  </si>
  <si>
    <t>26456907</t>
  </si>
  <si>
    <t>26260085</t>
  </si>
  <si>
    <t>Textil cz s.r.o.</t>
  </si>
  <si>
    <t>25960041</t>
  </si>
  <si>
    <t>GATTO Tex,s.r.o.</t>
  </si>
  <si>
    <t>26232235</t>
  </si>
  <si>
    <t>CLIA s.r.o.</t>
  </si>
  <si>
    <t>26264242</t>
  </si>
  <si>
    <t>HUMI OUTDOOR, s.r.o.</t>
  </si>
  <si>
    <t>65411439</t>
  </si>
  <si>
    <t>PMC Filmservice s.r.o.</t>
  </si>
  <si>
    <t>25587862</t>
  </si>
  <si>
    <t>RP-Automoto, s.r.o. v likvidaci</t>
  </si>
  <si>
    <t>26267543</t>
  </si>
  <si>
    <t>KOMA Consulting, s.r.o.</t>
  </si>
  <si>
    <t>26504081</t>
  </si>
  <si>
    <t>26511479</t>
  </si>
  <si>
    <t>ČESOTEX s.r.o.</t>
  </si>
  <si>
    <t>26340305</t>
  </si>
  <si>
    <t>FENIX K s.r.o.</t>
  </si>
  <si>
    <t>26286203</t>
  </si>
  <si>
    <t>25331612</t>
  </si>
  <si>
    <t>25321579</t>
  </si>
  <si>
    <t>HALYCANKA v.o.s.</t>
  </si>
  <si>
    <t>26698447</t>
  </si>
  <si>
    <t>26287790</t>
  </si>
  <si>
    <t>Punto di Unione s r.o.</t>
  </si>
  <si>
    <t>26156962</t>
  </si>
  <si>
    <t>SBR TRADE s.r.o.</t>
  </si>
  <si>
    <t>26699346</t>
  </si>
  <si>
    <t>26216043</t>
  </si>
  <si>
    <t>INDIOS s.r.o.</t>
  </si>
  <si>
    <t>26704684</t>
  </si>
  <si>
    <t>25591720</t>
  </si>
  <si>
    <t>Outback Prague s.r.o.</t>
  </si>
  <si>
    <t>25911091</t>
  </si>
  <si>
    <t>KEMATEX s.r.o.</t>
  </si>
  <si>
    <t>26142694</t>
  </si>
  <si>
    <t>26349973</t>
  </si>
  <si>
    <t>26703815</t>
  </si>
  <si>
    <t>00884880</t>
  </si>
  <si>
    <t>Moravské oděvní závody k.s.</t>
  </si>
  <si>
    <t>25760262</t>
  </si>
  <si>
    <t>ANAT, s.r.o.</t>
  </si>
  <si>
    <t>48361526</t>
  </si>
  <si>
    <t>60752441</t>
  </si>
  <si>
    <t>26786770</t>
  </si>
  <si>
    <t>D TEX CZ, s.r.o.</t>
  </si>
  <si>
    <t>26296071</t>
  </si>
  <si>
    <t>LABAR PLUS s.r.o. v likvidaci</t>
  </si>
  <si>
    <t>26292891</t>
  </si>
  <si>
    <t>26307383</t>
  </si>
  <si>
    <t>CD SANITAR OBCHODNÍ s.r.o.</t>
  </si>
  <si>
    <t>26350441</t>
  </si>
  <si>
    <t>26792206</t>
  </si>
  <si>
    <t>Calla Int. spol. s r.o.</t>
  </si>
  <si>
    <t>26055848</t>
  </si>
  <si>
    <t>TAMOGA, s.r.o.</t>
  </si>
  <si>
    <t>26792826</t>
  </si>
  <si>
    <t>OIG Property s.r.o.</t>
  </si>
  <si>
    <t>26057662</t>
  </si>
  <si>
    <t>Sarto v.o.s.</t>
  </si>
  <si>
    <t>25460901</t>
  </si>
  <si>
    <t>LIBERTY - VICTORY s.r.o.</t>
  </si>
  <si>
    <t>26354527</t>
  </si>
  <si>
    <t>Ambona real s.r.o.</t>
  </si>
  <si>
    <t>26738236</t>
  </si>
  <si>
    <t>26313731</t>
  </si>
  <si>
    <t>25461893</t>
  </si>
  <si>
    <t>26311313</t>
  </si>
  <si>
    <t>26730804</t>
  </si>
  <si>
    <t>MEJTA s.r.o.</t>
  </si>
  <si>
    <t>26308649</t>
  </si>
  <si>
    <t>26295407</t>
  </si>
  <si>
    <t>26310228</t>
  </si>
  <si>
    <t>FRONT 3000 s.r.o.</t>
  </si>
  <si>
    <t>26765462</t>
  </si>
  <si>
    <t>26769301</t>
  </si>
  <si>
    <t>KOOPER company s.r.o.</t>
  </si>
  <si>
    <t>26765225</t>
  </si>
  <si>
    <t>26313120</t>
  </si>
  <si>
    <t>26884801</t>
  </si>
  <si>
    <t>26356287</t>
  </si>
  <si>
    <t>JACOB,s.r.o.</t>
  </si>
  <si>
    <t>26894688</t>
  </si>
  <si>
    <t>26804344</t>
  </si>
  <si>
    <t>ROZMARÝNA v.o.s.</t>
  </si>
  <si>
    <t>26062151</t>
  </si>
  <si>
    <t>BACEK Textile s.r.o.</t>
  </si>
  <si>
    <t>26779854</t>
  </si>
  <si>
    <t>27064450</t>
  </si>
  <si>
    <t>A &amp; K fashion, s.r.o.</t>
  </si>
  <si>
    <t>27062627</t>
  </si>
  <si>
    <t>SPORTIVO s.r.o.</t>
  </si>
  <si>
    <t>27066720</t>
  </si>
  <si>
    <t>27064816</t>
  </si>
  <si>
    <t>Salon SENDY, s.r.o.</t>
  </si>
  <si>
    <t>25995316</t>
  </si>
  <si>
    <t>25473514</t>
  </si>
  <si>
    <t>CANARD s.r.o.</t>
  </si>
  <si>
    <t>26359189</t>
  </si>
  <si>
    <t>HAJKO, s.r.o.</t>
  </si>
  <si>
    <t>26899337</t>
  </si>
  <si>
    <t>Faux  pas,  s.r.o.</t>
  </si>
  <si>
    <t>27072851</t>
  </si>
  <si>
    <t>AR 2, s.r.o.</t>
  </si>
  <si>
    <t>26904560</t>
  </si>
  <si>
    <t>27069273</t>
  </si>
  <si>
    <t>ESTETIKA MK s.r.o.</t>
  </si>
  <si>
    <t>27071626</t>
  </si>
  <si>
    <t>DG group s. r. o.</t>
  </si>
  <si>
    <t>27072436</t>
  </si>
  <si>
    <t>PODAN s.r.o.</t>
  </si>
  <si>
    <t>26067978</t>
  </si>
  <si>
    <t>Textstav, družstvo</t>
  </si>
  <si>
    <t>26905825</t>
  </si>
  <si>
    <t>HTX - wears, družstvo</t>
  </si>
  <si>
    <t>26909278</t>
  </si>
  <si>
    <t>Kubů-Mamba s.r.o.</t>
  </si>
  <si>
    <t>26065878</t>
  </si>
  <si>
    <t>lenochod s.r.o.</t>
  </si>
  <si>
    <t>26473038</t>
  </si>
  <si>
    <t>27094758</t>
  </si>
  <si>
    <t>26065983</t>
  </si>
  <si>
    <t>26907984</t>
  </si>
  <si>
    <t>26912082</t>
  </si>
  <si>
    <t>26912899</t>
  </si>
  <si>
    <t>MOREST s.r.o.</t>
  </si>
  <si>
    <t>27105130</t>
  </si>
  <si>
    <t>25478478</t>
  </si>
  <si>
    <t>JTK  Březnice  s.r.o.</t>
  </si>
  <si>
    <t>27102661</t>
  </si>
  <si>
    <t>26822962</t>
  </si>
  <si>
    <t>MORAVIATEX pletárna s.r.o.</t>
  </si>
  <si>
    <t>26822351</t>
  </si>
  <si>
    <t>26822504</t>
  </si>
  <si>
    <t>K &amp; B GROUP s.r.o.</t>
  </si>
  <si>
    <t>27119467</t>
  </si>
  <si>
    <t>FIBES CZECH s.r.o.</t>
  </si>
  <si>
    <t>27117197</t>
  </si>
  <si>
    <t>TRINEX CZ s.r.o.</t>
  </si>
  <si>
    <t>26067544</t>
  </si>
  <si>
    <t>26365898</t>
  </si>
  <si>
    <t>26070944</t>
  </si>
  <si>
    <t>26365774</t>
  </si>
  <si>
    <t>BOZ CZ s.r.o.</t>
  </si>
  <si>
    <t>26072807</t>
  </si>
  <si>
    <t>HB Helena s.r.o.</t>
  </si>
  <si>
    <t>26006979</t>
  </si>
  <si>
    <t>PINGU SPORT s.r.o.</t>
  </si>
  <si>
    <t>26920221</t>
  </si>
  <si>
    <t>Fashion Trend s.r.o.</t>
  </si>
  <si>
    <t>27125181</t>
  </si>
  <si>
    <t>DASTA s.r.o.</t>
  </si>
  <si>
    <t>27124274</t>
  </si>
  <si>
    <t>Big time Brands s.r.o.</t>
  </si>
  <si>
    <t>26368561</t>
  </si>
  <si>
    <t>INTERIER - ZÁVĚSY s.r.o.</t>
  </si>
  <si>
    <t>26071550</t>
  </si>
  <si>
    <t>26919770</t>
  </si>
  <si>
    <t>26072351</t>
  </si>
  <si>
    <t>Exil Board s.r.o.</t>
  </si>
  <si>
    <t>27144721</t>
  </si>
  <si>
    <t>26831791</t>
  </si>
  <si>
    <t>26923271</t>
  </si>
  <si>
    <t>TRIWETEX s.r.o.</t>
  </si>
  <si>
    <t>26369991</t>
  </si>
  <si>
    <t>PRIMASTYL chráněná dílna s.r.o.</t>
  </si>
  <si>
    <t>26927543</t>
  </si>
  <si>
    <t>FATIMA CZ  s.r.o.</t>
  </si>
  <si>
    <t>26830752</t>
  </si>
  <si>
    <t>26931834</t>
  </si>
  <si>
    <t>Vestuario s.r.o.</t>
  </si>
  <si>
    <t>25489186</t>
  </si>
  <si>
    <t>BOGY s.r.o.</t>
  </si>
  <si>
    <t>26930447</t>
  </si>
  <si>
    <t>26076977</t>
  </si>
  <si>
    <t>REDMEN s.r.o.</t>
  </si>
  <si>
    <t>27158055</t>
  </si>
  <si>
    <t>27163806</t>
  </si>
  <si>
    <t>Boothill s.r.o.</t>
  </si>
  <si>
    <t>27167445</t>
  </si>
  <si>
    <t>XL MÓDA s.r.o.</t>
  </si>
  <si>
    <t>27160211</t>
  </si>
  <si>
    <t>26013321</t>
  </si>
  <si>
    <t>ALFAGRAND s.r.o.</t>
  </si>
  <si>
    <t>26374633</t>
  </si>
  <si>
    <t>BUMERANG FORM spol. s r.o.</t>
  </si>
  <si>
    <t>27178129</t>
  </si>
  <si>
    <t>Housarovi s.r.o.</t>
  </si>
  <si>
    <t>26080371</t>
  </si>
  <si>
    <t>26939801</t>
  </si>
  <si>
    <t>ENOT družstvo</t>
  </si>
  <si>
    <t>27176711</t>
  </si>
  <si>
    <t>LTZ Libštát s.r.o.</t>
  </si>
  <si>
    <t>27182037</t>
  </si>
  <si>
    <t>Lestech, s.r.o.</t>
  </si>
  <si>
    <t>27189732</t>
  </si>
  <si>
    <t>DAGEMA s.r.o.</t>
  </si>
  <si>
    <t>26378531</t>
  </si>
  <si>
    <t>BANNER-SERVIS s.r.o.</t>
  </si>
  <si>
    <t>26081059</t>
  </si>
  <si>
    <t>Böhmische Muster s.r.o.</t>
  </si>
  <si>
    <t>26379031</t>
  </si>
  <si>
    <t>26942194</t>
  </si>
  <si>
    <t>Raymaster(CZ), s.r.o.</t>
  </si>
  <si>
    <t>26378281</t>
  </si>
  <si>
    <t>GOLDBERG Textil a.s.</t>
  </si>
  <si>
    <t>26845121</t>
  </si>
  <si>
    <t>Artemas s.r.o.</t>
  </si>
  <si>
    <t>26081113</t>
  </si>
  <si>
    <t>UNITEX cz s.r.o.</t>
  </si>
  <si>
    <t>27197221</t>
  </si>
  <si>
    <t>26847205</t>
  </si>
  <si>
    <t>26081911</t>
  </si>
  <si>
    <t>TCW, družstvo</t>
  </si>
  <si>
    <t>27219798</t>
  </si>
  <si>
    <t>26957337</t>
  </si>
  <si>
    <t>LeGi, s.r.o.</t>
  </si>
  <si>
    <t>26852217</t>
  </si>
  <si>
    <t>KAZE s.r.o.</t>
  </si>
  <si>
    <t>26086026</t>
  </si>
  <si>
    <t>27224058</t>
  </si>
  <si>
    <t>26949032</t>
  </si>
  <si>
    <t>Břetislav Jelínek - GALANTERIE s.r.o.</t>
  </si>
  <si>
    <t>26949245</t>
  </si>
  <si>
    <t>TAROTEX s.r.o.</t>
  </si>
  <si>
    <t>26085577</t>
  </si>
  <si>
    <t>27217825</t>
  </si>
  <si>
    <t>26961377</t>
  </si>
  <si>
    <t>26851482</t>
  </si>
  <si>
    <t>JOJOWINGS s.r.o.</t>
  </si>
  <si>
    <t>27265285</t>
  </si>
  <si>
    <t>Cibulec  s.r.o.</t>
  </si>
  <si>
    <t>26855836</t>
  </si>
  <si>
    <t>HEC group, s.r.o.</t>
  </si>
  <si>
    <t>26388006</t>
  </si>
  <si>
    <t>27230988</t>
  </si>
  <si>
    <t>Enfi - tex s.r.o.</t>
  </si>
  <si>
    <t>27234665</t>
  </si>
  <si>
    <t>CZECH DOG s.r.o.</t>
  </si>
  <si>
    <t>27269159</t>
  </si>
  <si>
    <t>27230899</t>
  </si>
  <si>
    <t>ARTIVITAL s.r.o.</t>
  </si>
  <si>
    <t>26089360</t>
  </si>
  <si>
    <t>Čičmánek Trade IP s.r.o.</t>
  </si>
  <si>
    <t>26960541</t>
  </si>
  <si>
    <t>26960265</t>
  </si>
  <si>
    <t>DeKaTex s.r.o.</t>
  </si>
  <si>
    <t>26394693</t>
  </si>
  <si>
    <t>T.J.P. Czech s.r.o.</t>
  </si>
  <si>
    <t>27363872</t>
  </si>
  <si>
    <t>OTEX, chráněná dílna s.r.o.</t>
  </si>
  <si>
    <t>26867524</t>
  </si>
  <si>
    <t>26869551</t>
  </si>
  <si>
    <t>M - pharma - cz, s.r.o.</t>
  </si>
  <si>
    <t>26979624</t>
  </si>
  <si>
    <t>Le Glamour s.r.o.</t>
  </si>
  <si>
    <t>27367304</t>
  </si>
  <si>
    <t>26979586</t>
  </si>
  <si>
    <t>26870801</t>
  </si>
  <si>
    <t>27666514</t>
  </si>
  <si>
    <t>27279561</t>
  </si>
  <si>
    <t>Battess spol, s r.o.</t>
  </si>
  <si>
    <t>27400085</t>
  </si>
  <si>
    <t>27666255</t>
  </si>
  <si>
    <t>27663965</t>
  </si>
  <si>
    <t>BAREM s.r.o. v likvidaci</t>
  </si>
  <si>
    <t>27396355</t>
  </si>
  <si>
    <t>PONOŽKY s.r.o.</t>
  </si>
  <si>
    <t>27405303</t>
  </si>
  <si>
    <t>27665917</t>
  </si>
  <si>
    <t>26402980</t>
  </si>
  <si>
    <t>77Sky, s.r.o.</t>
  </si>
  <si>
    <t>27414035</t>
  </si>
  <si>
    <t>ABDITUS s.r.o. v likvidaci</t>
  </si>
  <si>
    <t>27406334</t>
  </si>
  <si>
    <t>Kristina Kirsch spol. s r.o.</t>
  </si>
  <si>
    <t>27410480</t>
  </si>
  <si>
    <t>26879263</t>
  </si>
  <si>
    <t>27673189</t>
  </si>
  <si>
    <t>PROFESMONT družstvo</t>
  </si>
  <si>
    <t>26880679</t>
  </si>
  <si>
    <t>27402762</t>
  </si>
  <si>
    <t>26098911</t>
  </si>
  <si>
    <t>27417514</t>
  </si>
  <si>
    <t>AIR SHAPE EUROPE s.r.o.</t>
  </si>
  <si>
    <t>27675939</t>
  </si>
  <si>
    <t>TYJANY s.r.o.</t>
  </si>
  <si>
    <t>27676412</t>
  </si>
  <si>
    <t>26405296</t>
  </si>
  <si>
    <t>27680452</t>
  </si>
  <si>
    <t>27430511</t>
  </si>
  <si>
    <t>27431916</t>
  </si>
  <si>
    <t>27763323</t>
  </si>
  <si>
    <t>RESTA CZ, s.r.o.</t>
  </si>
  <si>
    <t>27681904</t>
  </si>
  <si>
    <t>SP Win s.r.o.</t>
  </si>
  <si>
    <t>27677052</t>
  </si>
  <si>
    <t>OVAG s.r.o.</t>
  </si>
  <si>
    <t>26406187</t>
  </si>
  <si>
    <t>GRISHKO DANCE s.r.o.</t>
  </si>
  <si>
    <t>27438597</t>
  </si>
  <si>
    <t>HEEM s.r.o.</t>
  </si>
  <si>
    <t>27445372</t>
  </si>
  <si>
    <t>Play Service s.r.o.</t>
  </si>
  <si>
    <t>26407124</t>
  </si>
  <si>
    <t>A. WEINBERGER s.r.o.</t>
  </si>
  <si>
    <t>26408244</t>
  </si>
  <si>
    <t>27447707</t>
  </si>
  <si>
    <t>PARACAS s.r.o.</t>
  </si>
  <si>
    <t>27459268</t>
  </si>
  <si>
    <t>LEMON Sanit s.r.o.</t>
  </si>
  <si>
    <t>27770036</t>
  </si>
  <si>
    <t>PROFESNÍ ODĚVY s.r.o.</t>
  </si>
  <si>
    <t>27769356</t>
  </si>
  <si>
    <t>27693929</t>
  </si>
  <si>
    <t>TONI - MOSTY, s.r.o.</t>
  </si>
  <si>
    <t>27772209</t>
  </si>
  <si>
    <t>ARGENTUM &amp; AMOC s.r.o.</t>
  </si>
  <si>
    <t>27580164</t>
  </si>
  <si>
    <t>27697576</t>
  </si>
  <si>
    <t>VLADAŘ art salon s.r.o.</t>
  </si>
  <si>
    <t>27299627</t>
  </si>
  <si>
    <t>VLADESSA s.r.o.</t>
  </si>
  <si>
    <t>27578976</t>
  </si>
  <si>
    <t>Teknologic, s.r.o.</t>
  </si>
  <si>
    <t>27582647</t>
  </si>
  <si>
    <t>27700593</t>
  </si>
  <si>
    <t>SINDIS GARMENTS CO.LTD. s.r.o.</t>
  </si>
  <si>
    <t>27594777</t>
  </si>
  <si>
    <t>27698661</t>
  </si>
  <si>
    <t>27962369</t>
  </si>
  <si>
    <t>V.A.D.Prague Company s.r.o.</t>
  </si>
  <si>
    <t>27600157</t>
  </si>
  <si>
    <t>Galerie Vlasta s.r.o.</t>
  </si>
  <si>
    <t>27607097</t>
  </si>
  <si>
    <t>27780040</t>
  </si>
  <si>
    <t>XatriX, s.r.o.</t>
  </si>
  <si>
    <t>27610799</t>
  </si>
  <si>
    <t>27778487</t>
  </si>
  <si>
    <t>27705293</t>
  </si>
  <si>
    <t>DEXTERA DEVELOPMENT s.r.o.</t>
  </si>
  <si>
    <t>26111969</t>
  </si>
  <si>
    <t>LOVELY textil design s.r.o.</t>
  </si>
  <si>
    <t>27617343</t>
  </si>
  <si>
    <t>Gasoil Fashion s.r.o.</t>
  </si>
  <si>
    <t>27711862</t>
  </si>
  <si>
    <t>SALON IVET TUNOVÁ s.r.o.</t>
  </si>
  <si>
    <t>27653129</t>
  </si>
  <si>
    <t>27789233</t>
  </si>
  <si>
    <t>INSCRIPTION s.r.o.</t>
  </si>
  <si>
    <t>27647447</t>
  </si>
  <si>
    <t>27710190</t>
  </si>
  <si>
    <t>27867200</t>
  </si>
  <si>
    <t>REFLEK plus s.r.o.</t>
  </si>
  <si>
    <t>27713458</t>
  </si>
  <si>
    <t>VAŠE SNY s.r.o.</t>
  </si>
  <si>
    <t>27787001</t>
  </si>
  <si>
    <t>27657671</t>
  </si>
  <si>
    <t>Amena s.r.o.</t>
  </si>
  <si>
    <t>28061161</t>
  </si>
  <si>
    <t>Fiantex s.r.o.</t>
  </si>
  <si>
    <t>28063392</t>
  </si>
  <si>
    <t>Eurotex Trading, s.r.o.</t>
  </si>
  <si>
    <t>27878031</t>
  </si>
  <si>
    <t>MIKRA CAR s.r.o.</t>
  </si>
  <si>
    <t>27872173</t>
  </si>
  <si>
    <t>TXT s.r.o.</t>
  </si>
  <si>
    <t>27513629</t>
  </si>
  <si>
    <t>J &amp; K company, s.r.o.</t>
  </si>
  <si>
    <t>27880907</t>
  </si>
  <si>
    <t>Magic Style czech s.r.o.</t>
  </si>
  <si>
    <t>27885267</t>
  </si>
  <si>
    <t>27799336</t>
  </si>
  <si>
    <t>27322521</t>
  </si>
  <si>
    <t>DINAMO - s &amp; k, družstvo</t>
  </si>
  <si>
    <t>27711871</t>
  </si>
  <si>
    <t>POMNĚNKA 21 a.s.</t>
  </si>
  <si>
    <t>27899373</t>
  </si>
  <si>
    <t>SIKO - Z s.r.o.</t>
  </si>
  <si>
    <t>28067061</t>
  </si>
  <si>
    <t>Diáda Praha s.r.o.</t>
  </si>
  <si>
    <t>27913074</t>
  </si>
  <si>
    <t>KALITERO s.r.o.</t>
  </si>
  <si>
    <t>27897745</t>
  </si>
  <si>
    <t>27736091</t>
  </si>
  <si>
    <t>27919188</t>
  </si>
  <si>
    <t>FABIAN SPORT s.r.o.</t>
  </si>
  <si>
    <t>27908330</t>
  </si>
  <si>
    <t>VERNI DESIGN s.r.o.</t>
  </si>
  <si>
    <t>27803724</t>
  </si>
  <si>
    <t>27931455</t>
  </si>
  <si>
    <t>27937739</t>
  </si>
  <si>
    <t>VOLTRA s.r.o.</t>
  </si>
  <si>
    <t>27947157</t>
  </si>
  <si>
    <t>Manufaktura Fanaberia Praha s.r.o. v likvidaci</t>
  </si>
  <si>
    <t>27934004</t>
  </si>
  <si>
    <t>ŽUDÍFÚ s.r.o.</t>
  </si>
  <si>
    <t>27950115</t>
  </si>
  <si>
    <t>27743691</t>
  </si>
  <si>
    <t>27952363</t>
  </si>
  <si>
    <t>CLIMBING CONTROL s.r.o.</t>
  </si>
  <si>
    <t>27741311</t>
  </si>
  <si>
    <t>RADECOY s.r.o.</t>
  </si>
  <si>
    <t>27811328</t>
  </si>
  <si>
    <t>27816575</t>
  </si>
  <si>
    <t>DZADAN s.r.o.</t>
  </si>
  <si>
    <t>28162544</t>
  </si>
  <si>
    <t>28179358</t>
  </si>
  <si>
    <t>DIZAIN-DKM s.r.o.</t>
  </si>
  <si>
    <t>28171136</t>
  </si>
  <si>
    <t>PSí HUBÍK s.r.o.</t>
  </si>
  <si>
    <t>27751414</t>
  </si>
  <si>
    <t>ARM International, družstvo</t>
  </si>
  <si>
    <t>27747361</t>
  </si>
  <si>
    <t>ALL KONTINENTS, s.r.o.</t>
  </si>
  <si>
    <t>27337332</t>
  </si>
  <si>
    <t>27812782</t>
  </si>
  <si>
    <t>funSTORE s.r.o.</t>
  </si>
  <si>
    <t>28180739</t>
  </si>
  <si>
    <t>AXIS paraservice s.r.o.</t>
  </si>
  <si>
    <t>27751791</t>
  </si>
  <si>
    <t>27996051</t>
  </si>
  <si>
    <t>28193776</t>
  </si>
  <si>
    <t>28186800</t>
  </si>
  <si>
    <t>27757951</t>
  </si>
  <si>
    <t>VeRay eCommerce s.r.o.</t>
  </si>
  <si>
    <t>28204395</t>
  </si>
  <si>
    <t>STRONGHOUSE s.r.o.</t>
  </si>
  <si>
    <t>28193032</t>
  </si>
  <si>
    <t>PALIČKA s.r.o.</t>
  </si>
  <si>
    <t>27755266</t>
  </si>
  <si>
    <t>28075862</t>
  </si>
  <si>
    <t>27821099</t>
  </si>
  <si>
    <t>ANEY s.r.o.</t>
  </si>
  <si>
    <t>28197763</t>
  </si>
  <si>
    <t>HÜBNER CZ s.r.o.</t>
  </si>
  <si>
    <t>28006747</t>
  </si>
  <si>
    <t>27758711</t>
  </si>
  <si>
    <t>28241169</t>
  </si>
  <si>
    <t>EVA ENTERPRISE s.r.o.,</t>
  </si>
  <si>
    <t>28253051</t>
  </si>
  <si>
    <t>ODĚVY HOFMANN s.r.o.</t>
  </si>
  <si>
    <t>27830098</t>
  </si>
  <si>
    <t>28265696</t>
  </si>
  <si>
    <t>VESTE - PROFESNÍ ODĚVY s.r.o.</t>
  </si>
  <si>
    <t>28232267</t>
  </si>
  <si>
    <t>27343464</t>
  </si>
  <si>
    <t>Beckum Workwear Production, s.r.o.</t>
  </si>
  <si>
    <t>28076320</t>
  </si>
  <si>
    <t>VIA NATURA CZ,  s.r.o.</t>
  </si>
  <si>
    <t>28248236</t>
  </si>
  <si>
    <t>28256891</t>
  </si>
  <si>
    <t>28364431</t>
  </si>
  <si>
    <t>28369475</t>
  </si>
  <si>
    <t>28081471</t>
  </si>
  <si>
    <t>27354733</t>
  </si>
  <si>
    <t>TEAM 7 - S.R.L.</t>
  </si>
  <si>
    <t>28276809</t>
  </si>
  <si>
    <t>ANAD - HCB - oděvy s.r.o.</t>
  </si>
  <si>
    <t>27840395</t>
  </si>
  <si>
    <t>28377648</t>
  </si>
  <si>
    <t>DAV - STEP společnost s ručením omezeným, organizační složka</t>
  </si>
  <si>
    <t>28281195</t>
  </si>
  <si>
    <t>Sportex-PRO s.r.o.</t>
  </si>
  <si>
    <t>28389425</t>
  </si>
  <si>
    <t>28380908</t>
  </si>
  <si>
    <t>28277538</t>
  </si>
  <si>
    <t>28405161</t>
  </si>
  <si>
    <t>FORLANZA s.r.o.</t>
  </si>
  <si>
    <t>28016921</t>
  </si>
  <si>
    <t>Oděvní služby s.r.o.</t>
  </si>
  <si>
    <t>28083431</t>
  </si>
  <si>
    <t>28085272</t>
  </si>
  <si>
    <t>Polieks s.r.o.</t>
  </si>
  <si>
    <t>28403517</t>
  </si>
  <si>
    <t>28419596</t>
  </si>
  <si>
    <t>27853047</t>
  </si>
  <si>
    <t>28426410</t>
  </si>
  <si>
    <t>28420217</t>
  </si>
  <si>
    <t>27852431</t>
  </si>
  <si>
    <t>SEPT COMPANY CZ s.r.o.</t>
  </si>
  <si>
    <t>28444892</t>
  </si>
  <si>
    <t>28440781</t>
  </si>
  <si>
    <t>Trinity Fashion Group s.r.o.</t>
  </si>
  <si>
    <t>28448651</t>
  </si>
  <si>
    <t>SUNLIVE s.r.o.</t>
  </si>
  <si>
    <t>28435133</t>
  </si>
  <si>
    <t>SHUN TAI s.r.o.</t>
  </si>
  <si>
    <t>28455436</t>
  </si>
  <si>
    <t>Corso 11, s.r.o., v likvidaci</t>
  </si>
  <si>
    <t>28459687</t>
  </si>
  <si>
    <t>PARAMENTA s.r.o.</t>
  </si>
  <si>
    <t>28088964</t>
  </si>
  <si>
    <t>DLC s.r.o.</t>
  </si>
  <si>
    <t>28089341</t>
  </si>
  <si>
    <t>JTB SPEED s.r.o.</t>
  </si>
  <si>
    <t>28305493</t>
  </si>
  <si>
    <t>28471733</t>
  </si>
  <si>
    <t>GUILD PRINT, s.r.o.</t>
  </si>
  <si>
    <t>28463382</t>
  </si>
  <si>
    <t>VYROUBAL TEXTILES s.r.o.</t>
  </si>
  <si>
    <t>28305647</t>
  </si>
  <si>
    <t>AFRISA s.r.o.</t>
  </si>
  <si>
    <t>28306571</t>
  </si>
  <si>
    <t>Korizza s.r.o.</t>
  </si>
  <si>
    <t>28478461</t>
  </si>
  <si>
    <t>FOLADALEN s.r.o.</t>
  </si>
  <si>
    <t>28484304</t>
  </si>
  <si>
    <t>RIDEF družstvo</t>
  </si>
  <si>
    <t>28674979</t>
  </si>
  <si>
    <t>Hussain Brothers Interior Furnishing s.r.o.</t>
  </si>
  <si>
    <t>28484401</t>
  </si>
  <si>
    <t>LiveStream Technics s.r.o.</t>
  </si>
  <si>
    <t>28039475</t>
  </si>
  <si>
    <t>Vency spol. s r.o.</t>
  </si>
  <si>
    <t>28043120</t>
  </si>
  <si>
    <t>Heretas plus s.r.o.</t>
  </si>
  <si>
    <t>28500407</t>
  </si>
  <si>
    <t>Lambela s.r.o.</t>
  </si>
  <si>
    <t>28567838</t>
  </si>
  <si>
    <t>28494245</t>
  </si>
  <si>
    <t>28566301</t>
  </si>
  <si>
    <t>PRVNÍ CHRÁNĚNÁ DÍLNA s.r.o.</t>
  </si>
  <si>
    <t>28685521</t>
  </si>
  <si>
    <t>28093097</t>
  </si>
  <si>
    <t>JPL Textil s.r.o.</t>
  </si>
  <si>
    <t>28685008</t>
  </si>
  <si>
    <t>28044088</t>
  </si>
  <si>
    <t>28522109</t>
  </si>
  <si>
    <t>Družstvo STAVGEN</t>
  </si>
  <si>
    <t>28327853</t>
  </si>
  <si>
    <t>AŠT Design s.r.o</t>
  </si>
  <si>
    <t>28534450</t>
  </si>
  <si>
    <t>28513282</t>
  </si>
  <si>
    <t>AleksMar s.r.o.</t>
  </si>
  <si>
    <t>28529171</t>
  </si>
  <si>
    <t>FOCAL POINT s.r.o.</t>
  </si>
  <si>
    <t>28509510</t>
  </si>
  <si>
    <t>AVEZOTTY, s.r.o.</t>
  </si>
  <si>
    <t>28508670</t>
  </si>
  <si>
    <t>MEDICAL WORKSERVISE s.r.o.</t>
  </si>
  <si>
    <t>28519884</t>
  </si>
  <si>
    <t>E Star s.r.o.</t>
  </si>
  <si>
    <t>28507444</t>
  </si>
  <si>
    <t>ALRON MB s.r.o.</t>
  </si>
  <si>
    <t>28518217</t>
  </si>
  <si>
    <t>Styl - Shop, s.r.o.</t>
  </si>
  <si>
    <t>28502833</t>
  </si>
  <si>
    <t>28049390</t>
  </si>
  <si>
    <t>Ad - vise s.r.o.</t>
  </si>
  <si>
    <t>28691806</t>
  </si>
  <si>
    <t>SHIRIO, s.r.o.</t>
  </si>
  <si>
    <t>28316118</t>
  </si>
  <si>
    <t>28688511</t>
  </si>
  <si>
    <t>28317696</t>
  </si>
  <si>
    <t>LEVEL 4 CZ s.r.o.</t>
  </si>
  <si>
    <t>28510640</t>
  </si>
  <si>
    <t>Irina Bulanova s.r.o. v likvidaci</t>
  </si>
  <si>
    <t>28532627</t>
  </si>
  <si>
    <t>Durer s.r.o.</t>
  </si>
  <si>
    <t>28525680</t>
  </si>
  <si>
    <t>28529057</t>
  </si>
  <si>
    <t>DaVE Promotion s.r.o.</t>
  </si>
  <si>
    <t>28509650</t>
  </si>
  <si>
    <t>Actual Fashion VLT, a.s.</t>
  </si>
  <si>
    <t>28688848</t>
  </si>
  <si>
    <t>28520564</t>
  </si>
  <si>
    <t>28580109</t>
  </si>
  <si>
    <t>KRANGA s.r.o. v likvidaci</t>
  </si>
  <si>
    <t>28545206</t>
  </si>
  <si>
    <t>MODA-MILANO s.r.o.</t>
  </si>
  <si>
    <t>28100026</t>
  </si>
  <si>
    <t>28523598</t>
  </si>
  <si>
    <t>Greplova textilní s.r.o.</t>
  </si>
  <si>
    <t>28332601</t>
  </si>
  <si>
    <t>TANATEX s.r.o.</t>
  </si>
  <si>
    <t>28528492</t>
  </si>
  <si>
    <t>28862716</t>
  </si>
  <si>
    <t>Rybka f trubkach s.r.o.</t>
  </si>
  <si>
    <t>28861744</t>
  </si>
  <si>
    <t>Churumbel s.r.o.</t>
  </si>
  <si>
    <t>28053605</t>
  </si>
  <si>
    <t>SÝKORA sportswear s.r.o.</t>
  </si>
  <si>
    <t>28333462</t>
  </si>
  <si>
    <t>Akbar GARANT s. r. o.</t>
  </si>
  <si>
    <t>28876440</t>
  </si>
  <si>
    <t>SOMMIR CZ s.r.o.</t>
  </si>
  <si>
    <t>28878299</t>
  </si>
  <si>
    <t>Rodríguez s.r.o.</t>
  </si>
  <si>
    <t>28882539</t>
  </si>
  <si>
    <t>28334817</t>
  </si>
  <si>
    <t>Dipika Handicrafts s.r.o.</t>
  </si>
  <si>
    <t>28877241</t>
  </si>
  <si>
    <t>Martexim, s.r.o.</t>
  </si>
  <si>
    <t>28872207</t>
  </si>
  <si>
    <t>Darnet plus s.r.o.</t>
  </si>
  <si>
    <t>28885031</t>
  </si>
  <si>
    <t>Elbon Praha s.r.o.</t>
  </si>
  <si>
    <t>28882717</t>
  </si>
  <si>
    <t>Forsitex s.r.o.</t>
  </si>
  <si>
    <t>28104722</t>
  </si>
  <si>
    <t>Gábina Páralová s.r.o.</t>
  </si>
  <si>
    <t>28340973</t>
  </si>
  <si>
    <t>Drevmedia s.r.o.</t>
  </si>
  <si>
    <t>28585852</t>
  </si>
  <si>
    <t>viscont yarn s.r.o.</t>
  </si>
  <si>
    <t>28698754</t>
  </si>
  <si>
    <t>SILK STUDIO.cz s.r.o.</t>
  </si>
  <si>
    <t>28769996</t>
  </si>
  <si>
    <t>28904991</t>
  </si>
  <si>
    <t>28344359</t>
  </si>
  <si>
    <t>TEVIN CZ s.r.o.</t>
  </si>
  <si>
    <t>29068878</t>
  </si>
  <si>
    <t>Mar-Lan s.r.o.</t>
  </si>
  <si>
    <t>28902718</t>
  </si>
  <si>
    <t>JK factory s.r.o.</t>
  </si>
  <si>
    <t>28342321</t>
  </si>
  <si>
    <t>KSTYL KLADNO s.r.o.</t>
  </si>
  <si>
    <t>28911733</t>
  </si>
  <si>
    <t>TCL UNIDAR s.r.o.</t>
  </si>
  <si>
    <t>28703723</t>
  </si>
  <si>
    <t>Stratos Systems s.r.o.</t>
  </si>
  <si>
    <t>28924771</t>
  </si>
  <si>
    <t>Dillans fashion s.r.o.</t>
  </si>
  <si>
    <t>28930070</t>
  </si>
  <si>
    <t>SOFA Dog Wear, s.r.o.</t>
  </si>
  <si>
    <t>28938666</t>
  </si>
  <si>
    <t>V-REMIX spol. s r.o.</t>
  </si>
  <si>
    <t>28935799</t>
  </si>
  <si>
    <t>28938496</t>
  </si>
  <si>
    <t>28349091</t>
  </si>
  <si>
    <t>saknarybypytelnaraky s.r.o.</t>
  </si>
  <si>
    <t>28109660</t>
  </si>
  <si>
    <t>28909518</t>
  </si>
  <si>
    <t>papelote s.r.o.</t>
  </si>
  <si>
    <t>28944895</t>
  </si>
  <si>
    <t>28357469</t>
  </si>
  <si>
    <t>28356063</t>
  </si>
  <si>
    <t>28358767</t>
  </si>
  <si>
    <t>JMTeam s.r.o.</t>
  </si>
  <si>
    <t>28961706</t>
  </si>
  <si>
    <t>Lara-Tech-Tex s.r.o.</t>
  </si>
  <si>
    <t>29078083</t>
  </si>
  <si>
    <t>Uniformy s.r.o.</t>
  </si>
  <si>
    <t>28965175</t>
  </si>
  <si>
    <t>POP OFF PRODUCTION s.r.o.</t>
  </si>
  <si>
    <t>28599861</t>
  </si>
  <si>
    <t>Zemil Limited s.r.o.</t>
  </si>
  <si>
    <t>28959485</t>
  </si>
  <si>
    <t>TTM - crafts s.r.o.</t>
  </si>
  <si>
    <t>29080754</t>
  </si>
  <si>
    <t>28939506</t>
  </si>
  <si>
    <t>28968433</t>
  </si>
  <si>
    <t>Trilabit studio s.r.o.</t>
  </si>
  <si>
    <t>28974522</t>
  </si>
  <si>
    <t>KFT, s.r.o.</t>
  </si>
  <si>
    <t>28710355</t>
  </si>
  <si>
    <t>29181160</t>
  </si>
  <si>
    <t>28969014</t>
  </si>
  <si>
    <t>every s.r.o.</t>
  </si>
  <si>
    <t>28973798</t>
  </si>
  <si>
    <t>29181852</t>
  </si>
  <si>
    <t>BB1 s.r.o.</t>
  </si>
  <si>
    <t>28945808</t>
  </si>
  <si>
    <t>28710711</t>
  </si>
  <si>
    <t>28979788</t>
  </si>
  <si>
    <t>28602838</t>
  </si>
  <si>
    <t>29183251</t>
  </si>
  <si>
    <t>28360249</t>
  </si>
  <si>
    <t>28982215</t>
  </si>
  <si>
    <t>Youngstown s.r.o.</t>
  </si>
  <si>
    <t>28996437</t>
  </si>
  <si>
    <t>28970144</t>
  </si>
  <si>
    <t>28604679</t>
  </si>
  <si>
    <t>29187541</t>
  </si>
  <si>
    <t>Little Rock Star, s.r.o.</t>
  </si>
  <si>
    <t>28994850</t>
  </si>
  <si>
    <t>FDP GROUP, spol. s r.o.</t>
  </si>
  <si>
    <t>28113764</t>
  </si>
  <si>
    <t>Loop Space, s.r.o.</t>
  </si>
  <si>
    <t>28994795</t>
  </si>
  <si>
    <t>Alkion centrum s.r.o.</t>
  </si>
  <si>
    <t>28996976</t>
  </si>
  <si>
    <t>29189900</t>
  </si>
  <si>
    <t>TOP1 SHOPS s.r.o.</t>
  </si>
  <si>
    <t>29193061</t>
  </si>
  <si>
    <t>28115643</t>
  </si>
  <si>
    <t>29009065</t>
  </si>
  <si>
    <t>Eco haus s.r.o.</t>
  </si>
  <si>
    <t>29013917</t>
  </si>
  <si>
    <t>29194024</t>
  </si>
  <si>
    <t>Odico s.r.o.</t>
  </si>
  <si>
    <t>28716370</t>
  </si>
  <si>
    <t>29023271</t>
  </si>
  <si>
    <t>unihelp s.r.o.</t>
  </si>
  <si>
    <t>29002435</t>
  </si>
  <si>
    <t>GIMI GROUP s.r.o.</t>
  </si>
  <si>
    <t>28717511</t>
  </si>
  <si>
    <t>atipico cz s.r.o.</t>
  </si>
  <si>
    <t>29034221</t>
  </si>
  <si>
    <t>VIWAP s.r.o.</t>
  </si>
  <si>
    <t>29094283</t>
  </si>
  <si>
    <t>29094381</t>
  </si>
  <si>
    <t>DIAL TRADE SERVICE s.r.o.</t>
  </si>
  <si>
    <t>29042658</t>
  </si>
  <si>
    <t>LISTERA s.r.o.</t>
  </si>
  <si>
    <t>29035601</t>
  </si>
  <si>
    <t>Action trade and consulting CZ s.r.o.</t>
  </si>
  <si>
    <t>29052823</t>
  </si>
  <si>
    <t>SHALIMAR CZ s.r.o.</t>
  </si>
  <si>
    <t>24657069</t>
  </si>
  <si>
    <t>3WEAR FASHION s.r.o.</t>
  </si>
  <si>
    <t>28619323</t>
  </si>
  <si>
    <t>BAREVNA Krásná Lípa s.r.o.</t>
  </si>
  <si>
    <t>24656283</t>
  </si>
  <si>
    <t>JPJ Sport s.r.o.</t>
  </si>
  <si>
    <t>29212090</t>
  </si>
  <si>
    <t>Lea Sofie Karsten, s.r.o.</t>
  </si>
  <si>
    <t>24660710</t>
  </si>
  <si>
    <t>28121996</t>
  </si>
  <si>
    <t>24675377</t>
  </si>
  <si>
    <t>4BABY shops CZ, s.r.o.</t>
  </si>
  <si>
    <t>24674541</t>
  </si>
  <si>
    <t>Loulous s.r.o.</t>
  </si>
  <si>
    <t>24666424</t>
  </si>
  <si>
    <t>Melnikov Dom s.r.o.</t>
  </si>
  <si>
    <t>24682055</t>
  </si>
  <si>
    <t>Sluneční kočka s.r.o.</t>
  </si>
  <si>
    <t>24686701</t>
  </si>
  <si>
    <t>BBH Resourcing s.r.o.</t>
  </si>
  <si>
    <t>29100852</t>
  </si>
  <si>
    <t>24693537</t>
  </si>
  <si>
    <t>Terpsichoré s.r.o.</t>
  </si>
  <si>
    <t>24696137</t>
  </si>
  <si>
    <t>BUSHMAN PANORAMIC s.r.o.</t>
  </si>
  <si>
    <t>28629086</t>
  </si>
  <si>
    <t>PLAYTECH s.r.o.</t>
  </si>
  <si>
    <t>29226694</t>
  </si>
  <si>
    <t>Kulaté razítko s.r.o.</t>
  </si>
  <si>
    <t>29226970</t>
  </si>
  <si>
    <t>PAN SWIMMER s.r.o.</t>
  </si>
  <si>
    <t>24698652</t>
  </si>
  <si>
    <t>EFKA-EU spol. s r.o.</t>
  </si>
  <si>
    <t>24710300</t>
  </si>
  <si>
    <t>Ironside s.r.o. v likvidaci</t>
  </si>
  <si>
    <t>24709794</t>
  </si>
  <si>
    <t>provocateur s.r.o.</t>
  </si>
  <si>
    <t>24703427</t>
  </si>
  <si>
    <t>LuLu Supply &amp; CO s.r.o.</t>
  </si>
  <si>
    <t>29232481</t>
  </si>
  <si>
    <t>KHARTIA, s.r.o.</t>
  </si>
  <si>
    <t>28729285</t>
  </si>
  <si>
    <t>COPO TÉXTIL PORTUGAL S.A., organizační složka</t>
  </si>
  <si>
    <t>24713708</t>
  </si>
  <si>
    <t>TRAMEZA spol. s r.o.</t>
  </si>
  <si>
    <t>29234000</t>
  </si>
  <si>
    <t>28633245</t>
  </si>
  <si>
    <t>JOLIS.CZ s.r.o.</t>
  </si>
  <si>
    <t>29234557</t>
  </si>
  <si>
    <t>KREUZ spol. s r.o.</t>
  </si>
  <si>
    <t>24712043</t>
  </si>
  <si>
    <t>24722685</t>
  </si>
  <si>
    <t>VALINA FASHION s.r.o.</t>
  </si>
  <si>
    <t>29236479</t>
  </si>
  <si>
    <t>28730879</t>
  </si>
  <si>
    <t>DENK SERVIS s.r.o.</t>
  </si>
  <si>
    <t>28730925</t>
  </si>
  <si>
    <t>MaXi Výběr s.r.o.</t>
  </si>
  <si>
    <t>28635035</t>
  </si>
  <si>
    <t>JAKA MB s.r.o.</t>
  </si>
  <si>
    <t>24734063</t>
  </si>
  <si>
    <t>24733679</t>
  </si>
  <si>
    <t>29108497</t>
  </si>
  <si>
    <t>LEPORELO plus s.r.o.</t>
  </si>
  <si>
    <t>29242355</t>
  </si>
  <si>
    <t>BEAUTIFUL WORLD s.r.o.</t>
  </si>
  <si>
    <t>28637844</t>
  </si>
  <si>
    <t>Pleta DESIGN s.r.o.</t>
  </si>
  <si>
    <t>29243599</t>
  </si>
  <si>
    <t>Friday 13 Production, s.r.o.</t>
  </si>
  <si>
    <t>24743976</t>
  </si>
  <si>
    <t>KAEM TISK s.r.o.</t>
  </si>
  <si>
    <t>28639456</t>
  </si>
  <si>
    <t>24739952</t>
  </si>
  <si>
    <t>Nová dimenze s.r.o.</t>
  </si>
  <si>
    <t>28735145</t>
  </si>
  <si>
    <t>Paris Fashion s.r.o.</t>
  </si>
  <si>
    <t>24762768</t>
  </si>
  <si>
    <t>24762393</t>
  </si>
  <si>
    <t>ARTA&amp;DESIGN s.r.o.</t>
  </si>
  <si>
    <t>24762598</t>
  </si>
  <si>
    <t>SpoKojenec s.r.o.</t>
  </si>
  <si>
    <t>24767719</t>
  </si>
  <si>
    <t>Missnane s.r.o.</t>
  </si>
  <si>
    <t>24769177</t>
  </si>
  <si>
    <t>HAIPA-DAIPA s.r.o.</t>
  </si>
  <si>
    <t>24762628</t>
  </si>
  <si>
    <t>DV Cosmetics s.r.o.</t>
  </si>
  <si>
    <t>28642473</t>
  </si>
  <si>
    <t>NERO IDEAS s.r.o.</t>
  </si>
  <si>
    <t>29110963</t>
  </si>
  <si>
    <t>Great Traffic, s.r.o.</t>
  </si>
  <si>
    <t>29252873</t>
  </si>
  <si>
    <t>29254591</t>
  </si>
  <si>
    <t>Novitum s.r.o.</t>
  </si>
  <si>
    <t>29255864</t>
  </si>
  <si>
    <t>29111480</t>
  </si>
  <si>
    <t>29255422</t>
  </si>
  <si>
    <t>24782262</t>
  </si>
  <si>
    <t>TSV FORUM, s.r.o.</t>
  </si>
  <si>
    <t>29257786</t>
  </si>
  <si>
    <t>FILIPA pracovní oděvy a pomůcky s.r.o.</t>
  </si>
  <si>
    <t>28643461</t>
  </si>
  <si>
    <t>24791130</t>
  </si>
  <si>
    <t>24782459</t>
  </si>
  <si>
    <t>Pobtex s.r.o.</t>
  </si>
  <si>
    <t>28646886</t>
  </si>
  <si>
    <t>BOHEMIA TEXTIL s.r.o.</t>
  </si>
  <si>
    <t>29264421</t>
  </si>
  <si>
    <t>29263557</t>
  </si>
  <si>
    <t>NOANO CZ s.r.o.</t>
  </si>
  <si>
    <t>24790681</t>
  </si>
  <si>
    <t>DV hockey a.s. v likvidaci</t>
  </si>
  <si>
    <t>28648498</t>
  </si>
  <si>
    <t>24803987</t>
  </si>
  <si>
    <t>SMARTPOL s.r.o.</t>
  </si>
  <si>
    <t>24804231</t>
  </si>
  <si>
    <t>PR marketing s.r.o.</t>
  </si>
  <si>
    <t>28133544</t>
  </si>
  <si>
    <t>RDX s.r.o.</t>
  </si>
  <si>
    <t>28646983</t>
  </si>
  <si>
    <t>Genesis Invest s.r.o.</t>
  </si>
  <si>
    <t>24804185</t>
  </si>
  <si>
    <t>28739736</t>
  </si>
  <si>
    <t>PROATOPIC s.r.o.</t>
  </si>
  <si>
    <t>24806137</t>
  </si>
  <si>
    <t>GLADORK s.r.o.</t>
  </si>
  <si>
    <t>29264570</t>
  </si>
  <si>
    <t>imageberu s.r.o.</t>
  </si>
  <si>
    <t>28814029</t>
  </si>
  <si>
    <t>RBB GROUP s.r.o.</t>
  </si>
  <si>
    <t>24811009</t>
  </si>
  <si>
    <t>28739230</t>
  </si>
  <si>
    <t>NATIKA, s.r.o.</t>
  </si>
  <si>
    <t>29267153</t>
  </si>
  <si>
    <t>LBIC s.r.o.</t>
  </si>
  <si>
    <t>24813001</t>
  </si>
  <si>
    <t>AGAPÉ NOMINE s.r.o.</t>
  </si>
  <si>
    <t>28134826</t>
  </si>
  <si>
    <t>KD style s.r.o.</t>
  </si>
  <si>
    <t>29268451</t>
  </si>
  <si>
    <t>HUML s.r.o.</t>
  </si>
  <si>
    <t>24812447</t>
  </si>
  <si>
    <t>24816311</t>
  </si>
  <si>
    <t>Bordado s.r.o.</t>
  </si>
  <si>
    <t>24814202</t>
  </si>
  <si>
    <t>RL Creations s.r.o.</t>
  </si>
  <si>
    <t>28650905</t>
  </si>
  <si>
    <t>GRESS CZ, s.r.o.</t>
  </si>
  <si>
    <t>29269547</t>
  </si>
  <si>
    <t>28650999</t>
  </si>
  <si>
    <t>VAPALUG IN s.r.o.</t>
  </si>
  <si>
    <t>24814491</t>
  </si>
  <si>
    <t>TEXAMA, spol. s r.o.</t>
  </si>
  <si>
    <t>24821381</t>
  </si>
  <si>
    <t>24811432</t>
  </si>
  <si>
    <t>24820181</t>
  </si>
  <si>
    <t>29271479</t>
  </si>
  <si>
    <t>29270600</t>
  </si>
  <si>
    <t>MATES SPORT s.r.o.</t>
  </si>
  <si>
    <t>29272343</t>
  </si>
  <si>
    <t>Galard Brno  s.r.o.</t>
  </si>
  <si>
    <t>29273200</t>
  </si>
  <si>
    <t>Stav Regal s.r.o.</t>
  </si>
  <si>
    <t>28741749</t>
  </si>
  <si>
    <t>28652282</t>
  </si>
  <si>
    <t>KOLU Co s.r.o.</t>
  </si>
  <si>
    <t>28741200</t>
  </si>
  <si>
    <t>29275393</t>
  </si>
  <si>
    <t>Sania's International s.r.o.</t>
  </si>
  <si>
    <t>24835943</t>
  </si>
  <si>
    <t>JF line s.r.o.</t>
  </si>
  <si>
    <t>24838012</t>
  </si>
  <si>
    <t>28654854</t>
  </si>
  <si>
    <t>TextilEco Czech Republic s.r.o.</t>
  </si>
  <si>
    <t>29278520</t>
  </si>
  <si>
    <t>Seile s.r.o.</t>
  </si>
  <si>
    <t>24840017</t>
  </si>
  <si>
    <t>POINTshop.cz, spol. s r.o.</t>
  </si>
  <si>
    <t>29117381</t>
  </si>
  <si>
    <t>29117313</t>
  </si>
  <si>
    <t>29282144</t>
  </si>
  <si>
    <t>28658540</t>
  </si>
  <si>
    <t>28745019</t>
  </si>
  <si>
    <t>24130834</t>
  </si>
  <si>
    <t>Bloomissimo, s.r.o.</t>
  </si>
  <si>
    <t>24132241</t>
  </si>
  <si>
    <t>PŘIDEJTESE.CZ s.r.o.</t>
  </si>
  <si>
    <t>28744624</t>
  </si>
  <si>
    <t>24129020</t>
  </si>
  <si>
    <t>TEXOTECH s.r.o.</t>
  </si>
  <si>
    <t>29381339</t>
  </si>
  <si>
    <t>ANDEX FASHION s.r.o.</t>
  </si>
  <si>
    <t>28745451</t>
  </si>
  <si>
    <t>ADAPTIA móda s.r.o.</t>
  </si>
  <si>
    <t>29285755</t>
  </si>
  <si>
    <t>Independence Corporation s.r.o.</t>
  </si>
  <si>
    <t>28660471</t>
  </si>
  <si>
    <t>AM STYLE LTD s.r.o.</t>
  </si>
  <si>
    <t>28745621</t>
  </si>
  <si>
    <t>Workwear s.r.o.</t>
  </si>
  <si>
    <t>29286522</t>
  </si>
  <si>
    <t>24143278</t>
  </si>
  <si>
    <t>29384966</t>
  </si>
  <si>
    <t>Arras Group s.r.o.</t>
  </si>
  <si>
    <t>24167266</t>
  </si>
  <si>
    <t>Šani s.r.o.</t>
  </si>
  <si>
    <t>24182281</t>
  </si>
  <si>
    <t>29389402</t>
  </si>
  <si>
    <t>KLIMT, s.r.o.</t>
  </si>
  <si>
    <t>24164968</t>
  </si>
  <si>
    <t>BUJABI s.r.o.</t>
  </si>
  <si>
    <t>28143639</t>
  </si>
  <si>
    <t>Paragon ANT s.r.o.</t>
  </si>
  <si>
    <t>24185906</t>
  </si>
  <si>
    <t>29392977</t>
  </si>
  <si>
    <t>29124379</t>
  </si>
  <si>
    <t>24219193</t>
  </si>
  <si>
    <t>PAMTEX s.r.o.</t>
  </si>
  <si>
    <t>29310016</t>
  </si>
  <si>
    <t>24282669</t>
  </si>
  <si>
    <t>24287423</t>
  </si>
  <si>
    <t>Miria s.r.o.</t>
  </si>
  <si>
    <t>24229024</t>
  </si>
  <si>
    <t>28156030</t>
  </si>
  <si>
    <t>EKOPODPAL spol. s r.o.</t>
  </si>
  <si>
    <t>29156734</t>
  </si>
  <si>
    <t>29443814</t>
  </si>
  <si>
    <t>24307475</t>
  </si>
  <si>
    <t>BOHEMIKON s.r.o.</t>
  </si>
  <si>
    <t>24313823</t>
  </si>
  <si>
    <t>29359635</t>
  </si>
  <si>
    <t>29157951</t>
  </si>
  <si>
    <t>29445426</t>
  </si>
  <si>
    <t>Volnik Company s.r.o.</t>
  </si>
  <si>
    <t>24242420</t>
  </si>
  <si>
    <t>24241831</t>
  </si>
  <si>
    <t>Tex Trading Cavaliere s.r.o.</t>
  </si>
  <si>
    <t>24249831</t>
  </si>
  <si>
    <t>29158346</t>
  </si>
  <si>
    <t>24252590</t>
  </si>
  <si>
    <t>Tarangire s.r.o.</t>
  </si>
  <si>
    <t>29365775</t>
  </si>
  <si>
    <t>LEKSYS s.r.o.</t>
  </si>
  <si>
    <t>29366151</t>
  </si>
  <si>
    <t>DIAMANT AK s.r.o.</t>
  </si>
  <si>
    <t>29367654</t>
  </si>
  <si>
    <t>29369509</t>
  </si>
  <si>
    <t>22797289</t>
  </si>
  <si>
    <t>28856341</t>
  </si>
  <si>
    <t>Bernhardt Fashion CZ, s.r.o.</t>
  </si>
  <si>
    <t>29378184</t>
  </si>
  <si>
    <t>29457157</t>
  </si>
  <si>
    <t>29317231</t>
  </si>
  <si>
    <t>29318122</t>
  </si>
  <si>
    <t>29320160</t>
  </si>
  <si>
    <t>AMWA Organic s.r.o.</t>
  </si>
  <si>
    <t>29412722</t>
  </si>
  <si>
    <t>01439995</t>
  </si>
  <si>
    <t>FLY HARD s.r.o.</t>
  </si>
  <si>
    <t>01473158</t>
  </si>
  <si>
    <t>01507206</t>
  </si>
  <si>
    <t>01519697</t>
  </si>
  <si>
    <t>MIRO GLOVES s.r.o.</t>
  </si>
  <si>
    <t>01652265</t>
  </si>
  <si>
    <t>01678434</t>
  </si>
  <si>
    <t>FOLLIA INTIMO s.r.o.</t>
  </si>
  <si>
    <t>01861450</t>
  </si>
  <si>
    <t>01889567</t>
  </si>
  <si>
    <t>MODELA PRAHA s.r.o.</t>
  </si>
  <si>
    <t>01840711</t>
  </si>
  <si>
    <t>Hezčí domov s.r.o.</t>
  </si>
  <si>
    <t>01874047</t>
  </si>
  <si>
    <t>01973908</t>
  </si>
  <si>
    <t>La Luce s.r.o.</t>
  </si>
  <si>
    <t>02041081</t>
  </si>
  <si>
    <t>02117673</t>
  </si>
  <si>
    <t>02094886</t>
  </si>
  <si>
    <t>02213044</t>
  </si>
  <si>
    <t>02183358</t>
  </si>
  <si>
    <t>ELSA´S TEXTILE s.r.o.</t>
  </si>
  <si>
    <t>02323095</t>
  </si>
  <si>
    <t>02389517</t>
  </si>
  <si>
    <t>02400774</t>
  </si>
  <si>
    <t>Northwest Designs s.r.o.</t>
  </si>
  <si>
    <t>02334178</t>
  </si>
  <si>
    <t>02436124</t>
  </si>
  <si>
    <t>PERBENE o.p.s.</t>
  </si>
  <si>
    <t>02457041</t>
  </si>
  <si>
    <t>02718201</t>
  </si>
  <si>
    <t>DOLUC s.r.o.</t>
  </si>
  <si>
    <t>02737027</t>
  </si>
  <si>
    <t>02745674</t>
  </si>
  <si>
    <t>MYSTERY GYM KLADNO s.r.o.</t>
  </si>
  <si>
    <t>02855127</t>
  </si>
  <si>
    <t>MYRESONANS s.r.o.</t>
  </si>
  <si>
    <t>02941392</t>
  </si>
  <si>
    <t>02989603</t>
  </si>
  <si>
    <t>CLIENTS - FOCUSED s.r.o.</t>
  </si>
  <si>
    <t>03042502</t>
  </si>
  <si>
    <t>03052419</t>
  </si>
  <si>
    <t>GOLFMODE s.r.o.</t>
  </si>
  <si>
    <t>03068536</t>
  </si>
  <si>
    <t>Babyluxurybazar s.r.o.</t>
  </si>
  <si>
    <t>03088839</t>
  </si>
  <si>
    <t>03156672</t>
  </si>
  <si>
    <t>03251187</t>
  </si>
  <si>
    <t>03238679</t>
  </si>
  <si>
    <t>03327761</t>
  </si>
  <si>
    <t>Matlocha, spol. s r.o.</t>
  </si>
  <si>
    <t>03475751</t>
  </si>
  <si>
    <t>MIRY´S LINE s.r.o.</t>
  </si>
  <si>
    <t>03524426</t>
  </si>
  <si>
    <t>KMS Design s.r.o.</t>
  </si>
  <si>
    <t>03536882</t>
  </si>
  <si>
    <t>Brainhot Technologies, s.r.o.</t>
  </si>
  <si>
    <t>03435776</t>
  </si>
  <si>
    <t>03559947</t>
  </si>
  <si>
    <t>03558347</t>
  </si>
  <si>
    <t>Die Nähmanufaktur s.r.o.</t>
  </si>
  <si>
    <t>03588564</t>
  </si>
  <si>
    <t>Danvika s.r.o.</t>
  </si>
  <si>
    <t>03612147</t>
  </si>
  <si>
    <t>03570231</t>
  </si>
  <si>
    <t>Mamiee s.r.o.</t>
  </si>
  <si>
    <t>03625991</t>
  </si>
  <si>
    <t>VĚRA - PRACOVNÍ ODĚVY, s.r.o.</t>
  </si>
  <si>
    <t>03711668</t>
  </si>
  <si>
    <t>Makovic Group s.r.o.</t>
  </si>
  <si>
    <t>03712923</t>
  </si>
  <si>
    <t>03708942</t>
  </si>
  <si>
    <t>03769933</t>
  </si>
  <si>
    <t>03796680</t>
  </si>
  <si>
    <t>BG Labská, s.r.o.</t>
  </si>
  <si>
    <t>03746259</t>
  </si>
  <si>
    <t>mala popleta s.r.o.</t>
  </si>
  <si>
    <t>03831493</t>
  </si>
  <si>
    <t>Rgatto s.r.o.</t>
  </si>
  <si>
    <t>03843483</t>
  </si>
  <si>
    <t>MSD Production s.r.o.</t>
  </si>
  <si>
    <t>03855082</t>
  </si>
  <si>
    <t>03885542</t>
  </si>
  <si>
    <t>Propus s.r.o.</t>
  </si>
  <si>
    <t>03879780</t>
  </si>
  <si>
    <t>VEPETEX s.r.o.</t>
  </si>
  <si>
    <t>03890309</t>
  </si>
  <si>
    <t>ASEMEX TECHNOLOGY, spol. s r.o.</t>
  </si>
  <si>
    <t>03895351</t>
  </si>
  <si>
    <t>JITAMI s.r.o.</t>
  </si>
  <si>
    <t>03964108</t>
  </si>
  <si>
    <t>03945600</t>
  </si>
  <si>
    <t>Mazny projects, s.r.o.</t>
  </si>
  <si>
    <t>03981231</t>
  </si>
  <si>
    <t>03990494</t>
  </si>
  <si>
    <t>03999688</t>
  </si>
  <si>
    <t>03999017</t>
  </si>
  <si>
    <t>04022734</t>
  </si>
  <si>
    <t>04005660</t>
  </si>
  <si>
    <t>Bonitas plus s.r.o.</t>
  </si>
  <si>
    <t>04034261</t>
  </si>
  <si>
    <t>DobroWEB s.r.o.</t>
  </si>
  <si>
    <t>04083334</t>
  </si>
  <si>
    <t>Moje výbavička s.r.o.</t>
  </si>
  <si>
    <t>04083687</t>
  </si>
  <si>
    <t>Plan A Company s.r.o.</t>
  </si>
  <si>
    <t>04108914</t>
  </si>
  <si>
    <t>DOMESTAV TREND s.r.o.</t>
  </si>
  <si>
    <t>04145089</t>
  </si>
  <si>
    <t>Active Dreams CZ s.r.o.</t>
  </si>
  <si>
    <t>04161645</t>
  </si>
  <si>
    <t>04192745</t>
  </si>
  <si>
    <t>MEDI 2001 s.r.o.</t>
  </si>
  <si>
    <t>04220731</t>
  </si>
  <si>
    <t>04285441</t>
  </si>
  <si>
    <t>styl junior s.r.o.</t>
  </si>
  <si>
    <t>04290801</t>
  </si>
  <si>
    <t>04411781</t>
  </si>
  <si>
    <t>04489136</t>
  </si>
  <si>
    <t>Back on Trees s.r.o.</t>
  </si>
  <si>
    <t>04521552</t>
  </si>
  <si>
    <t>DRUKO, družstvo invalidů</t>
  </si>
  <si>
    <t>04542428</t>
  </si>
  <si>
    <t>WE STAY, s.r.o.</t>
  </si>
  <si>
    <t>04548574</t>
  </si>
  <si>
    <t>greenstrawberry, s.r.o.</t>
  </si>
  <si>
    <t>04553241</t>
  </si>
  <si>
    <t>VILLAS&amp;RESORTS s.r.o.</t>
  </si>
  <si>
    <t>04598687</t>
  </si>
  <si>
    <t>04646169</t>
  </si>
  <si>
    <t>MIGplus s.r.o.</t>
  </si>
  <si>
    <t>04657705</t>
  </si>
  <si>
    <t>Design 4 Life s.r.o.</t>
  </si>
  <si>
    <t>04687621</t>
  </si>
  <si>
    <t>A.M. Partners Investments, s.r.o.</t>
  </si>
  <si>
    <t>04704339</t>
  </si>
  <si>
    <t>CZ NETROPOLITAN.cz s.r.o.</t>
  </si>
  <si>
    <t>04717821</t>
  </si>
  <si>
    <t>MAMAVIS s.r.o.</t>
  </si>
  <si>
    <t>04743369</t>
  </si>
  <si>
    <t>MAXI-TECHNOLOGY s.r.o.</t>
  </si>
  <si>
    <t>04765184</t>
  </si>
  <si>
    <t>REKLAMA  PROSTOR CZ, s.r.o.</t>
  </si>
  <si>
    <t>04790731</t>
  </si>
  <si>
    <t>TRADICE -  české oděvy s.r.o.</t>
  </si>
  <si>
    <t>04809513</t>
  </si>
  <si>
    <t>MITO Style Company s.r.o.</t>
  </si>
  <si>
    <t>04866878</t>
  </si>
  <si>
    <t>Proof You s.r.o.</t>
  </si>
  <si>
    <t>04907990</t>
  </si>
  <si>
    <t>SEDUM TOP SOLUTION s.r.o.</t>
  </si>
  <si>
    <t>04980492</t>
  </si>
  <si>
    <t>Juggling Army s.r.o.</t>
  </si>
  <si>
    <t>04997093</t>
  </si>
  <si>
    <t>Hockey Bros s.r.o.</t>
  </si>
  <si>
    <t>05038545</t>
  </si>
  <si>
    <t>Geekworld s.r.o.</t>
  </si>
  <si>
    <t>05061911</t>
  </si>
  <si>
    <t>SIKI s.r.o.</t>
  </si>
  <si>
    <t>05105137</t>
  </si>
  <si>
    <t>Atlas Box&amp;Crating Czech s.r.o.</t>
  </si>
  <si>
    <t>05161339</t>
  </si>
  <si>
    <t>Dogcat s.r.o.</t>
  </si>
  <si>
    <t>05163633</t>
  </si>
  <si>
    <t>NUNU, spol. s r.o.</t>
  </si>
  <si>
    <t>05171725</t>
  </si>
  <si>
    <t>9.9.9.company s.r.o.</t>
  </si>
  <si>
    <t>05167264</t>
  </si>
  <si>
    <t>FORSS Prague s.r.o.</t>
  </si>
  <si>
    <t>05172047</t>
  </si>
  <si>
    <t>PONOŽKY MATEX spol. s r.o.</t>
  </si>
  <si>
    <t>05191921</t>
  </si>
  <si>
    <t>BABY MAIV s.r.o.</t>
  </si>
  <si>
    <t>05196451</t>
  </si>
  <si>
    <t>PZAM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</si>
</sst>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/>
    </xf>
    <xf numFmtId="0" fontId="19" fillId="33" borderId="10" xfId="0" applyFont="1" applyFill="1" applyBorder="1" applyAlignment="1">
      <alignment vertical="center"/>
    </xf>
    <xf numFmtId="3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/>
    </xf>
    <xf numFmtId="0" fontId="0" fillId="0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L299"/>
  <sheetViews>
    <sheetView showGridLines="0" tabSelected="1" workbookViewId="0">
      <pane xSplit="1" topLeftCell="B1" activePane="topRight" state="frozen"/>
      <selection activeCell="A246" sqref="A246"/>
      <selection pane="topRight" activeCell="SL16" sqref="SL16"/>
    </sheetView>
  </sheetViews>
  <sheetFormatPr defaultRowHeight="15"/>
  <cols>
    <col min="1" max="1" width="35.7109375" style="1" customWidth="1"/>
    <col min="2" max="3" width="12.140625" style="1" customWidth="1"/>
    <col min="4" max="506" width="21.42578125" customWidth="1"/>
  </cols>
  <sheetData>
    <row r="1" spans="1:506" s="1" customFormat="1">
      <c r="A1" s="2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2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2" t="s">
        <v>203</v>
      </c>
      <c r="GX1" s="2" t="s">
        <v>204</v>
      </c>
      <c r="GY1" s="2" t="s">
        <v>205</v>
      </c>
      <c r="GZ1" s="2" t="s">
        <v>206</v>
      </c>
      <c r="HA1" s="2" t="s">
        <v>207</v>
      </c>
      <c r="HB1" s="2" t="s">
        <v>208</v>
      </c>
      <c r="HC1" s="2" t="s">
        <v>209</v>
      </c>
      <c r="HD1" s="2" t="s">
        <v>210</v>
      </c>
      <c r="HE1" s="2" t="s">
        <v>211</v>
      </c>
      <c r="HF1" s="2" t="s">
        <v>212</v>
      </c>
      <c r="HG1" s="2" t="s">
        <v>213</v>
      </c>
      <c r="HH1" s="2" t="s">
        <v>214</v>
      </c>
      <c r="HI1" s="2" t="s">
        <v>215</v>
      </c>
      <c r="HJ1" s="2" t="s">
        <v>216</v>
      </c>
      <c r="HK1" s="2" t="s">
        <v>217</v>
      </c>
      <c r="HL1" s="2" t="s">
        <v>218</v>
      </c>
      <c r="HM1" s="2" t="s">
        <v>219</v>
      </c>
      <c r="HN1" s="2" t="s">
        <v>220</v>
      </c>
      <c r="HO1" s="2" t="s">
        <v>221</v>
      </c>
      <c r="HP1" s="2" t="s">
        <v>222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230</v>
      </c>
      <c r="HY1" s="2" t="s">
        <v>231</v>
      </c>
      <c r="HZ1" s="2" t="s">
        <v>232</v>
      </c>
      <c r="IA1" s="2" t="s">
        <v>233</v>
      </c>
      <c r="IB1" s="2" t="s">
        <v>234</v>
      </c>
      <c r="IC1" s="2" t="s">
        <v>235</v>
      </c>
      <c r="ID1" s="2" t="s">
        <v>236</v>
      </c>
      <c r="IE1" s="2" t="s">
        <v>237</v>
      </c>
      <c r="IF1" s="2" t="s">
        <v>238</v>
      </c>
      <c r="IG1" s="2" t="s">
        <v>239</v>
      </c>
      <c r="IH1" s="2" t="s">
        <v>240</v>
      </c>
      <c r="II1" s="2" t="s">
        <v>241</v>
      </c>
      <c r="IJ1" s="2" t="s">
        <v>242</v>
      </c>
      <c r="IK1" s="2" t="s">
        <v>243</v>
      </c>
      <c r="IL1" s="2" t="s">
        <v>244</v>
      </c>
      <c r="IM1" s="2" t="s">
        <v>245</v>
      </c>
      <c r="IN1" s="2" t="s">
        <v>246</v>
      </c>
      <c r="IO1" s="2" t="s">
        <v>247</v>
      </c>
      <c r="IP1" s="2" t="s">
        <v>248</v>
      </c>
      <c r="IQ1" s="2" t="s">
        <v>249</v>
      </c>
      <c r="IR1" s="2" t="s">
        <v>250</v>
      </c>
      <c r="IS1" s="2" t="s">
        <v>251</v>
      </c>
      <c r="IT1" s="2" t="s">
        <v>252</v>
      </c>
      <c r="IU1" s="2" t="s">
        <v>253</v>
      </c>
      <c r="IV1" s="2" t="s">
        <v>254</v>
      </c>
      <c r="IW1" s="2" t="s">
        <v>255</v>
      </c>
      <c r="IX1" s="2" t="s">
        <v>256</v>
      </c>
      <c r="IY1" s="2" t="s">
        <v>257</v>
      </c>
      <c r="IZ1" s="2" t="s">
        <v>258</v>
      </c>
      <c r="JA1" s="2" t="s">
        <v>259</v>
      </c>
      <c r="JB1" s="2" t="s">
        <v>260</v>
      </c>
      <c r="JC1" s="2" t="s">
        <v>261</v>
      </c>
      <c r="JD1" s="2" t="s">
        <v>262</v>
      </c>
      <c r="JE1" s="2" t="s">
        <v>263</v>
      </c>
      <c r="JF1" s="2" t="s">
        <v>264</v>
      </c>
      <c r="JG1" s="2" t="s">
        <v>265</v>
      </c>
      <c r="JH1" s="2" t="s">
        <v>266</v>
      </c>
      <c r="JI1" s="2" t="s">
        <v>267</v>
      </c>
      <c r="JJ1" s="2" t="s">
        <v>268</v>
      </c>
      <c r="JK1" s="2" t="s">
        <v>269</v>
      </c>
      <c r="JL1" s="2" t="s">
        <v>270</v>
      </c>
      <c r="JM1" s="2" t="s">
        <v>271</v>
      </c>
      <c r="JN1" s="2" t="s">
        <v>272</v>
      </c>
      <c r="JO1" s="2" t="s">
        <v>273</v>
      </c>
      <c r="JP1" s="2" t="s">
        <v>274</v>
      </c>
      <c r="JQ1" s="2" t="s">
        <v>275</v>
      </c>
      <c r="JR1" s="2" t="s">
        <v>276</v>
      </c>
      <c r="JS1" s="2" t="s">
        <v>277</v>
      </c>
      <c r="JT1" s="2" t="s">
        <v>278</v>
      </c>
      <c r="JU1" s="2" t="s">
        <v>279</v>
      </c>
      <c r="JV1" s="2" t="s">
        <v>280</v>
      </c>
      <c r="JW1" s="2" t="s">
        <v>281</v>
      </c>
      <c r="JX1" s="2" t="s">
        <v>282</v>
      </c>
      <c r="JY1" s="2" t="s">
        <v>283</v>
      </c>
      <c r="JZ1" s="2" t="s">
        <v>284</v>
      </c>
      <c r="KA1" s="2" t="s">
        <v>285</v>
      </c>
      <c r="KB1" s="2" t="s">
        <v>286</v>
      </c>
      <c r="KC1" s="2" t="s">
        <v>287</v>
      </c>
      <c r="KD1" s="2" t="s">
        <v>288</v>
      </c>
      <c r="KE1" s="2" t="s">
        <v>289</v>
      </c>
      <c r="KF1" s="2" t="s">
        <v>290</v>
      </c>
      <c r="KG1" s="2" t="s">
        <v>291</v>
      </c>
      <c r="KH1" s="2" t="s">
        <v>292</v>
      </c>
      <c r="KI1" s="2" t="s">
        <v>293</v>
      </c>
      <c r="KJ1" s="2" t="s">
        <v>294</v>
      </c>
      <c r="KK1" s="2" t="s">
        <v>295</v>
      </c>
      <c r="KL1" s="2" t="s">
        <v>296</v>
      </c>
      <c r="KM1" s="2" t="s">
        <v>297</v>
      </c>
      <c r="KN1" s="2" t="s">
        <v>298</v>
      </c>
      <c r="KO1" s="2" t="s">
        <v>299</v>
      </c>
      <c r="KP1" s="2" t="s">
        <v>300</v>
      </c>
      <c r="KQ1" s="2" t="s">
        <v>301</v>
      </c>
      <c r="KR1" s="2" t="s">
        <v>302</v>
      </c>
      <c r="KS1" s="2" t="s">
        <v>303</v>
      </c>
      <c r="KT1" s="2" t="s">
        <v>304</v>
      </c>
      <c r="KU1" s="2" t="s">
        <v>305</v>
      </c>
      <c r="KV1" s="2" t="s">
        <v>306</v>
      </c>
      <c r="KW1" s="2" t="s">
        <v>307</v>
      </c>
      <c r="KX1" s="2" t="s">
        <v>308</v>
      </c>
      <c r="KY1" s="2" t="s">
        <v>309</v>
      </c>
      <c r="KZ1" s="2" t="s">
        <v>310</v>
      </c>
      <c r="LA1" s="2" t="s">
        <v>311</v>
      </c>
      <c r="LB1" s="2" t="s">
        <v>312</v>
      </c>
      <c r="LC1" s="2" t="s">
        <v>313</v>
      </c>
      <c r="LD1" s="2" t="s">
        <v>314</v>
      </c>
      <c r="LE1" s="2" t="s">
        <v>315</v>
      </c>
      <c r="LF1" s="2" t="s">
        <v>316</v>
      </c>
      <c r="LG1" s="2" t="s">
        <v>317</v>
      </c>
      <c r="LH1" s="2" t="s">
        <v>318</v>
      </c>
      <c r="LI1" s="2" t="s">
        <v>319</v>
      </c>
      <c r="LJ1" s="2" t="s">
        <v>320</v>
      </c>
      <c r="LK1" s="2" t="s">
        <v>321</v>
      </c>
      <c r="LL1" s="2" t="s">
        <v>322</v>
      </c>
      <c r="LM1" s="2" t="s">
        <v>323</v>
      </c>
      <c r="LN1" s="2" t="s">
        <v>324</v>
      </c>
      <c r="LO1" s="2" t="s">
        <v>325</v>
      </c>
      <c r="LP1" s="2" t="s">
        <v>326</v>
      </c>
      <c r="LQ1" s="2" t="s">
        <v>327</v>
      </c>
      <c r="LR1" s="2" t="s">
        <v>328</v>
      </c>
      <c r="LS1" s="2" t="s">
        <v>329</v>
      </c>
      <c r="LT1" s="2" t="s">
        <v>330</v>
      </c>
      <c r="LU1" s="2" t="s">
        <v>331</v>
      </c>
      <c r="LV1" s="2" t="s">
        <v>332</v>
      </c>
      <c r="LW1" s="2" t="s">
        <v>333</v>
      </c>
      <c r="LX1" s="2" t="s">
        <v>334</v>
      </c>
      <c r="LY1" s="2" t="s">
        <v>335</v>
      </c>
      <c r="LZ1" s="2" t="s">
        <v>336</v>
      </c>
      <c r="MA1" s="2" t="s">
        <v>337</v>
      </c>
      <c r="MB1" s="2" t="s">
        <v>338</v>
      </c>
      <c r="MC1" s="2" t="s">
        <v>339</v>
      </c>
      <c r="MD1" s="2" t="s">
        <v>340</v>
      </c>
      <c r="ME1" s="2" t="s">
        <v>341</v>
      </c>
      <c r="MF1" s="2" t="s">
        <v>342</v>
      </c>
      <c r="MG1" s="2" t="s">
        <v>343</v>
      </c>
      <c r="MH1" s="2" t="s">
        <v>344</v>
      </c>
      <c r="MI1" s="2" t="s">
        <v>345</v>
      </c>
      <c r="MJ1" s="2" t="s">
        <v>346</v>
      </c>
      <c r="MK1" s="2" t="s">
        <v>347</v>
      </c>
      <c r="ML1" s="2" t="s">
        <v>348</v>
      </c>
      <c r="MM1" s="2" t="s">
        <v>349</v>
      </c>
      <c r="MN1" s="2" t="s">
        <v>350</v>
      </c>
      <c r="MO1" s="2" t="s">
        <v>351</v>
      </c>
      <c r="MP1" s="2" t="s">
        <v>352</v>
      </c>
      <c r="MQ1" s="2" t="s">
        <v>353</v>
      </c>
      <c r="MR1" s="2" t="s">
        <v>354</v>
      </c>
      <c r="MS1" s="2" t="s">
        <v>355</v>
      </c>
      <c r="MT1" s="2" t="s">
        <v>356</v>
      </c>
      <c r="MU1" s="2" t="s">
        <v>357</v>
      </c>
      <c r="MV1" s="2" t="s">
        <v>358</v>
      </c>
      <c r="MW1" s="2" t="s">
        <v>359</v>
      </c>
      <c r="MX1" s="2" t="s">
        <v>360</v>
      </c>
      <c r="MY1" s="2" t="s">
        <v>361</v>
      </c>
      <c r="MZ1" s="2" t="s">
        <v>362</v>
      </c>
      <c r="NA1" s="2" t="s">
        <v>363</v>
      </c>
      <c r="NB1" s="2" t="s">
        <v>364</v>
      </c>
      <c r="NC1" s="2" t="s">
        <v>365</v>
      </c>
      <c r="ND1" s="2" t="s">
        <v>366</v>
      </c>
      <c r="NE1" s="2" t="s">
        <v>367</v>
      </c>
      <c r="NF1" s="2" t="s">
        <v>368</v>
      </c>
      <c r="NG1" s="2" t="s">
        <v>369</v>
      </c>
      <c r="NH1" s="2" t="s">
        <v>370</v>
      </c>
      <c r="NI1" s="2" t="s">
        <v>371</v>
      </c>
      <c r="NJ1" s="2" t="s">
        <v>372</v>
      </c>
      <c r="NK1" s="2" t="s">
        <v>373</v>
      </c>
      <c r="NL1" s="2" t="s">
        <v>374</v>
      </c>
      <c r="NM1" s="2" t="s">
        <v>375</v>
      </c>
      <c r="NN1" s="2" t="s">
        <v>376</v>
      </c>
      <c r="NO1" s="2" t="s">
        <v>377</v>
      </c>
      <c r="NP1" s="2" t="s">
        <v>378</v>
      </c>
      <c r="NQ1" s="2" t="s">
        <v>379</v>
      </c>
      <c r="NR1" s="2" t="s">
        <v>380</v>
      </c>
      <c r="NS1" s="2" t="s">
        <v>381</v>
      </c>
      <c r="NT1" s="2" t="s">
        <v>382</v>
      </c>
      <c r="NU1" s="2" t="s">
        <v>383</v>
      </c>
      <c r="NV1" s="2" t="s">
        <v>384</v>
      </c>
      <c r="NW1" s="2" t="s">
        <v>385</v>
      </c>
      <c r="NX1" s="2" t="s">
        <v>386</v>
      </c>
      <c r="NY1" s="2" t="s">
        <v>387</v>
      </c>
      <c r="NZ1" s="2" t="s">
        <v>388</v>
      </c>
      <c r="OA1" s="2" t="s">
        <v>389</v>
      </c>
      <c r="OB1" s="2" t="s">
        <v>390</v>
      </c>
      <c r="OC1" s="2" t="s">
        <v>391</v>
      </c>
      <c r="OD1" s="2" t="s">
        <v>392</v>
      </c>
      <c r="OE1" s="2" t="s">
        <v>393</v>
      </c>
      <c r="OF1" s="2" t="s">
        <v>394</v>
      </c>
      <c r="OG1" s="2" t="s">
        <v>395</v>
      </c>
      <c r="OH1" s="2" t="s">
        <v>396</v>
      </c>
      <c r="OI1" s="2" t="s">
        <v>397</v>
      </c>
      <c r="OJ1" s="2" t="s">
        <v>398</v>
      </c>
      <c r="OK1" s="2" t="s">
        <v>399</v>
      </c>
      <c r="OL1" s="2" t="s">
        <v>400</v>
      </c>
      <c r="OM1" s="2" t="s">
        <v>401</v>
      </c>
      <c r="ON1" s="2" t="s">
        <v>402</v>
      </c>
      <c r="OO1" s="2" t="s">
        <v>403</v>
      </c>
      <c r="OP1" s="2" t="s">
        <v>404</v>
      </c>
      <c r="OQ1" s="2" t="s">
        <v>405</v>
      </c>
      <c r="OR1" s="2" t="s">
        <v>406</v>
      </c>
      <c r="OS1" s="2" t="s">
        <v>407</v>
      </c>
      <c r="OT1" s="2" t="s">
        <v>408</v>
      </c>
      <c r="OU1" s="2" t="s">
        <v>409</v>
      </c>
      <c r="OV1" s="2" t="s">
        <v>410</v>
      </c>
      <c r="OW1" s="2" t="s">
        <v>411</v>
      </c>
      <c r="OX1" s="2" t="s">
        <v>412</v>
      </c>
      <c r="OY1" s="2" t="s">
        <v>413</v>
      </c>
      <c r="OZ1" s="2" t="s">
        <v>414</v>
      </c>
      <c r="PA1" s="2" t="s">
        <v>415</v>
      </c>
      <c r="PB1" s="2" t="s">
        <v>416</v>
      </c>
      <c r="PC1" s="2" t="s">
        <v>417</v>
      </c>
      <c r="PD1" s="2" t="s">
        <v>418</v>
      </c>
      <c r="PE1" s="2" t="s">
        <v>419</v>
      </c>
      <c r="PF1" s="2" t="s">
        <v>420</v>
      </c>
      <c r="PG1" s="2" t="s">
        <v>421</v>
      </c>
      <c r="PH1" s="2" t="s">
        <v>422</v>
      </c>
      <c r="PI1" s="2" t="s">
        <v>423</v>
      </c>
      <c r="PJ1" s="2" t="s">
        <v>424</v>
      </c>
      <c r="PK1" s="2" t="s">
        <v>425</v>
      </c>
      <c r="PL1" s="2" t="s">
        <v>426</v>
      </c>
      <c r="PM1" s="2" t="s">
        <v>427</v>
      </c>
      <c r="PN1" s="2" t="s">
        <v>428</v>
      </c>
      <c r="PO1" s="2" t="s">
        <v>429</v>
      </c>
      <c r="PP1" s="2" t="s">
        <v>430</v>
      </c>
      <c r="PQ1" s="2" t="s">
        <v>431</v>
      </c>
      <c r="PR1" s="2" t="s">
        <v>432</v>
      </c>
      <c r="PS1" s="2" t="s">
        <v>433</v>
      </c>
      <c r="PT1" s="2" t="s">
        <v>434</v>
      </c>
      <c r="PU1" s="2" t="s">
        <v>435</v>
      </c>
      <c r="PV1" s="2" t="s">
        <v>436</v>
      </c>
      <c r="PW1" s="2" t="s">
        <v>437</v>
      </c>
      <c r="PX1" s="2" t="s">
        <v>438</v>
      </c>
      <c r="PY1" s="2" t="s">
        <v>439</v>
      </c>
      <c r="PZ1" s="2" t="s">
        <v>440</v>
      </c>
      <c r="QA1" s="2" t="s">
        <v>441</v>
      </c>
      <c r="QB1" s="2" t="s">
        <v>442</v>
      </c>
      <c r="QC1" s="2" t="s">
        <v>443</v>
      </c>
      <c r="QD1" s="2" t="s">
        <v>444</v>
      </c>
      <c r="QE1" s="2" t="s">
        <v>445</v>
      </c>
      <c r="QF1" s="2" t="s">
        <v>446</v>
      </c>
      <c r="QG1" s="2" t="s">
        <v>447</v>
      </c>
      <c r="QH1" s="2" t="s">
        <v>448</v>
      </c>
      <c r="QI1" s="2" t="s">
        <v>449</v>
      </c>
      <c r="QJ1" s="2" t="s">
        <v>450</v>
      </c>
      <c r="QK1" s="2" t="s">
        <v>451</v>
      </c>
      <c r="QL1" s="2" t="s">
        <v>452</v>
      </c>
      <c r="QM1" s="2" t="s">
        <v>453</v>
      </c>
      <c r="QN1" s="2" t="s">
        <v>454</v>
      </c>
      <c r="QO1" s="2" t="s">
        <v>455</v>
      </c>
      <c r="QP1" s="2" t="s">
        <v>456</v>
      </c>
      <c r="QQ1" s="2" t="s">
        <v>457</v>
      </c>
      <c r="QR1" s="2" t="s">
        <v>458</v>
      </c>
      <c r="QS1" s="2" t="s">
        <v>459</v>
      </c>
      <c r="QT1" s="2" t="s">
        <v>460</v>
      </c>
      <c r="QU1" s="2" t="s">
        <v>461</v>
      </c>
      <c r="QV1" s="2" t="s">
        <v>462</v>
      </c>
      <c r="QW1" s="2" t="s">
        <v>463</v>
      </c>
      <c r="QX1" s="2" t="s">
        <v>464</v>
      </c>
      <c r="QY1" s="2" t="s">
        <v>465</v>
      </c>
      <c r="QZ1" s="2" t="s">
        <v>466</v>
      </c>
      <c r="RA1" s="2" t="s">
        <v>467</v>
      </c>
      <c r="RB1" s="2" t="s">
        <v>468</v>
      </c>
      <c r="RC1" s="2" t="s">
        <v>469</v>
      </c>
      <c r="RD1" s="2" t="s">
        <v>470</v>
      </c>
      <c r="RE1" s="2" t="s">
        <v>471</v>
      </c>
      <c r="RF1" s="2" t="s">
        <v>472</v>
      </c>
      <c r="RG1" s="2" t="s">
        <v>473</v>
      </c>
      <c r="RH1" s="2" t="s">
        <v>474</v>
      </c>
      <c r="RI1" s="2" t="s">
        <v>475</v>
      </c>
      <c r="RJ1" s="2" t="s">
        <v>476</v>
      </c>
      <c r="RK1" s="2" t="s">
        <v>477</v>
      </c>
      <c r="RL1" s="2" t="s">
        <v>478</v>
      </c>
      <c r="RM1" s="2" t="s">
        <v>479</v>
      </c>
      <c r="RN1" s="2" t="s">
        <v>480</v>
      </c>
      <c r="RO1" s="2" t="s">
        <v>481</v>
      </c>
      <c r="RP1" s="2" t="s">
        <v>482</v>
      </c>
      <c r="RQ1" s="2" t="s">
        <v>483</v>
      </c>
      <c r="RR1" s="2" t="s">
        <v>484</v>
      </c>
      <c r="RS1" s="2" t="s">
        <v>485</v>
      </c>
      <c r="RT1" s="2" t="s">
        <v>486</v>
      </c>
      <c r="RU1" s="2" t="s">
        <v>487</v>
      </c>
      <c r="RV1" s="2" t="s">
        <v>488</v>
      </c>
      <c r="RW1" s="2" t="s">
        <v>489</v>
      </c>
      <c r="RX1" s="2" t="s">
        <v>490</v>
      </c>
      <c r="RY1" s="2" t="s">
        <v>491</v>
      </c>
      <c r="RZ1" s="2" t="s">
        <v>492</v>
      </c>
      <c r="SA1" s="2" t="s">
        <v>493</v>
      </c>
      <c r="SB1" s="2" t="s">
        <v>494</v>
      </c>
      <c r="SC1" s="2" t="s">
        <v>495</v>
      </c>
      <c r="SD1" s="2" t="s">
        <v>496</v>
      </c>
      <c r="SE1" s="2" t="s">
        <v>497</v>
      </c>
      <c r="SF1" s="2" t="s">
        <v>498</v>
      </c>
      <c r="SG1" s="2" t="s">
        <v>499</v>
      </c>
      <c r="SH1" s="2" t="s">
        <v>500</v>
      </c>
      <c r="SI1" s="2" t="s">
        <v>501</v>
      </c>
      <c r="SJ1" s="2" t="s">
        <v>502</v>
      </c>
      <c r="SK1" s="2" t="s">
        <v>503</v>
      </c>
      <c r="SL1" s="2" t="s">
        <v>504</v>
      </c>
    </row>
    <row r="2" spans="1:506" s="1" customFormat="1" ht="36">
      <c r="A2" s="3" t="s">
        <v>505</v>
      </c>
      <c r="B2" s="3"/>
      <c r="C2" s="3"/>
      <c r="D2" s="3" t="s">
        <v>506</v>
      </c>
      <c r="E2" s="3" t="s">
        <v>506</v>
      </c>
      <c r="F2" s="3" t="s">
        <v>506</v>
      </c>
      <c r="G2" s="3" t="s">
        <v>506</v>
      </c>
      <c r="H2" s="3" t="s">
        <v>506</v>
      </c>
      <c r="I2" s="3" t="s">
        <v>506</v>
      </c>
      <c r="J2" s="3" t="s">
        <v>506</v>
      </c>
      <c r="K2" s="3" t="s">
        <v>506</v>
      </c>
      <c r="L2" s="3" t="s">
        <v>506</v>
      </c>
      <c r="M2" s="3" t="s">
        <v>506</v>
      </c>
      <c r="N2" s="3" t="s">
        <v>506</v>
      </c>
      <c r="O2" s="3" t="s">
        <v>506</v>
      </c>
      <c r="P2" s="3" t="s">
        <v>506</v>
      </c>
      <c r="Q2" s="3" t="s">
        <v>506</v>
      </c>
      <c r="R2" s="3" t="s">
        <v>506</v>
      </c>
      <c r="S2" s="3" t="s">
        <v>506</v>
      </c>
      <c r="T2" s="3" t="s">
        <v>506</v>
      </c>
      <c r="U2" s="3" t="s">
        <v>506</v>
      </c>
      <c r="V2" s="3" t="s">
        <v>506</v>
      </c>
      <c r="W2" s="3" t="s">
        <v>506</v>
      </c>
      <c r="X2" s="3" t="s">
        <v>506</v>
      </c>
      <c r="Y2" s="3" t="s">
        <v>506</v>
      </c>
      <c r="Z2" s="3" t="s">
        <v>506</v>
      </c>
      <c r="AA2" s="3" t="s">
        <v>506</v>
      </c>
      <c r="AB2" s="3" t="s">
        <v>506</v>
      </c>
      <c r="AC2" s="3" t="s">
        <v>506</v>
      </c>
      <c r="AD2" s="3" t="s">
        <v>506</v>
      </c>
      <c r="AE2" s="3" t="s">
        <v>506</v>
      </c>
      <c r="AF2" s="3" t="s">
        <v>506</v>
      </c>
      <c r="AG2" s="3" t="s">
        <v>506</v>
      </c>
      <c r="AH2" s="3" t="s">
        <v>506</v>
      </c>
      <c r="AI2" s="3" t="s">
        <v>506</v>
      </c>
      <c r="AJ2" s="3" t="s">
        <v>506</v>
      </c>
      <c r="AK2" s="3" t="s">
        <v>506</v>
      </c>
      <c r="AL2" s="3" t="s">
        <v>506</v>
      </c>
      <c r="AM2" s="3" t="s">
        <v>506</v>
      </c>
      <c r="AN2" s="3" t="s">
        <v>506</v>
      </c>
      <c r="AO2" s="3" t="s">
        <v>506</v>
      </c>
      <c r="AP2" s="3" t="s">
        <v>506</v>
      </c>
      <c r="AQ2" s="3" t="s">
        <v>506</v>
      </c>
      <c r="AR2" s="3" t="s">
        <v>506</v>
      </c>
      <c r="AS2" s="3" t="s">
        <v>506</v>
      </c>
      <c r="AT2" s="3" t="s">
        <v>506</v>
      </c>
      <c r="AU2" s="3" t="s">
        <v>506</v>
      </c>
      <c r="AV2" s="3" t="s">
        <v>506</v>
      </c>
      <c r="AW2" s="3" t="s">
        <v>506</v>
      </c>
      <c r="AX2" s="3" t="s">
        <v>506</v>
      </c>
      <c r="AY2" s="3" t="s">
        <v>506</v>
      </c>
      <c r="AZ2" s="3" t="s">
        <v>506</v>
      </c>
      <c r="BA2" s="3" t="s">
        <v>506</v>
      </c>
      <c r="BB2" s="3" t="s">
        <v>506</v>
      </c>
      <c r="BC2" s="3" t="s">
        <v>506</v>
      </c>
      <c r="BD2" s="3" t="s">
        <v>506</v>
      </c>
      <c r="BE2" s="3" t="s">
        <v>506</v>
      </c>
      <c r="BF2" s="3" t="s">
        <v>506</v>
      </c>
      <c r="BG2" s="3" t="s">
        <v>506</v>
      </c>
      <c r="BH2" s="3" t="s">
        <v>506</v>
      </c>
      <c r="BI2" s="3" t="s">
        <v>506</v>
      </c>
      <c r="BJ2" s="3" t="s">
        <v>506</v>
      </c>
      <c r="BK2" s="3" t="s">
        <v>506</v>
      </c>
      <c r="BL2" s="3" t="s">
        <v>506</v>
      </c>
      <c r="BM2" s="3" t="s">
        <v>506</v>
      </c>
      <c r="BN2" s="3" t="s">
        <v>506</v>
      </c>
      <c r="BO2" s="3" t="s">
        <v>506</v>
      </c>
      <c r="BP2" s="3" t="s">
        <v>506</v>
      </c>
      <c r="BQ2" s="3" t="s">
        <v>506</v>
      </c>
      <c r="BR2" s="3" t="s">
        <v>506</v>
      </c>
      <c r="BS2" s="3" t="s">
        <v>506</v>
      </c>
      <c r="BT2" s="3" t="s">
        <v>506</v>
      </c>
      <c r="BU2" s="3" t="s">
        <v>506</v>
      </c>
      <c r="BV2" s="3" t="s">
        <v>506</v>
      </c>
      <c r="BW2" s="3" t="s">
        <v>506</v>
      </c>
      <c r="BX2" s="3" t="s">
        <v>506</v>
      </c>
      <c r="BY2" s="3" t="s">
        <v>506</v>
      </c>
      <c r="BZ2" s="3" t="s">
        <v>506</v>
      </c>
      <c r="CA2" s="3" t="s">
        <v>506</v>
      </c>
      <c r="CB2" s="3" t="s">
        <v>506</v>
      </c>
      <c r="CC2" s="3" t="s">
        <v>506</v>
      </c>
      <c r="CD2" s="3" t="s">
        <v>506</v>
      </c>
      <c r="CE2" s="3" t="s">
        <v>506</v>
      </c>
      <c r="CF2" s="3" t="s">
        <v>506</v>
      </c>
      <c r="CG2" s="3" t="s">
        <v>506</v>
      </c>
      <c r="CH2" s="3" t="s">
        <v>506</v>
      </c>
      <c r="CI2" s="3" t="s">
        <v>506</v>
      </c>
      <c r="CJ2" s="3" t="s">
        <v>506</v>
      </c>
      <c r="CK2" s="3" t="s">
        <v>506</v>
      </c>
      <c r="CL2" s="3" t="s">
        <v>506</v>
      </c>
      <c r="CM2" s="3" t="s">
        <v>506</v>
      </c>
      <c r="CN2" s="3" t="s">
        <v>506</v>
      </c>
      <c r="CO2" s="3" t="s">
        <v>506</v>
      </c>
      <c r="CP2" s="3" t="s">
        <v>506</v>
      </c>
      <c r="CQ2" s="3" t="s">
        <v>506</v>
      </c>
      <c r="CR2" s="3" t="s">
        <v>506</v>
      </c>
      <c r="CS2" s="3" t="s">
        <v>506</v>
      </c>
      <c r="CT2" s="3" t="s">
        <v>506</v>
      </c>
      <c r="CU2" s="3" t="s">
        <v>506</v>
      </c>
      <c r="CV2" s="3" t="s">
        <v>506</v>
      </c>
      <c r="CW2" s="3" t="s">
        <v>506</v>
      </c>
      <c r="CX2" s="3" t="s">
        <v>506</v>
      </c>
      <c r="CY2" s="3" t="s">
        <v>506</v>
      </c>
      <c r="CZ2" s="3" t="s">
        <v>506</v>
      </c>
      <c r="DA2" s="3" t="s">
        <v>506</v>
      </c>
      <c r="DB2" s="3" t="s">
        <v>506</v>
      </c>
      <c r="DC2" s="3" t="s">
        <v>506</v>
      </c>
      <c r="DD2" s="3" t="s">
        <v>506</v>
      </c>
      <c r="DE2" s="3" t="s">
        <v>506</v>
      </c>
      <c r="DF2" s="3" t="s">
        <v>506</v>
      </c>
      <c r="DG2" s="3" t="s">
        <v>506</v>
      </c>
      <c r="DH2" s="3" t="s">
        <v>506</v>
      </c>
      <c r="DI2" s="3" t="s">
        <v>506</v>
      </c>
      <c r="DJ2" s="3" t="s">
        <v>506</v>
      </c>
      <c r="DK2" s="3" t="s">
        <v>506</v>
      </c>
      <c r="DL2" s="3" t="s">
        <v>506</v>
      </c>
      <c r="DM2" s="3" t="s">
        <v>506</v>
      </c>
      <c r="DN2" s="3" t="s">
        <v>506</v>
      </c>
      <c r="DO2" s="3" t="s">
        <v>506</v>
      </c>
      <c r="DP2" s="3" t="s">
        <v>506</v>
      </c>
      <c r="DQ2" s="3" t="s">
        <v>506</v>
      </c>
      <c r="DR2" s="3" t="s">
        <v>506</v>
      </c>
      <c r="DS2" s="3" t="s">
        <v>506</v>
      </c>
      <c r="DT2" s="3" t="s">
        <v>506</v>
      </c>
      <c r="DU2" s="3" t="s">
        <v>506</v>
      </c>
      <c r="DV2" s="3" t="s">
        <v>506</v>
      </c>
      <c r="DW2" s="3" t="s">
        <v>506</v>
      </c>
      <c r="DX2" s="3" t="s">
        <v>506</v>
      </c>
      <c r="DY2" s="3" t="s">
        <v>506</v>
      </c>
      <c r="DZ2" s="3" t="s">
        <v>506</v>
      </c>
      <c r="EA2" s="3" t="s">
        <v>506</v>
      </c>
      <c r="EB2" s="3" t="s">
        <v>506</v>
      </c>
      <c r="EC2" s="3" t="s">
        <v>506</v>
      </c>
      <c r="ED2" s="3" t="s">
        <v>506</v>
      </c>
      <c r="EE2" s="3" t="s">
        <v>506</v>
      </c>
      <c r="EF2" s="3" t="s">
        <v>506</v>
      </c>
      <c r="EG2" s="3" t="s">
        <v>506</v>
      </c>
      <c r="EH2" s="3" t="s">
        <v>506</v>
      </c>
      <c r="EI2" s="3" t="s">
        <v>506</v>
      </c>
      <c r="EJ2" s="3" t="s">
        <v>506</v>
      </c>
      <c r="EK2" s="3" t="s">
        <v>506</v>
      </c>
      <c r="EL2" s="3" t="s">
        <v>506</v>
      </c>
      <c r="EM2" s="3" t="s">
        <v>506</v>
      </c>
      <c r="EN2" s="3" t="s">
        <v>506</v>
      </c>
      <c r="EO2" s="3" t="s">
        <v>506</v>
      </c>
      <c r="EP2" s="3" t="s">
        <v>506</v>
      </c>
      <c r="EQ2" s="3" t="s">
        <v>506</v>
      </c>
      <c r="ER2" s="3" t="s">
        <v>506</v>
      </c>
      <c r="ES2" s="3" t="s">
        <v>506</v>
      </c>
      <c r="ET2" s="3" t="s">
        <v>506</v>
      </c>
      <c r="EU2" s="3" t="s">
        <v>506</v>
      </c>
      <c r="EV2" s="3" t="s">
        <v>506</v>
      </c>
      <c r="EW2" s="3" t="s">
        <v>506</v>
      </c>
      <c r="EX2" s="3" t="s">
        <v>506</v>
      </c>
      <c r="EY2" s="3" t="s">
        <v>506</v>
      </c>
      <c r="EZ2" s="3" t="s">
        <v>506</v>
      </c>
      <c r="FA2" s="3" t="s">
        <v>506</v>
      </c>
      <c r="FB2" s="3" t="s">
        <v>506</v>
      </c>
      <c r="FC2" s="3" t="s">
        <v>506</v>
      </c>
      <c r="FD2" s="3" t="s">
        <v>506</v>
      </c>
      <c r="FE2" s="3" t="s">
        <v>506</v>
      </c>
      <c r="FF2" s="3" t="s">
        <v>506</v>
      </c>
      <c r="FG2" s="3" t="s">
        <v>506</v>
      </c>
      <c r="FH2" s="3" t="s">
        <v>506</v>
      </c>
      <c r="FI2" s="3" t="s">
        <v>506</v>
      </c>
      <c r="FJ2" s="3" t="s">
        <v>506</v>
      </c>
      <c r="FK2" s="3" t="s">
        <v>506</v>
      </c>
      <c r="FL2" s="3" t="s">
        <v>506</v>
      </c>
      <c r="FM2" s="3" t="s">
        <v>506</v>
      </c>
      <c r="FN2" s="3" t="s">
        <v>506</v>
      </c>
      <c r="FO2" s="3" t="s">
        <v>506</v>
      </c>
      <c r="FP2" s="3" t="s">
        <v>506</v>
      </c>
      <c r="FQ2" s="3" t="s">
        <v>506</v>
      </c>
      <c r="FR2" s="3" t="s">
        <v>506</v>
      </c>
      <c r="FS2" s="3" t="s">
        <v>506</v>
      </c>
      <c r="FT2" s="3" t="s">
        <v>506</v>
      </c>
      <c r="FU2" s="3" t="s">
        <v>506</v>
      </c>
      <c r="FV2" s="3" t="s">
        <v>506</v>
      </c>
      <c r="FW2" s="3" t="s">
        <v>506</v>
      </c>
      <c r="FX2" s="3" t="s">
        <v>506</v>
      </c>
      <c r="FY2" s="3" t="s">
        <v>506</v>
      </c>
      <c r="FZ2" s="3" t="s">
        <v>506</v>
      </c>
      <c r="GA2" s="3" t="s">
        <v>506</v>
      </c>
      <c r="GB2" s="3" t="s">
        <v>506</v>
      </c>
      <c r="GC2" s="3" t="s">
        <v>506</v>
      </c>
      <c r="GD2" s="3" t="s">
        <v>506</v>
      </c>
      <c r="GE2" s="3" t="s">
        <v>506</v>
      </c>
      <c r="GF2" s="3" t="s">
        <v>506</v>
      </c>
      <c r="GG2" s="3" t="s">
        <v>506</v>
      </c>
      <c r="GH2" s="3" t="s">
        <v>506</v>
      </c>
      <c r="GI2" s="3" t="s">
        <v>506</v>
      </c>
      <c r="GJ2" s="3" t="s">
        <v>506</v>
      </c>
      <c r="GK2" s="3" t="s">
        <v>506</v>
      </c>
      <c r="GL2" s="3" t="s">
        <v>506</v>
      </c>
      <c r="GM2" s="3" t="s">
        <v>506</v>
      </c>
      <c r="GN2" s="3" t="s">
        <v>506</v>
      </c>
      <c r="GO2" s="3" t="s">
        <v>506</v>
      </c>
      <c r="GP2" s="3" t="s">
        <v>506</v>
      </c>
      <c r="GQ2" s="3" t="s">
        <v>506</v>
      </c>
      <c r="GR2" s="3" t="s">
        <v>506</v>
      </c>
      <c r="GS2" s="3" t="s">
        <v>506</v>
      </c>
      <c r="GT2" s="3" t="s">
        <v>506</v>
      </c>
      <c r="GU2" s="3" t="s">
        <v>506</v>
      </c>
      <c r="GV2" s="3" t="s">
        <v>506</v>
      </c>
      <c r="GW2" s="3" t="s">
        <v>506</v>
      </c>
      <c r="GX2" s="3" t="s">
        <v>506</v>
      </c>
      <c r="GY2" s="3" t="s">
        <v>506</v>
      </c>
      <c r="GZ2" s="3" t="s">
        <v>506</v>
      </c>
      <c r="HA2" s="3" t="s">
        <v>506</v>
      </c>
      <c r="HB2" s="3" t="s">
        <v>506</v>
      </c>
      <c r="HC2" s="3" t="s">
        <v>506</v>
      </c>
      <c r="HD2" s="3" t="s">
        <v>506</v>
      </c>
      <c r="HE2" s="3" t="s">
        <v>506</v>
      </c>
      <c r="HF2" s="3" t="s">
        <v>506</v>
      </c>
      <c r="HG2" s="3" t="s">
        <v>506</v>
      </c>
      <c r="HH2" s="3" t="s">
        <v>506</v>
      </c>
      <c r="HI2" s="3" t="s">
        <v>506</v>
      </c>
      <c r="HJ2" s="3" t="s">
        <v>506</v>
      </c>
      <c r="HK2" s="3" t="s">
        <v>506</v>
      </c>
      <c r="HL2" s="3" t="s">
        <v>506</v>
      </c>
      <c r="HM2" s="3" t="s">
        <v>506</v>
      </c>
      <c r="HN2" s="3" t="s">
        <v>506</v>
      </c>
      <c r="HO2" s="3" t="s">
        <v>506</v>
      </c>
      <c r="HP2" s="3" t="s">
        <v>506</v>
      </c>
      <c r="HQ2" s="3" t="s">
        <v>506</v>
      </c>
      <c r="HR2" s="3" t="s">
        <v>506</v>
      </c>
      <c r="HS2" s="3" t="s">
        <v>506</v>
      </c>
      <c r="HT2" s="3" t="s">
        <v>506</v>
      </c>
      <c r="HU2" s="3" t="s">
        <v>506</v>
      </c>
      <c r="HV2" s="3" t="s">
        <v>506</v>
      </c>
      <c r="HW2" s="3" t="s">
        <v>506</v>
      </c>
      <c r="HX2" s="3" t="s">
        <v>506</v>
      </c>
      <c r="HY2" s="3" t="s">
        <v>506</v>
      </c>
      <c r="HZ2" s="3" t="s">
        <v>506</v>
      </c>
      <c r="IA2" s="3" t="s">
        <v>506</v>
      </c>
      <c r="IB2" s="3" t="s">
        <v>506</v>
      </c>
      <c r="IC2" s="3" t="s">
        <v>506</v>
      </c>
      <c r="ID2" s="3" t="s">
        <v>506</v>
      </c>
      <c r="IE2" s="3" t="s">
        <v>506</v>
      </c>
      <c r="IF2" s="3" t="s">
        <v>506</v>
      </c>
      <c r="IG2" s="3" t="s">
        <v>506</v>
      </c>
      <c r="IH2" s="3" t="s">
        <v>506</v>
      </c>
      <c r="II2" s="3" t="s">
        <v>506</v>
      </c>
      <c r="IJ2" s="3" t="s">
        <v>506</v>
      </c>
      <c r="IK2" s="3" t="s">
        <v>506</v>
      </c>
      <c r="IL2" s="3" t="s">
        <v>506</v>
      </c>
      <c r="IM2" s="3" t="s">
        <v>506</v>
      </c>
      <c r="IN2" s="3" t="s">
        <v>506</v>
      </c>
      <c r="IO2" s="3" t="s">
        <v>506</v>
      </c>
      <c r="IP2" s="3" t="s">
        <v>506</v>
      </c>
      <c r="IQ2" s="3" t="s">
        <v>506</v>
      </c>
      <c r="IR2" s="3" t="s">
        <v>506</v>
      </c>
      <c r="IS2" s="3" t="s">
        <v>506</v>
      </c>
      <c r="IT2" s="3" t="s">
        <v>506</v>
      </c>
      <c r="IU2" s="3" t="s">
        <v>506</v>
      </c>
      <c r="IV2" s="3" t="s">
        <v>506</v>
      </c>
      <c r="IW2" s="3" t="s">
        <v>506</v>
      </c>
      <c r="IX2" s="3" t="s">
        <v>506</v>
      </c>
      <c r="IY2" s="3" t="s">
        <v>506</v>
      </c>
      <c r="IZ2" s="3" t="s">
        <v>506</v>
      </c>
      <c r="JA2" s="3" t="s">
        <v>506</v>
      </c>
      <c r="JB2" s="3" t="s">
        <v>506</v>
      </c>
      <c r="JC2" s="3" t="s">
        <v>506</v>
      </c>
      <c r="JD2" s="3" t="s">
        <v>506</v>
      </c>
      <c r="JE2" s="3" t="s">
        <v>506</v>
      </c>
      <c r="JF2" s="3" t="s">
        <v>506</v>
      </c>
      <c r="JG2" s="3" t="s">
        <v>506</v>
      </c>
      <c r="JH2" s="3" t="s">
        <v>506</v>
      </c>
      <c r="JI2" s="3" t="s">
        <v>506</v>
      </c>
      <c r="JJ2" s="3" t="s">
        <v>506</v>
      </c>
      <c r="JK2" s="3" t="s">
        <v>506</v>
      </c>
      <c r="JL2" s="3" t="s">
        <v>506</v>
      </c>
      <c r="JM2" s="3" t="s">
        <v>506</v>
      </c>
      <c r="JN2" s="3" t="s">
        <v>506</v>
      </c>
      <c r="JO2" s="3" t="s">
        <v>506</v>
      </c>
      <c r="JP2" s="3" t="s">
        <v>506</v>
      </c>
      <c r="JQ2" s="3" t="s">
        <v>506</v>
      </c>
      <c r="JR2" s="3" t="s">
        <v>506</v>
      </c>
      <c r="JS2" s="3" t="s">
        <v>506</v>
      </c>
      <c r="JT2" s="3" t="s">
        <v>506</v>
      </c>
      <c r="JU2" s="3" t="s">
        <v>506</v>
      </c>
      <c r="JV2" s="3" t="s">
        <v>506</v>
      </c>
      <c r="JW2" s="3" t="s">
        <v>506</v>
      </c>
      <c r="JX2" s="3" t="s">
        <v>506</v>
      </c>
      <c r="JY2" s="3" t="s">
        <v>506</v>
      </c>
      <c r="JZ2" s="3" t="s">
        <v>506</v>
      </c>
      <c r="KA2" s="3" t="s">
        <v>506</v>
      </c>
      <c r="KB2" s="3" t="s">
        <v>506</v>
      </c>
      <c r="KC2" s="3" t="s">
        <v>506</v>
      </c>
      <c r="KD2" s="3" t="s">
        <v>506</v>
      </c>
      <c r="KE2" s="3" t="s">
        <v>506</v>
      </c>
      <c r="KF2" s="3" t="s">
        <v>506</v>
      </c>
      <c r="KG2" s="3" t="s">
        <v>506</v>
      </c>
      <c r="KH2" s="3" t="s">
        <v>506</v>
      </c>
      <c r="KI2" s="3" t="s">
        <v>506</v>
      </c>
      <c r="KJ2" s="3" t="s">
        <v>506</v>
      </c>
      <c r="KK2" s="3" t="s">
        <v>506</v>
      </c>
      <c r="KL2" s="3" t="s">
        <v>506</v>
      </c>
      <c r="KM2" s="3" t="s">
        <v>506</v>
      </c>
      <c r="KN2" s="3" t="s">
        <v>506</v>
      </c>
      <c r="KO2" s="3" t="s">
        <v>506</v>
      </c>
      <c r="KP2" s="3" t="s">
        <v>506</v>
      </c>
      <c r="KQ2" s="3" t="s">
        <v>506</v>
      </c>
      <c r="KR2" s="3" t="s">
        <v>506</v>
      </c>
      <c r="KS2" s="3" t="s">
        <v>506</v>
      </c>
      <c r="KT2" s="3" t="s">
        <v>506</v>
      </c>
      <c r="KU2" s="3" t="s">
        <v>506</v>
      </c>
      <c r="KV2" s="3" t="s">
        <v>506</v>
      </c>
      <c r="KW2" s="3" t="s">
        <v>506</v>
      </c>
      <c r="KX2" s="3" t="s">
        <v>506</v>
      </c>
      <c r="KY2" s="3" t="s">
        <v>506</v>
      </c>
      <c r="KZ2" s="3" t="s">
        <v>506</v>
      </c>
      <c r="LA2" s="3" t="s">
        <v>506</v>
      </c>
      <c r="LB2" s="3" t="s">
        <v>506</v>
      </c>
      <c r="LC2" s="3" t="s">
        <v>506</v>
      </c>
      <c r="LD2" s="3" t="s">
        <v>506</v>
      </c>
      <c r="LE2" s="3" t="s">
        <v>506</v>
      </c>
      <c r="LF2" s="3" t="s">
        <v>506</v>
      </c>
      <c r="LG2" s="3" t="s">
        <v>506</v>
      </c>
      <c r="LH2" s="3" t="s">
        <v>506</v>
      </c>
      <c r="LI2" s="3" t="s">
        <v>506</v>
      </c>
      <c r="LJ2" s="3" t="s">
        <v>506</v>
      </c>
      <c r="LK2" s="3" t="s">
        <v>506</v>
      </c>
      <c r="LL2" s="3" t="s">
        <v>506</v>
      </c>
      <c r="LM2" s="3" t="s">
        <v>506</v>
      </c>
      <c r="LN2" s="3" t="s">
        <v>506</v>
      </c>
      <c r="LO2" s="3" t="s">
        <v>506</v>
      </c>
      <c r="LP2" s="3" t="s">
        <v>506</v>
      </c>
      <c r="LQ2" s="3" t="s">
        <v>506</v>
      </c>
      <c r="LR2" s="3" t="s">
        <v>506</v>
      </c>
      <c r="LS2" s="3" t="s">
        <v>506</v>
      </c>
      <c r="LT2" s="3" t="s">
        <v>506</v>
      </c>
      <c r="LU2" s="3" t="s">
        <v>506</v>
      </c>
      <c r="LV2" s="3" t="s">
        <v>506</v>
      </c>
      <c r="LW2" s="3" t="s">
        <v>506</v>
      </c>
      <c r="LX2" s="3" t="s">
        <v>506</v>
      </c>
      <c r="LY2" s="3" t="s">
        <v>506</v>
      </c>
      <c r="LZ2" s="3" t="s">
        <v>506</v>
      </c>
      <c r="MA2" s="3" t="s">
        <v>506</v>
      </c>
      <c r="MB2" s="3" t="s">
        <v>506</v>
      </c>
      <c r="MC2" s="3" t="s">
        <v>506</v>
      </c>
      <c r="MD2" s="3" t="s">
        <v>506</v>
      </c>
      <c r="ME2" s="3" t="s">
        <v>506</v>
      </c>
      <c r="MF2" s="3" t="s">
        <v>506</v>
      </c>
      <c r="MG2" s="3" t="s">
        <v>506</v>
      </c>
      <c r="MH2" s="3" t="s">
        <v>506</v>
      </c>
      <c r="MI2" s="3" t="s">
        <v>506</v>
      </c>
      <c r="MJ2" s="3" t="s">
        <v>506</v>
      </c>
      <c r="MK2" s="3" t="s">
        <v>506</v>
      </c>
      <c r="ML2" s="3" t="s">
        <v>506</v>
      </c>
      <c r="MM2" s="3" t="s">
        <v>506</v>
      </c>
      <c r="MN2" s="3" t="s">
        <v>506</v>
      </c>
      <c r="MO2" s="3" t="s">
        <v>506</v>
      </c>
      <c r="MP2" s="3" t="s">
        <v>506</v>
      </c>
      <c r="MQ2" s="3" t="s">
        <v>506</v>
      </c>
      <c r="MR2" s="3" t="s">
        <v>506</v>
      </c>
      <c r="MS2" s="3" t="s">
        <v>506</v>
      </c>
      <c r="MT2" s="3" t="s">
        <v>506</v>
      </c>
      <c r="MU2" s="3" t="s">
        <v>506</v>
      </c>
      <c r="MV2" s="3" t="s">
        <v>506</v>
      </c>
      <c r="MW2" s="3" t="s">
        <v>506</v>
      </c>
      <c r="MX2" s="3" t="s">
        <v>506</v>
      </c>
      <c r="MY2" s="3" t="s">
        <v>506</v>
      </c>
      <c r="MZ2" s="3" t="s">
        <v>506</v>
      </c>
      <c r="NA2" s="3" t="s">
        <v>506</v>
      </c>
      <c r="NB2" s="3" t="s">
        <v>506</v>
      </c>
      <c r="NC2" s="3" t="s">
        <v>506</v>
      </c>
      <c r="ND2" s="3" t="s">
        <v>506</v>
      </c>
      <c r="NE2" s="3" t="s">
        <v>506</v>
      </c>
      <c r="NF2" s="3" t="s">
        <v>506</v>
      </c>
      <c r="NG2" s="3" t="s">
        <v>506</v>
      </c>
      <c r="NH2" s="3" t="s">
        <v>506</v>
      </c>
      <c r="NI2" s="3" t="s">
        <v>506</v>
      </c>
      <c r="NJ2" s="3" t="s">
        <v>506</v>
      </c>
      <c r="NK2" s="3" t="s">
        <v>506</v>
      </c>
      <c r="NL2" s="3" t="s">
        <v>506</v>
      </c>
      <c r="NM2" s="3" t="s">
        <v>506</v>
      </c>
      <c r="NN2" s="3" t="s">
        <v>506</v>
      </c>
      <c r="NO2" s="3" t="s">
        <v>506</v>
      </c>
      <c r="NP2" s="3" t="s">
        <v>506</v>
      </c>
      <c r="NQ2" s="3" t="s">
        <v>506</v>
      </c>
      <c r="NR2" s="3" t="s">
        <v>506</v>
      </c>
      <c r="NS2" s="3" t="s">
        <v>506</v>
      </c>
      <c r="NT2" s="3" t="s">
        <v>506</v>
      </c>
      <c r="NU2" s="3" t="s">
        <v>506</v>
      </c>
      <c r="NV2" s="3" t="s">
        <v>506</v>
      </c>
      <c r="NW2" s="3" t="s">
        <v>506</v>
      </c>
      <c r="NX2" s="3" t="s">
        <v>506</v>
      </c>
      <c r="NY2" s="3" t="s">
        <v>506</v>
      </c>
      <c r="NZ2" s="3" t="s">
        <v>506</v>
      </c>
      <c r="OA2" s="3" t="s">
        <v>506</v>
      </c>
      <c r="OB2" s="3" t="s">
        <v>506</v>
      </c>
      <c r="OC2" s="3" t="s">
        <v>506</v>
      </c>
      <c r="OD2" s="3" t="s">
        <v>506</v>
      </c>
      <c r="OE2" s="3" t="s">
        <v>506</v>
      </c>
      <c r="OF2" s="3" t="s">
        <v>506</v>
      </c>
      <c r="OG2" s="3" t="s">
        <v>506</v>
      </c>
      <c r="OH2" s="3" t="s">
        <v>506</v>
      </c>
      <c r="OI2" s="3" t="s">
        <v>506</v>
      </c>
      <c r="OJ2" s="3" t="s">
        <v>506</v>
      </c>
      <c r="OK2" s="3" t="s">
        <v>506</v>
      </c>
      <c r="OL2" s="3" t="s">
        <v>506</v>
      </c>
      <c r="OM2" s="3" t="s">
        <v>506</v>
      </c>
      <c r="ON2" s="3" t="s">
        <v>506</v>
      </c>
      <c r="OO2" s="3" t="s">
        <v>506</v>
      </c>
      <c r="OP2" s="3" t="s">
        <v>506</v>
      </c>
      <c r="OQ2" s="3" t="s">
        <v>506</v>
      </c>
      <c r="OR2" s="3" t="s">
        <v>506</v>
      </c>
      <c r="OS2" s="3" t="s">
        <v>506</v>
      </c>
      <c r="OT2" s="3" t="s">
        <v>506</v>
      </c>
      <c r="OU2" s="3" t="s">
        <v>506</v>
      </c>
      <c r="OV2" s="3" t="s">
        <v>506</v>
      </c>
      <c r="OW2" s="3" t="s">
        <v>506</v>
      </c>
      <c r="OX2" s="3" t="s">
        <v>506</v>
      </c>
      <c r="OY2" s="3" t="s">
        <v>506</v>
      </c>
      <c r="OZ2" s="3" t="s">
        <v>506</v>
      </c>
      <c r="PA2" s="3" t="s">
        <v>506</v>
      </c>
      <c r="PB2" s="3" t="s">
        <v>506</v>
      </c>
      <c r="PC2" s="3" t="s">
        <v>506</v>
      </c>
      <c r="PD2" s="3" t="s">
        <v>506</v>
      </c>
      <c r="PE2" s="3" t="s">
        <v>506</v>
      </c>
      <c r="PF2" s="3" t="s">
        <v>506</v>
      </c>
      <c r="PG2" s="3" t="s">
        <v>506</v>
      </c>
      <c r="PH2" s="3" t="s">
        <v>506</v>
      </c>
      <c r="PI2" s="3" t="s">
        <v>506</v>
      </c>
      <c r="PJ2" s="3" t="s">
        <v>506</v>
      </c>
      <c r="PK2" s="3" t="s">
        <v>506</v>
      </c>
      <c r="PL2" s="3" t="s">
        <v>506</v>
      </c>
      <c r="PM2" s="3" t="s">
        <v>506</v>
      </c>
      <c r="PN2" s="3" t="s">
        <v>506</v>
      </c>
      <c r="PO2" s="3" t="s">
        <v>506</v>
      </c>
      <c r="PP2" s="3" t="s">
        <v>506</v>
      </c>
      <c r="PQ2" s="3" t="s">
        <v>506</v>
      </c>
      <c r="PR2" s="3" t="s">
        <v>506</v>
      </c>
      <c r="PS2" s="3" t="s">
        <v>506</v>
      </c>
      <c r="PT2" s="3" t="s">
        <v>506</v>
      </c>
      <c r="PU2" s="3" t="s">
        <v>506</v>
      </c>
      <c r="PV2" s="3" t="s">
        <v>506</v>
      </c>
      <c r="PW2" s="3" t="s">
        <v>506</v>
      </c>
      <c r="PX2" s="3" t="s">
        <v>506</v>
      </c>
      <c r="PY2" s="3" t="s">
        <v>506</v>
      </c>
      <c r="PZ2" s="3" t="s">
        <v>506</v>
      </c>
      <c r="QA2" s="3" t="s">
        <v>506</v>
      </c>
      <c r="QB2" s="3" t="s">
        <v>506</v>
      </c>
      <c r="QC2" s="3" t="s">
        <v>506</v>
      </c>
      <c r="QD2" s="3" t="s">
        <v>506</v>
      </c>
      <c r="QE2" s="3" t="s">
        <v>506</v>
      </c>
      <c r="QF2" s="3" t="s">
        <v>506</v>
      </c>
      <c r="QG2" s="3" t="s">
        <v>506</v>
      </c>
      <c r="QH2" s="3" t="s">
        <v>506</v>
      </c>
      <c r="QI2" s="3" t="s">
        <v>506</v>
      </c>
      <c r="QJ2" s="3" t="s">
        <v>506</v>
      </c>
      <c r="QK2" s="3" t="s">
        <v>506</v>
      </c>
      <c r="QL2" s="3" t="s">
        <v>506</v>
      </c>
      <c r="QM2" s="3" t="s">
        <v>506</v>
      </c>
      <c r="QN2" s="3" t="s">
        <v>506</v>
      </c>
      <c r="QO2" s="3" t="s">
        <v>506</v>
      </c>
      <c r="QP2" s="3" t="s">
        <v>506</v>
      </c>
      <c r="QQ2" s="3" t="s">
        <v>506</v>
      </c>
      <c r="QR2" s="3" t="s">
        <v>506</v>
      </c>
      <c r="QS2" s="3" t="s">
        <v>506</v>
      </c>
      <c r="QT2" s="3" t="s">
        <v>506</v>
      </c>
      <c r="QU2" s="3" t="s">
        <v>506</v>
      </c>
      <c r="QV2" s="3" t="s">
        <v>506</v>
      </c>
      <c r="QW2" s="3" t="s">
        <v>506</v>
      </c>
      <c r="QX2" s="3" t="s">
        <v>506</v>
      </c>
      <c r="QY2" s="3" t="s">
        <v>506</v>
      </c>
      <c r="QZ2" s="3" t="s">
        <v>506</v>
      </c>
      <c r="RA2" s="3" t="s">
        <v>506</v>
      </c>
      <c r="RB2" s="3" t="s">
        <v>506</v>
      </c>
      <c r="RC2" s="3" t="s">
        <v>506</v>
      </c>
      <c r="RD2" s="3" t="s">
        <v>506</v>
      </c>
      <c r="RE2" s="3" t="s">
        <v>506</v>
      </c>
      <c r="RF2" s="3" t="s">
        <v>506</v>
      </c>
      <c r="RG2" s="3" t="s">
        <v>506</v>
      </c>
      <c r="RH2" s="3" t="s">
        <v>506</v>
      </c>
      <c r="RI2" s="3" t="s">
        <v>506</v>
      </c>
      <c r="RJ2" s="3" t="s">
        <v>506</v>
      </c>
      <c r="RK2" s="3" t="s">
        <v>506</v>
      </c>
      <c r="RL2" s="3" t="s">
        <v>506</v>
      </c>
      <c r="RM2" s="3" t="s">
        <v>506</v>
      </c>
      <c r="RN2" s="3" t="s">
        <v>506</v>
      </c>
      <c r="RO2" s="3" t="s">
        <v>506</v>
      </c>
      <c r="RP2" s="3" t="s">
        <v>506</v>
      </c>
      <c r="RQ2" s="3" t="s">
        <v>506</v>
      </c>
      <c r="RR2" s="3" t="s">
        <v>506</v>
      </c>
      <c r="RS2" s="3" t="s">
        <v>506</v>
      </c>
      <c r="RT2" s="3" t="s">
        <v>506</v>
      </c>
      <c r="RU2" s="3" t="s">
        <v>506</v>
      </c>
      <c r="RV2" s="3" t="s">
        <v>506</v>
      </c>
      <c r="RW2" s="3" t="s">
        <v>506</v>
      </c>
      <c r="RX2" s="3" t="s">
        <v>506</v>
      </c>
      <c r="RY2" s="3" t="s">
        <v>506</v>
      </c>
      <c r="RZ2" s="3" t="s">
        <v>506</v>
      </c>
      <c r="SA2" s="3" t="s">
        <v>506</v>
      </c>
      <c r="SB2" s="3" t="s">
        <v>506</v>
      </c>
      <c r="SC2" s="3" t="s">
        <v>506</v>
      </c>
      <c r="SD2" s="3" t="s">
        <v>506</v>
      </c>
      <c r="SE2" s="3" t="s">
        <v>506</v>
      </c>
      <c r="SF2" s="3" t="s">
        <v>506</v>
      </c>
      <c r="SG2" s="3" t="s">
        <v>506</v>
      </c>
      <c r="SH2" s="3" t="s">
        <v>506</v>
      </c>
      <c r="SI2" s="3" t="s">
        <v>506</v>
      </c>
      <c r="SJ2" s="3" t="s">
        <v>506</v>
      </c>
      <c r="SK2" s="3" t="s">
        <v>506</v>
      </c>
      <c r="SL2" s="3" t="s">
        <v>506</v>
      </c>
    </row>
    <row r="3" spans="1:506" s="1" customFormat="1" ht="48">
      <c r="A3" s="3" t="s">
        <v>507</v>
      </c>
      <c r="B3" s="3"/>
      <c r="C3" s="3"/>
      <c r="D3" s="3" t="s">
        <v>508</v>
      </c>
      <c r="E3" s="3" t="s">
        <v>509</v>
      </c>
      <c r="F3" s="3" t="s">
        <v>510</v>
      </c>
      <c r="G3" s="3" t="s">
        <v>511</v>
      </c>
      <c r="H3" s="3" t="s">
        <v>512</v>
      </c>
      <c r="I3" s="3" t="s">
        <v>513</v>
      </c>
      <c r="J3" s="3" t="s">
        <v>514</v>
      </c>
      <c r="K3" s="3" t="s">
        <v>515</v>
      </c>
      <c r="L3" s="3" t="s">
        <v>516</v>
      </c>
      <c r="M3" s="3" t="s">
        <v>517</v>
      </c>
      <c r="N3" s="3" t="s">
        <v>518</v>
      </c>
      <c r="O3" s="3" t="s">
        <v>519</v>
      </c>
      <c r="P3" s="3" t="s">
        <v>520</v>
      </c>
      <c r="Q3" s="3" t="s">
        <v>521</v>
      </c>
      <c r="R3" s="3" t="s">
        <v>522</v>
      </c>
      <c r="S3" s="3" t="s">
        <v>523</v>
      </c>
      <c r="T3" s="3" t="s">
        <v>524</v>
      </c>
      <c r="U3" s="3" t="s">
        <v>525</v>
      </c>
      <c r="V3" s="3" t="s">
        <v>526</v>
      </c>
      <c r="W3" s="3" t="s">
        <v>528</v>
      </c>
      <c r="X3" s="3" t="s">
        <v>529</v>
      </c>
      <c r="Y3" s="3" t="s">
        <v>530</v>
      </c>
      <c r="Z3" s="3" t="s">
        <v>531</v>
      </c>
      <c r="AA3" s="3" t="s">
        <v>532</v>
      </c>
      <c r="AB3" s="3" t="s">
        <v>533</v>
      </c>
      <c r="AC3" s="3" t="s">
        <v>534</v>
      </c>
      <c r="AD3" s="3" t="s">
        <v>535</v>
      </c>
      <c r="AE3" s="3" t="s">
        <v>536</v>
      </c>
      <c r="AF3" s="3" t="s">
        <v>537</v>
      </c>
      <c r="AG3" s="3" t="s">
        <v>538</v>
      </c>
      <c r="AH3" s="3" t="s">
        <v>539</v>
      </c>
      <c r="AI3" s="3" t="s">
        <v>540</v>
      </c>
      <c r="AJ3" s="3" t="s">
        <v>541</v>
      </c>
      <c r="AK3" s="3" t="s">
        <v>544</v>
      </c>
      <c r="AL3" s="3" t="s">
        <v>545</v>
      </c>
      <c r="AM3" s="3" t="s">
        <v>546</v>
      </c>
      <c r="AN3" s="3" t="s">
        <v>547</v>
      </c>
      <c r="AO3" s="3" t="s">
        <v>548</v>
      </c>
      <c r="AP3" s="3" t="s">
        <v>549</v>
      </c>
      <c r="AQ3" s="3" t="s">
        <v>550</v>
      </c>
      <c r="AR3" s="3" t="s">
        <v>551</v>
      </c>
      <c r="AS3" s="3" t="s">
        <v>553</v>
      </c>
      <c r="AT3" s="3" t="s">
        <v>554</v>
      </c>
      <c r="AU3" s="3" t="s">
        <v>555</v>
      </c>
      <c r="AV3" s="3" t="s">
        <v>556</v>
      </c>
      <c r="AW3" s="3" t="s">
        <v>557</v>
      </c>
      <c r="AX3" s="3" t="s">
        <v>558</v>
      </c>
      <c r="AY3" s="3" t="s">
        <v>559</v>
      </c>
      <c r="AZ3" s="3" t="s">
        <v>560</v>
      </c>
      <c r="BA3" s="3" t="s">
        <v>561</v>
      </c>
      <c r="BB3" s="3" t="s">
        <v>562</v>
      </c>
      <c r="BC3" s="3" t="s">
        <v>563</v>
      </c>
      <c r="BD3" s="3" t="s">
        <v>564</v>
      </c>
      <c r="BE3" s="3" t="s">
        <v>565</v>
      </c>
      <c r="BF3" s="3" t="s">
        <v>567</v>
      </c>
      <c r="BG3" s="3" t="s">
        <v>568</v>
      </c>
      <c r="BH3" s="3" t="s">
        <v>569</v>
      </c>
      <c r="BI3" s="3" t="s">
        <v>570</v>
      </c>
      <c r="BJ3" s="3" t="s">
        <v>571</v>
      </c>
      <c r="BK3" s="3" t="s">
        <v>573</v>
      </c>
      <c r="BL3" s="3" t="s">
        <v>574</v>
      </c>
      <c r="BM3" s="3" t="s">
        <v>575</v>
      </c>
      <c r="BN3" s="3" t="s">
        <v>576</v>
      </c>
      <c r="BO3" s="3" t="s">
        <v>577</v>
      </c>
      <c r="BP3" s="3" t="s">
        <v>578</v>
      </c>
      <c r="BQ3" s="3" t="s">
        <v>579</v>
      </c>
      <c r="BR3" s="3" t="s">
        <v>580</v>
      </c>
      <c r="BS3" s="3" t="s">
        <v>581</v>
      </c>
      <c r="BT3" s="3" t="s">
        <v>582</v>
      </c>
      <c r="BU3" s="3" t="s">
        <v>583</v>
      </c>
      <c r="BV3" s="3" t="s">
        <v>584</v>
      </c>
      <c r="BW3" s="3" t="s">
        <v>585</v>
      </c>
      <c r="BX3" s="3" t="s">
        <v>586</v>
      </c>
      <c r="BY3" s="3" t="s">
        <v>587</v>
      </c>
      <c r="BZ3" s="3" t="s">
        <v>588</v>
      </c>
      <c r="CA3" s="3" t="s">
        <v>589</v>
      </c>
      <c r="CB3" s="3" t="s">
        <v>590</v>
      </c>
      <c r="CC3" s="3" t="s">
        <v>591</v>
      </c>
      <c r="CD3" s="3" t="s">
        <v>592</v>
      </c>
      <c r="CE3" s="3" t="s">
        <v>593</v>
      </c>
      <c r="CF3" s="3" t="s">
        <v>594</v>
      </c>
      <c r="CG3" s="3" t="s">
        <v>595</v>
      </c>
      <c r="CH3" s="3" t="s">
        <v>596</v>
      </c>
      <c r="CI3" s="3" t="s">
        <v>597</v>
      </c>
      <c r="CJ3" s="3" t="s">
        <v>598</v>
      </c>
      <c r="CK3" s="3" t="s">
        <v>599</v>
      </c>
      <c r="CL3" s="3" t="s">
        <v>600</v>
      </c>
      <c r="CM3" s="3" t="s">
        <v>601</v>
      </c>
      <c r="CN3" s="3" t="s">
        <v>602</v>
      </c>
      <c r="CO3" s="3" t="s">
        <v>603</v>
      </c>
      <c r="CP3" s="3" t="s">
        <v>604</v>
      </c>
      <c r="CQ3" s="3" t="s">
        <v>605</v>
      </c>
      <c r="CR3" s="3" t="s">
        <v>606</v>
      </c>
      <c r="CS3" s="3" t="s">
        <v>607</v>
      </c>
      <c r="CT3" s="3" t="s">
        <v>608</v>
      </c>
      <c r="CU3" s="3" t="s">
        <v>609</v>
      </c>
      <c r="CV3" s="3" t="s">
        <v>610</v>
      </c>
      <c r="CW3" s="3" t="s">
        <v>611</v>
      </c>
      <c r="CX3" s="3" t="s">
        <v>612</v>
      </c>
      <c r="CY3" s="3" t="s">
        <v>613</v>
      </c>
      <c r="CZ3" s="3" t="s">
        <v>614</v>
      </c>
      <c r="DA3" s="3" t="s">
        <v>617</v>
      </c>
      <c r="DB3" s="3" t="s">
        <v>618</v>
      </c>
      <c r="DC3" s="3" t="s">
        <v>619</v>
      </c>
      <c r="DD3" s="3" t="s">
        <v>620</v>
      </c>
      <c r="DE3" s="3" t="s">
        <v>621</v>
      </c>
      <c r="DF3" s="3" t="s">
        <v>622</v>
      </c>
      <c r="DG3" s="3" t="s">
        <v>624</v>
      </c>
      <c r="DH3" s="3" t="s">
        <v>626</v>
      </c>
      <c r="DI3" s="3" t="s">
        <v>627</v>
      </c>
      <c r="DJ3" s="3" t="s">
        <v>628</v>
      </c>
      <c r="DK3" s="3" t="s">
        <v>630</v>
      </c>
      <c r="DL3" s="3" t="s">
        <v>631</v>
      </c>
      <c r="DM3" s="3" t="s">
        <v>632</v>
      </c>
      <c r="DN3" s="3" t="s">
        <v>633</v>
      </c>
      <c r="DO3" s="3" t="s">
        <v>634</v>
      </c>
      <c r="DP3" s="3" t="s">
        <v>636</v>
      </c>
      <c r="DQ3" s="3" t="s">
        <v>637</v>
      </c>
      <c r="DR3" s="3" t="s">
        <v>638</v>
      </c>
      <c r="DS3" s="3" t="s">
        <v>639</v>
      </c>
      <c r="DT3" s="3" t="s">
        <v>640</v>
      </c>
      <c r="DU3" s="3" t="s">
        <v>641</v>
      </c>
      <c r="DV3" s="3" t="s">
        <v>643</v>
      </c>
      <c r="DW3" s="3" t="s">
        <v>644</v>
      </c>
      <c r="DX3" s="3" t="s">
        <v>645</v>
      </c>
      <c r="DY3" s="3" t="s">
        <v>648</v>
      </c>
      <c r="DZ3" s="3" t="s">
        <v>649</v>
      </c>
      <c r="EA3" s="3" t="s">
        <v>650</v>
      </c>
      <c r="EB3" s="3" t="s">
        <v>651</v>
      </c>
      <c r="EC3" s="3" t="s">
        <v>652</v>
      </c>
      <c r="ED3" s="3" t="s">
        <v>653</v>
      </c>
      <c r="EE3" s="3" t="s">
        <v>654</v>
      </c>
      <c r="EF3" s="3" t="s">
        <v>655</v>
      </c>
      <c r="EG3" s="3" t="s">
        <v>657</v>
      </c>
      <c r="EH3" s="3" t="s">
        <v>658</v>
      </c>
      <c r="EI3" s="3" t="s">
        <v>659</v>
      </c>
      <c r="EJ3" s="3" t="s">
        <v>661</v>
      </c>
      <c r="EK3" s="3" t="s">
        <v>662</v>
      </c>
      <c r="EL3" s="3" t="s">
        <v>663</v>
      </c>
      <c r="EM3" s="3" t="s">
        <v>664</v>
      </c>
      <c r="EN3" s="3" t="s">
        <v>665</v>
      </c>
      <c r="EO3" s="3" t="s">
        <v>666</v>
      </c>
      <c r="EP3" s="3" t="s">
        <v>667</v>
      </c>
      <c r="EQ3" s="3" t="s">
        <v>668</v>
      </c>
      <c r="ER3" s="3" t="s">
        <v>669</v>
      </c>
      <c r="ES3" s="3" t="s">
        <v>670</v>
      </c>
      <c r="ET3" s="3" t="s">
        <v>671</v>
      </c>
      <c r="EU3" s="3" t="s">
        <v>673</v>
      </c>
      <c r="EV3" s="3" t="s">
        <v>674</v>
      </c>
      <c r="EW3" s="3" t="s">
        <v>675</v>
      </c>
      <c r="EX3" s="3" t="s">
        <v>676</v>
      </c>
      <c r="EY3" s="3" t="s">
        <v>678</v>
      </c>
      <c r="EZ3" s="3" t="s">
        <v>679</v>
      </c>
      <c r="FA3" s="3" t="s">
        <v>680</v>
      </c>
      <c r="FB3" s="3" t="s">
        <v>681</v>
      </c>
      <c r="FC3" s="3" t="s">
        <v>682</v>
      </c>
      <c r="FD3" s="3" t="s">
        <v>683</v>
      </c>
      <c r="FE3" s="3" t="s">
        <v>684</v>
      </c>
      <c r="FF3" s="3" t="s">
        <v>685</v>
      </c>
      <c r="FG3" s="3" t="s">
        <v>686</v>
      </c>
      <c r="FH3" s="3" t="s">
        <v>687</v>
      </c>
      <c r="FI3" s="3" t="s">
        <v>689</v>
      </c>
      <c r="FJ3" s="3" t="s">
        <v>690</v>
      </c>
      <c r="FK3" s="3" t="s">
        <v>691</v>
      </c>
      <c r="FL3" s="3" t="s">
        <v>692</v>
      </c>
      <c r="FM3" s="3" t="s">
        <v>693</v>
      </c>
      <c r="FN3" s="3" t="s">
        <v>694</v>
      </c>
      <c r="FO3" s="3" t="s">
        <v>695</v>
      </c>
      <c r="FP3" s="3" t="s">
        <v>696</v>
      </c>
      <c r="FQ3" s="3" t="s">
        <v>697</v>
      </c>
      <c r="FR3" s="3" t="s">
        <v>698</v>
      </c>
      <c r="FS3" s="3" t="s">
        <v>700</v>
      </c>
      <c r="FT3" s="3" t="s">
        <v>701</v>
      </c>
      <c r="FU3" s="3" t="s">
        <v>702</v>
      </c>
      <c r="FV3" s="3" t="s">
        <v>703</v>
      </c>
      <c r="FW3" s="3" t="s">
        <v>704</v>
      </c>
      <c r="FX3" s="3" t="s">
        <v>705</v>
      </c>
      <c r="FY3" s="3" t="s">
        <v>707</v>
      </c>
      <c r="FZ3" s="3" t="s">
        <v>708</v>
      </c>
      <c r="GA3" s="3" t="s">
        <v>709</v>
      </c>
      <c r="GB3" s="3" t="s">
        <v>710</v>
      </c>
      <c r="GC3" s="3" t="s">
        <v>711</v>
      </c>
      <c r="GD3" s="3" t="s">
        <v>713</v>
      </c>
      <c r="GE3" s="3" t="s">
        <v>714</v>
      </c>
      <c r="GF3" s="3" t="s">
        <v>715</v>
      </c>
      <c r="GG3" s="3" t="s">
        <v>716</v>
      </c>
      <c r="GH3" s="3" t="s">
        <v>717</v>
      </c>
      <c r="GI3" s="3" t="s">
        <v>718</v>
      </c>
      <c r="GJ3" s="3" t="s">
        <v>719</v>
      </c>
      <c r="GK3" s="3" t="s">
        <v>721</v>
      </c>
      <c r="GL3" s="3" t="s">
        <v>722</v>
      </c>
      <c r="GM3" s="3" t="s">
        <v>723</v>
      </c>
      <c r="GN3" s="3" t="s">
        <v>724</v>
      </c>
      <c r="GO3" s="3" t="s">
        <v>725</v>
      </c>
      <c r="GP3" s="3" t="s">
        <v>726</v>
      </c>
      <c r="GQ3" s="3" t="s">
        <v>727</v>
      </c>
      <c r="GR3" s="3" t="s">
        <v>728</v>
      </c>
      <c r="GS3" s="3" t="s">
        <v>729</v>
      </c>
      <c r="GT3" s="3" t="s">
        <v>730</v>
      </c>
      <c r="GU3" s="3" t="s">
        <v>731</v>
      </c>
      <c r="GV3" s="3" t="s">
        <v>732</v>
      </c>
      <c r="GW3" s="3" t="s">
        <v>733</v>
      </c>
      <c r="GX3" s="3" t="s">
        <v>734</v>
      </c>
      <c r="GY3" s="3" t="s">
        <v>735</v>
      </c>
      <c r="GZ3" s="3" t="s">
        <v>736</v>
      </c>
      <c r="HA3" s="3" t="s">
        <v>737</v>
      </c>
      <c r="HB3" s="3" t="s">
        <v>738</v>
      </c>
      <c r="HC3" s="3"/>
      <c r="HD3" s="3" t="s">
        <v>739</v>
      </c>
      <c r="HE3" s="3" t="s">
        <v>741</v>
      </c>
      <c r="HF3" s="3" t="s">
        <v>742</v>
      </c>
      <c r="HG3" s="3" t="s">
        <v>743</v>
      </c>
      <c r="HH3" s="3" t="s">
        <v>744</v>
      </c>
      <c r="HI3" s="3" t="s">
        <v>745</v>
      </c>
      <c r="HJ3" s="3" t="s">
        <v>746</v>
      </c>
      <c r="HK3" s="3" t="s">
        <v>747</v>
      </c>
      <c r="HL3" s="3" t="s">
        <v>748</v>
      </c>
      <c r="HM3" s="3" t="s">
        <v>750</v>
      </c>
      <c r="HN3" s="3" t="s">
        <v>751</v>
      </c>
      <c r="HO3" s="3" t="s">
        <v>752</v>
      </c>
      <c r="HP3" s="3" t="s">
        <v>753</v>
      </c>
      <c r="HQ3" s="3" t="s">
        <v>756</v>
      </c>
      <c r="HR3" s="3" t="s">
        <v>757</v>
      </c>
      <c r="HS3" s="3" t="s">
        <v>758</v>
      </c>
      <c r="HT3" s="3" t="s">
        <v>759</v>
      </c>
      <c r="HU3" s="3" t="s">
        <v>760</v>
      </c>
      <c r="HV3" s="3" t="s">
        <v>761</v>
      </c>
      <c r="HW3" s="3" t="s">
        <v>762</v>
      </c>
      <c r="HX3" s="3" t="s">
        <v>763</v>
      </c>
      <c r="HY3" s="3" t="s">
        <v>764</v>
      </c>
      <c r="HZ3" s="3" t="s">
        <v>765</v>
      </c>
      <c r="IA3" s="3" t="s">
        <v>766</v>
      </c>
      <c r="IB3" s="3" t="s">
        <v>767</v>
      </c>
      <c r="IC3" s="3" t="s">
        <v>768</v>
      </c>
      <c r="ID3" s="3" t="s">
        <v>769</v>
      </c>
      <c r="IE3" s="3" t="s">
        <v>770</v>
      </c>
      <c r="IF3" s="3" t="s">
        <v>771</v>
      </c>
      <c r="IG3" s="3" t="s">
        <v>772</v>
      </c>
      <c r="IH3" s="3" t="s">
        <v>774</v>
      </c>
      <c r="II3" s="3" t="s">
        <v>775</v>
      </c>
      <c r="IJ3" s="3" t="s">
        <v>776</v>
      </c>
      <c r="IK3" s="3" t="s">
        <v>777</v>
      </c>
      <c r="IL3" s="3" t="s">
        <v>779</v>
      </c>
      <c r="IM3" s="3" t="s">
        <v>780</v>
      </c>
      <c r="IN3" s="3" t="s">
        <v>781</v>
      </c>
      <c r="IO3" s="3" t="s">
        <v>782</v>
      </c>
      <c r="IP3" s="3" t="s">
        <v>783</v>
      </c>
      <c r="IQ3" s="3" t="s">
        <v>784</v>
      </c>
      <c r="IR3" s="3" t="s">
        <v>786</v>
      </c>
      <c r="IS3" s="3" t="s">
        <v>787</v>
      </c>
      <c r="IT3" s="3" t="s">
        <v>788</v>
      </c>
      <c r="IU3" s="3" t="s">
        <v>789</v>
      </c>
      <c r="IV3" s="3" t="s">
        <v>790</v>
      </c>
      <c r="IW3" s="3" t="s">
        <v>791</v>
      </c>
      <c r="IX3" s="3" t="s">
        <v>792</v>
      </c>
      <c r="IY3" s="3" t="s">
        <v>793</v>
      </c>
      <c r="IZ3" s="3" t="s">
        <v>794</v>
      </c>
      <c r="JA3" s="3" t="s">
        <v>796</v>
      </c>
      <c r="JB3" s="3" t="s">
        <v>797</v>
      </c>
      <c r="JC3" s="3" t="s">
        <v>798</v>
      </c>
      <c r="JD3" s="3" t="s">
        <v>799</v>
      </c>
      <c r="JE3" s="3" t="s">
        <v>801</v>
      </c>
      <c r="JF3" s="3" t="s">
        <v>802</v>
      </c>
      <c r="JG3" s="3" t="s">
        <v>803</v>
      </c>
      <c r="JH3" s="3" t="s">
        <v>804</v>
      </c>
      <c r="JI3" s="3" t="s">
        <v>805</v>
      </c>
      <c r="JJ3" s="3" t="s">
        <v>806</v>
      </c>
      <c r="JK3" s="3" t="s">
        <v>807</v>
      </c>
      <c r="JL3" s="3" t="s">
        <v>808</v>
      </c>
      <c r="JM3" s="3" t="s">
        <v>809</v>
      </c>
      <c r="JN3" s="3" t="s">
        <v>810</v>
      </c>
      <c r="JO3" s="3" t="s">
        <v>811</v>
      </c>
      <c r="JP3" s="3" t="s">
        <v>812</v>
      </c>
      <c r="JQ3" s="3" t="s">
        <v>813</v>
      </c>
      <c r="JR3" s="3" t="s">
        <v>814</v>
      </c>
      <c r="JS3" s="3" t="s">
        <v>815</v>
      </c>
      <c r="JT3" s="3" t="s">
        <v>816</v>
      </c>
      <c r="JU3" s="3" t="s">
        <v>817</v>
      </c>
      <c r="JV3" s="3" t="s">
        <v>818</v>
      </c>
      <c r="JW3" s="3" t="s">
        <v>819</v>
      </c>
      <c r="JX3" s="3" t="s">
        <v>820</v>
      </c>
      <c r="JY3" s="3" t="s">
        <v>821</v>
      </c>
      <c r="JZ3" s="3" t="s">
        <v>822</v>
      </c>
      <c r="KA3" s="3" t="s">
        <v>823</v>
      </c>
      <c r="KB3" s="3" t="s">
        <v>824</v>
      </c>
      <c r="KC3" s="3" t="s">
        <v>825</v>
      </c>
      <c r="KD3" s="3" t="s">
        <v>826</v>
      </c>
      <c r="KE3" s="3" t="s">
        <v>827</v>
      </c>
      <c r="KF3" s="3" t="s">
        <v>828</v>
      </c>
      <c r="KG3" s="3" t="s">
        <v>830</v>
      </c>
      <c r="KH3" s="3" t="s">
        <v>831</v>
      </c>
      <c r="KI3" s="3" t="s">
        <v>832</v>
      </c>
      <c r="KJ3" s="3" t="s">
        <v>833</v>
      </c>
      <c r="KK3" s="3" t="s">
        <v>834</v>
      </c>
      <c r="KL3" s="3"/>
      <c r="KM3" s="3" t="s">
        <v>835</v>
      </c>
      <c r="KN3" s="3" t="s">
        <v>836</v>
      </c>
      <c r="KO3" s="3" t="s">
        <v>837</v>
      </c>
      <c r="KP3" s="3" t="s">
        <v>838</v>
      </c>
      <c r="KQ3" s="3" t="s">
        <v>839</v>
      </c>
      <c r="KR3" s="3" t="s">
        <v>840</v>
      </c>
      <c r="KS3" s="3" t="s">
        <v>841</v>
      </c>
      <c r="KT3" s="3" t="s">
        <v>842</v>
      </c>
      <c r="KU3" s="3" t="s">
        <v>843</v>
      </c>
      <c r="KV3" s="3" t="s">
        <v>844</v>
      </c>
      <c r="KW3" s="3" t="s">
        <v>845</v>
      </c>
      <c r="KX3" s="3" t="s">
        <v>846</v>
      </c>
      <c r="KY3" s="3" t="s">
        <v>847</v>
      </c>
      <c r="KZ3" s="3" t="s">
        <v>848</v>
      </c>
      <c r="LA3" s="3" t="s">
        <v>849</v>
      </c>
      <c r="LB3" s="3" t="s">
        <v>850</v>
      </c>
      <c r="LC3" s="3" t="s">
        <v>851</v>
      </c>
      <c r="LD3" s="3" t="s">
        <v>852</v>
      </c>
      <c r="LE3" s="3" t="s">
        <v>853</v>
      </c>
      <c r="LF3" s="3" t="s">
        <v>854</v>
      </c>
      <c r="LG3" s="3" t="s">
        <v>855</v>
      </c>
      <c r="LH3" s="3" t="s">
        <v>856</v>
      </c>
      <c r="LI3" s="3" t="s">
        <v>858</v>
      </c>
      <c r="LJ3" s="3" t="s">
        <v>859</v>
      </c>
      <c r="LK3" s="3" t="s">
        <v>860</v>
      </c>
      <c r="LL3" s="3" t="s">
        <v>862</v>
      </c>
      <c r="LM3" s="3" t="s">
        <v>863</v>
      </c>
      <c r="LN3" s="3" t="s">
        <v>864</v>
      </c>
      <c r="LO3" s="3" t="s">
        <v>865</v>
      </c>
      <c r="LP3" s="3" t="s">
        <v>866</v>
      </c>
      <c r="LQ3" s="3" t="s">
        <v>867</v>
      </c>
      <c r="LR3" s="3" t="s">
        <v>868</v>
      </c>
      <c r="LS3" s="3" t="s">
        <v>869</v>
      </c>
      <c r="LT3" s="3" t="s">
        <v>870</v>
      </c>
      <c r="LU3" s="3" t="s">
        <v>871</v>
      </c>
      <c r="LV3" s="3" t="s">
        <v>872</v>
      </c>
      <c r="LW3" s="3" t="s">
        <v>873</v>
      </c>
      <c r="LX3" s="3" t="s">
        <v>874</v>
      </c>
      <c r="LY3" s="3" t="s">
        <v>875</v>
      </c>
      <c r="LZ3" s="3" t="s">
        <v>877</v>
      </c>
      <c r="MA3" s="3" t="s">
        <v>879</v>
      </c>
      <c r="MB3" s="3" t="s">
        <v>880</v>
      </c>
      <c r="MC3" s="3" t="s">
        <v>881</v>
      </c>
      <c r="MD3" s="3" t="s">
        <v>882</v>
      </c>
      <c r="ME3" s="3" t="s">
        <v>883</v>
      </c>
      <c r="MF3" s="3" t="s">
        <v>884</v>
      </c>
      <c r="MG3" s="3" t="s">
        <v>885</v>
      </c>
      <c r="MH3" s="3" t="s">
        <v>886</v>
      </c>
      <c r="MI3" s="3" t="s">
        <v>887</v>
      </c>
      <c r="MJ3" s="3" t="s">
        <v>888</v>
      </c>
      <c r="MK3" s="3" t="s">
        <v>889</v>
      </c>
      <c r="ML3" s="3" t="s">
        <v>890</v>
      </c>
      <c r="MM3" s="3" t="s">
        <v>891</v>
      </c>
      <c r="MN3" s="3" t="s">
        <v>892</v>
      </c>
      <c r="MO3" s="3" t="s">
        <v>893</v>
      </c>
      <c r="MP3" s="3" t="s">
        <v>894</v>
      </c>
      <c r="MQ3" s="3" t="s">
        <v>895</v>
      </c>
      <c r="MR3" s="3" t="s">
        <v>896</v>
      </c>
      <c r="MS3" s="3" t="s">
        <v>897</v>
      </c>
      <c r="MT3" s="3" t="s">
        <v>899</v>
      </c>
      <c r="MU3" s="3" t="s">
        <v>900</v>
      </c>
      <c r="MV3" s="3" t="s">
        <v>901</v>
      </c>
      <c r="MW3" s="3" t="s">
        <v>902</v>
      </c>
      <c r="MX3" s="3" t="s">
        <v>903</v>
      </c>
      <c r="MY3" s="3" t="s">
        <v>904</v>
      </c>
      <c r="MZ3" s="3" t="s">
        <v>905</v>
      </c>
      <c r="NA3" s="3" t="s">
        <v>906</v>
      </c>
      <c r="NB3" s="3" t="s">
        <v>907</v>
      </c>
      <c r="NC3" s="3" t="s">
        <v>908</v>
      </c>
      <c r="ND3" s="3" t="s">
        <v>909</v>
      </c>
      <c r="NE3" s="3" t="s">
        <v>910</v>
      </c>
      <c r="NF3" s="3" t="s">
        <v>911</v>
      </c>
      <c r="NG3" s="3" t="s">
        <v>912</v>
      </c>
      <c r="NH3" s="3" t="s">
        <v>913</v>
      </c>
      <c r="NI3" s="3" t="s">
        <v>914</v>
      </c>
      <c r="NJ3" s="3" t="s">
        <v>915</v>
      </c>
      <c r="NK3" s="3" t="s">
        <v>916</v>
      </c>
      <c r="NL3" s="3" t="s">
        <v>917</v>
      </c>
      <c r="NM3" s="3" t="s">
        <v>918</v>
      </c>
      <c r="NN3" s="3" t="s">
        <v>919</v>
      </c>
      <c r="NO3" s="3" t="s">
        <v>920</v>
      </c>
      <c r="NP3" s="3" t="s">
        <v>921</v>
      </c>
      <c r="NQ3" s="3" t="s">
        <v>922</v>
      </c>
      <c r="NR3" s="3" t="s">
        <v>923</v>
      </c>
      <c r="NS3" s="3" t="s">
        <v>924</v>
      </c>
      <c r="NT3" s="3" t="s">
        <v>926</v>
      </c>
      <c r="NU3" s="3" t="s">
        <v>927</v>
      </c>
      <c r="NV3" s="3" t="s">
        <v>928</v>
      </c>
      <c r="NW3" s="3" t="s">
        <v>929</v>
      </c>
      <c r="NX3" s="3" t="s">
        <v>930</v>
      </c>
      <c r="NY3" s="3" t="s">
        <v>931</v>
      </c>
      <c r="NZ3" s="3" t="s">
        <v>932</v>
      </c>
      <c r="OA3" s="3" t="s">
        <v>934</v>
      </c>
      <c r="OB3" s="3" t="s">
        <v>935</v>
      </c>
      <c r="OC3" s="3" t="s">
        <v>936</v>
      </c>
      <c r="OD3" s="3" t="s">
        <v>937</v>
      </c>
      <c r="OE3" s="3" t="s">
        <v>938</v>
      </c>
      <c r="OF3" s="3" t="s">
        <v>939</v>
      </c>
      <c r="OG3" s="3" t="s">
        <v>940</v>
      </c>
      <c r="OH3" s="3" t="s">
        <v>941</v>
      </c>
      <c r="OI3" s="3" t="s">
        <v>942</v>
      </c>
      <c r="OJ3" s="3" t="s">
        <v>943</v>
      </c>
      <c r="OK3" s="3" t="s">
        <v>944</v>
      </c>
      <c r="OL3" s="3" t="s">
        <v>945</v>
      </c>
      <c r="OM3" s="3" t="s">
        <v>946</v>
      </c>
      <c r="ON3" s="3" t="s">
        <v>947</v>
      </c>
      <c r="OO3" s="3" t="s">
        <v>948</v>
      </c>
      <c r="OP3" s="3" t="s">
        <v>949</v>
      </c>
      <c r="OQ3" s="3" t="s">
        <v>950</v>
      </c>
      <c r="OR3" s="3" t="s">
        <v>951</v>
      </c>
      <c r="OS3" s="3" t="s">
        <v>952</v>
      </c>
      <c r="OT3" s="3" t="s">
        <v>953</v>
      </c>
      <c r="OU3" s="3" t="s">
        <v>954</v>
      </c>
      <c r="OV3" s="3" t="s">
        <v>955</v>
      </c>
      <c r="OW3" s="3" t="s">
        <v>956</v>
      </c>
      <c r="OX3" s="3" t="s">
        <v>957</v>
      </c>
      <c r="OY3" s="3" t="s">
        <v>959</v>
      </c>
      <c r="OZ3" s="3" t="s">
        <v>960</v>
      </c>
      <c r="PA3" s="3" t="s">
        <v>961</v>
      </c>
      <c r="PB3" s="3" t="s">
        <v>962</v>
      </c>
      <c r="PC3" s="3" t="s">
        <v>963</v>
      </c>
      <c r="PD3" s="3" t="s">
        <v>964</v>
      </c>
      <c r="PE3" s="3" t="s">
        <v>965</v>
      </c>
      <c r="PF3" s="3" t="s">
        <v>966</v>
      </c>
      <c r="PG3" s="3" t="s">
        <v>967</v>
      </c>
      <c r="PH3" s="3" t="s">
        <v>968</v>
      </c>
      <c r="PI3" s="3" t="s">
        <v>970</v>
      </c>
      <c r="PJ3" s="3" t="s">
        <v>971</v>
      </c>
      <c r="PK3" s="3" t="s">
        <v>972</v>
      </c>
      <c r="PL3" s="3" t="s">
        <v>973</v>
      </c>
      <c r="PM3" s="3" t="s">
        <v>974</v>
      </c>
      <c r="PN3" s="3" t="s">
        <v>975</v>
      </c>
      <c r="PO3" s="3" t="s">
        <v>976</v>
      </c>
      <c r="PP3" s="3" t="s">
        <v>977</v>
      </c>
      <c r="PQ3" s="3" t="s">
        <v>978</v>
      </c>
      <c r="PR3" s="3" t="s">
        <v>980</v>
      </c>
      <c r="PS3" s="3" t="s">
        <v>981</v>
      </c>
      <c r="PT3" s="3" t="s">
        <v>982</v>
      </c>
      <c r="PU3" s="3" t="s">
        <v>983</v>
      </c>
      <c r="PV3" s="3" t="s">
        <v>984</v>
      </c>
      <c r="PW3" s="3" t="s">
        <v>985</v>
      </c>
      <c r="PX3" s="3" t="s">
        <v>986</v>
      </c>
      <c r="PY3" s="3" t="s">
        <v>987</v>
      </c>
      <c r="PZ3" s="3" t="s">
        <v>988</v>
      </c>
      <c r="QA3" s="3" t="s">
        <v>989</v>
      </c>
      <c r="QB3" s="3" t="s">
        <v>990</v>
      </c>
      <c r="QC3" s="3" t="s">
        <v>991</v>
      </c>
      <c r="QD3" s="3" t="s">
        <v>992</v>
      </c>
      <c r="QE3" s="3" t="s">
        <v>993</v>
      </c>
      <c r="QF3" s="3" t="s">
        <v>994</v>
      </c>
      <c r="QG3" s="3" t="s">
        <v>995</v>
      </c>
      <c r="QH3" s="3" t="s">
        <v>996</v>
      </c>
      <c r="QI3" s="3" t="s">
        <v>997</v>
      </c>
      <c r="QJ3" s="3" t="s">
        <v>998</v>
      </c>
      <c r="QK3" s="3" t="s">
        <v>999</v>
      </c>
      <c r="QL3" s="3" t="s">
        <v>1000</v>
      </c>
      <c r="QM3" s="3" t="s">
        <v>1001</v>
      </c>
      <c r="QN3" s="3" t="s">
        <v>1002</v>
      </c>
      <c r="QO3" s="3" t="s">
        <v>1003</v>
      </c>
      <c r="QP3" s="3" t="s">
        <v>1004</v>
      </c>
      <c r="QQ3" s="3" t="s">
        <v>1005</v>
      </c>
      <c r="QR3" s="3"/>
      <c r="QS3" s="3" t="s">
        <v>1007</v>
      </c>
      <c r="QT3" s="3" t="s">
        <v>1008</v>
      </c>
      <c r="QU3" s="3" t="s">
        <v>1011</v>
      </c>
      <c r="QV3" s="3" t="s">
        <v>1012</v>
      </c>
      <c r="QW3" s="3" t="s">
        <v>1013</v>
      </c>
      <c r="QX3" s="3" t="s">
        <v>1014</v>
      </c>
      <c r="QY3" s="3" t="s">
        <v>1015</v>
      </c>
      <c r="QZ3" s="3" t="s">
        <v>1016</v>
      </c>
      <c r="RA3" s="3" t="s">
        <v>1017</v>
      </c>
      <c r="RB3" s="3" t="s">
        <v>1018</v>
      </c>
      <c r="RC3" s="3" t="s">
        <v>1019</v>
      </c>
      <c r="RD3" s="3" t="s">
        <v>1020</v>
      </c>
      <c r="RE3" s="3" t="s">
        <v>1021</v>
      </c>
      <c r="RF3" s="3" t="s">
        <v>1022</v>
      </c>
      <c r="RG3" s="3" t="s">
        <v>1023</v>
      </c>
      <c r="RH3" s="3" t="s">
        <v>1024</v>
      </c>
      <c r="RI3" s="3" t="s">
        <v>1025</v>
      </c>
      <c r="RJ3" s="3" t="s">
        <v>1026</v>
      </c>
      <c r="RK3" s="3" t="s">
        <v>1027</v>
      </c>
      <c r="RL3" s="3" t="s">
        <v>1029</v>
      </c>
      <c r="RM3" s="3" t="s">
        <v>1030</v>
      </c>
      <c r="RN3" s="3" t="s">
        <v>1031</v>
      </c>
      <c r="RO3" s="3" t="s">
        <v>1032</v>
      </c>
      <c r="RP3" s="3" t="s">
        <v>1033</v>
      </c>
      <c r="RQ3" s="3" t="s">
        <v>1034</v>
      </c>
      <c r="RR3" s="3" t="s">
        <v>1035</v>
      </c>
      <c r="RS3" s="3" t="s">
        <v>1036</v>
      </c>
      <c r="RT3" s="3" t="s">
        <v>1037</v>
      </c>
      <c r="RU3" s="3" t="s">
        <v>1038</v>
      </c>
      <c r="RV3" s="3" t="s">
        <v>1039</v>
      </c>
      <c r="RW3" s="3" t="s">
        <v>1040</v>
      </c>
      <c r="RX3" s="3" t="s">
        <v>1041</v>
      </c>
      <c r="RY3" s="3" t="s">
        <v>1042</v>
      </c>
      <c r="RZ3" s="3" t="s">
        <v>1043</v>
      </c>
      <c r="SA3" s="3" t="s">
        <v>1044</v>
      </c>
      <c r="SB3" s="3" t="s">
        <v>1045</v>
      </c>
      <c r="SC3" s="3" t="s">
        <v>1046</v>
      </c>
      <c r="SD3" s="3" t="s">
        <v>1047</v>
      </c>
      <c r="SE3" s="3" t="s">
        <v>1048</v>
      </c>
      <c r="SF3" s="3" t="s">
        <v>1049</v>
      </c>
      <c r="SG3" s="3" t="s">
        <v>1050</v>
      </c>
      <c r="SH3" s="3" t="s">
        <v>1051</v>
      </c>
      <c r="SI3" s="3" t="s">
        <v>1052</v>
      </c>
      <c r="SJ3" s="3" t="s">
        <v>1054</v>
      </c>
      <c r="SK3" s="3" t="s">
        <v>1055</v>
      </c>
      <c r="SL3" s="3" t="s">
        <v>1056</v>
      </c>
    </row>
    <row r="4" spans="1:506" s="1" customFormat="1">
      <c r="A4" s="3" t="s">
        <v>1057</v>
      </c>
      <c r="B4" s="3"/>
      <c r="C4" s="3"/>
      <c r="D4" s="3">
        <v>43420354</v>
      </c>
      <c r="E4" s="3">
        <v>27657671</v>
      </c>
      <c r="F4" s="3">
        <v>28938496</v>
      </c>
      <c r="G4" s="3">
        <v>3945600</v>
      </c>
      <c r="H4" s="3">
        <v>25866664</v>
      </c>
      <c r="I4" s="3">
        <v>28710711</v>
      </c>
      <c r="J4" s="3">
        <v>27417514</v>
      </c>
      <c r="K4" s="3">
        <v>28115643</v>
      </c>
      <c r="L4" s="3">
        <v>28360249</v>
      </c>
      <c r="M4" s="3">
        <v>27094758</v>
      </c>
      <c r="N4" s="3">
        <v>25302655</v>
      </c>
      <c r="O4" s="3">
        <v>25517953</v>
      </c>
      <c r="P4" s="3">
        <v>25842251</v>
      </c>
      <c r="Q4" s="3">
        <v>28494245</v>
      </c>
      <c r="R4" s="3">
        <v>25878719</v>
      </c>
      <c r="S4" s="3">
        <v>29320160</v>
      </c>
      <c r="T4" s="3">
        <v>28241169</v>
      </c>
      <c r="U4" s="3">
        <v>27217825</v>
      </c>
      <c r="V4" s="3">
        <v>3796680</v>
      </c>
      <c r="W4" s="3">
        <v>25356747</v>
      </c>
      <c r="X4" s="3">
        <v>25014200</v>
      </c>
      <c r="Y4" s="3">
        <v>63988810</v>
      </c>
      <c r="Z4" s="3">
        <v>25412671</v>
      </c>
      <c r="AA4" s="3">
        <v>42660254</v>
      </c>
      <c r="AB4" s="3">
        <v>26912899</v>
      </c>
      <c r="AC4" s="3">
        <v>16190963</v>
      </c>
      <c r="AD4" s="3">
        <v>28904991</v>
      </c>
      <c r="AE4" s="3">
        <v>30732</v>
      </c>
      <c r="AF4" s="3">
        <v>25192990</v>
      </c>
      <c r="AG4" s="3">
        <v>49968238</v>
      </c>
      <c r="AH4" s="3">
        <v>64835693</v>
      </c>
      <c r="AI4" s="3">
        <v>63987210</v>
      </c>
      <c r="AJ4" s="3">
        <v>26260085</v>
      </c>
      <c r="AK4" s="3">
        <v>27789233</v>
      </c>
      <c r="AL4" s="3">
        <v>60932660</v>
      </c>
      <c r="AM4" s="3">
        <v>46887369</v>
      </c>
      <c r="AN4" s="3">
        <v>62618521</v>
      </c>
      <c r="AO4" s="3">
        <v>24252590</v>
      </c>
      <c r="AP4" s="3">
        <v>43227244</v>
      </c>
      <c r="AQ4" s="3">
        <v>25478478</v>
      </c>
      <c r="AR4" s="3">
        <v>29282144</v>
      </c>
      <c r="AS4" s="3">
        <v>31330</v>
      </c>
      <c r="AT4" s="3">
        <v>28440781</v>
      </c>
      <c r="AU4" s="3">
        <v>2183358</v>
      </c>
      <c r="AV4" s="3">
        <v>28334817</v>
      </c>
      <c r="AW4" s="3">
        <v>28566301</v>
      </c>
      <c r="AX4" s="3">
        <v>26792206</v>
      </c>
      <c r="AY4" s="3">
        <v>29183251</v>
      </c>
      <c r="AZ4" s="3">
        <v>25591720</v>
      </c>
      <c r="BA4" s="3">
        <v>64613437</v>
      </c>
      <c r="BB4" s="3">
        <v>65277490</v>
      </c>
      <c r="BC4" s="3">
        <v>2989603</v>
      </c>
      <c r="BD4" s="3">
        <v>26942194</v>
      </c>
      <c r="BE4" s="3">
        <v>28186800</v>
      </c>
      <c r="BF4" s="3">
        <v>2117673</v>
      </c>
      <c r="BG4" s="3">
        <v>28652282</v>
      </c>
      <c r="BH4" s="3">
        <v>45349541</v>
      </c>
      <c r="BI4" s="3">
        <v>28681</v>
      </c>
      <c r="BJ4" s="3">
        <v>25239597</v>
      </c>
      <c r="BK4" s="3">
        <v>28658540</v>
      </c>
      <c r="BL4" s="3">
        <v>62363476</v>
      </c>
      <c r="BM4" s="3">
        <v>3156672</v>
      </c>
      <c r="BN4" s="3">
        <v>28317696</v>
      </c>
      <c r="BO4" s="3">
        <v>25321994</v>
      </c>
      <c r="BP4" s="3">
        <v>25898531</v>
      </c>
      <c r="BQ4" s="3">
        <v>29187541</v>
      </c>
      <c r="BR4" s="3">
        <v>30694</v>
      </c>
      <c r="BS4" s="3">
        <v>26415925</v>
      </c>
      <c r="BT4" s="3">
        <v>28356063</v>
      </c>
      <c r="BU4" s="3">
        <v>26456907</v>
      </c>
      <c r="BV4" s="3">
        <v>26310228</v>
      </c>
      <c r="BW4" s="3">
        <v>26822962</v>
      </c>
      <c r="BX4" s="3">
        <v>28085272</v>
      </c>
      <c r="BY4" s="3">
        <v>24722685</v>
      </c>
      <c r="BZ4" s="3">
        <v>27757951</v>
      </c>
      <c r="CA4" s="3">
        <v>25726129</v>
      </c>
      <c r="CB4" s="3">
        <v>25745247</v>
      </c>
      <c r="CC4" s="3">
        <v>28344359</v>
      </c>
      <c r="CD4" s="3">
        <v>26703815</v>
      </c>
      <c r="CE4" s="3">
        <v>47252561</v>
      </c>
      <c r="CF4" s="3">
        <v>29124379</v>
      </c>
      <c r="CG4" s="3">
        <v>3769933</v>
      </c>
      <c r="CH4" s="3">
        <v>48039284</v>
      </c>
      <c r="CI4" s="3">
        <v>28522109</v>
      </c>
      <c r="CJ4" s="3">
        <v>3251187</v>
      </c>
      <c r="CK4" s="3">
        <v>26822504</v>
      </c>
      <c r="CL4" s="3">
        <v>26804344</v>
      </c>
      <c r="CM4" s="3">
        <v>28377648</v>
      </c>
      <c r="CN4" s="3">
        <v>29457157</v>
      </c>
      <c r="CO4" s="3">
        <v>25777564</v>
      </c>
      <c r="CP4" s="3">
        <v>24143278</v>
      </c>
      <c r="CQ4" s="3">
        <v>60838248</v>
      </c>
      <c r="CR4" s="3">
        <v>1519697</v>
      </c>
      <c r="CS4" s="3">
        <v>29181852</v>
      </c>
      <c r="CT4" s="3">
        <v>25524755</v>
      </c>
      <c r="CU4" s="3">
        <v>43371752</v>
      </c>
      <c r="CV4" s="3">
        <v>49435817</v>
      </c>
      <c r="CW4" s="3">
        <v>28970144</v>
      </c>
      <c r="CX4" s="3">
        <v>62966570</v>
      </c>
      <c r="CY4" s="3">
        <v>24811432</v>
      </c>
      <c r="CZ4" s="3">
        <v>25208632</v>
      </c>
      <c r="DA4" s="3">
        <v>26065983</v>
      </c>
      <c r="DB4" s="3">
        <v>26356287</v>
      </c>
      <c r="DC4" s="3">
        <v>60647671</v>
      </c>
      <c r="DD4" s="3">
        <v>25667718</v>
      </c>
      <c r="DE4" s="3">
        <v>28739736</v>
      </c>
      <c r="DF4" s="3">
        <v>26313120</v>
      </c>
      <c r="DG4" s="3">
        <v>3708942</v>
      </c>
      <c r="DH4" s="3">
        <v>49193732</v>
      </c>
      <c r="DI4" s="3">
        <v>24782262</v>
      </c>
      <c r="DJ4" s="3">
        <v>27402762</v>
      </c>
      <c r="DK4" s="3">
        <v>25234820</v>
      </c>
      <c r="DL4" s="3">
        <v>25554280</v>
      </c>
      <c r="DM4" s="3">
        <v>25594958</v>
      </c>
      <c r="DN4" s="3">
        <v>41192966</v>
      </c>
      <c r="DO4" s="3">
        <v>29094381</v>
      </c>
      <c r="DP4" s="3">
        <v>29359635</v>
      </c>
      <c r="DQ4" s="3">
        <v>26295407</v>
      </c>
      <c r="DR4" s="3">
        <v>47984601</v>
      </c>
      <c r="DS4" s="3">
        <v>25384724</v>
      </c>
      <c r="DT4" s="3">
        <v>25520644</v>
      </c>
      <c r="DU4" s="3">
        <v>24803987</v>
      </c>
      <c r="DV4" s="3">
        <v>29275393</v>
      </c>
      <c r="DW4" s="3">
        <v>3999017</v>
      </c>
      <c r="DX4" s="3">
        <v>26961377</v>
      </c>
      <c r="DY4" s="3">
        <v>26786770</v>
      </c>
      <c r="DZ4" s="3">
        <v>27163806</v>
      </c>
      <c r="EA4" s="3">
        <v>27816575</v>
      </c>
      <c r="EB4" s="3">
        <v>64939073</v>
      </c>
      <c r="EC4" s="3">
        <v>25461893</v>
      </c>
      <c r="ED4" s="3">
        <v>25580833</v>
      </c>
      <c r="EE4" s="3">
        <v>26156377</v>
      </c>
      <c r="EF4" s="3">
        <v>3999688</v>
      </c>
      <c r="EG4" s="3">
        <v>29369509</v>
      </c>
      <c r="EH4" s="3">
        <v>2400774</v>
      </c>
      <c r="EI4" s="3">
        <v>25026453</v>
      </c>
      <c r="EJ4" s="3">
        <v>47052457</v>
      </c>
      <c r="EK4" s="3">
        <v>25543555</v>
      </c>
      <c r="EL4" s="3">
        <v>46974156</v>
      </c>
      <c r="EM4" s="3">
        <v>28075862</v>
      </c>
      <c r="EN4" s="3">
        <v>25236512</v>
      </c>
      <c r="EO4" s="3">
        <v>28730879</v>
      </c>
      <c r="EP4" s="3">
        <v>27780040</v>
      </c>
      <c r="EQ4" s="3">
        <v>2094886</v>
      </c>
      <c r="ER4" s="3">
        <v>26269317</v>
      </c>
      <c r="ES4" s="3">
        <v>26931834</v>
      </c>
      <c r="ET4" s="3">
        <v>26216043</v>
      </c>
      <c r="EU4" s="3">
        <v>60707879</v>
      </c>
      <c r="EV4" s="3">
        <v>48033138</v>
      </c>
      <c r="EW4" s="3">
        <v>29181160</v>
      </c>
      <c r="EX4" s="3">
        <v>48364215</v>
      </c>
      <c r="EY4" s="3">
        <v>24129020</v>
      </c>
      <c r="EZ4" s="3">
        <v>26215781</v>
      </c>
      <c r="FA4" s="3">
        <v>25216066</v>
      </c>
      <c r="FB4" s="3">
        <v>61171921</v>
      </c>
      <c r="FC4" s="3">
        <v>25332066</v>
      </c>
      <c r="FD4" s="3">
        <v>25368826</v>
      </c>
      <c r="FE4" s="3">
        <v>27431916</v>
      </c>
      <c r="FF4" s="3">
        <v>27821099</v>
      </c>
      <c r="FG4" s="3">
        <v>27697576</v>
      </c>
      <c r="FH4" s="3">
        <v>16820070</v>
      </c>
      <c r="FI4" s="3">
        <v>28979788</v>
      </c>
      <c r="FJ4" s="3">
        <v>26869551</v>
      </c>
      <c r="FK4" s="3">
        <v>28426410</v>
      </c>
      <c r="FL4" s="3">
        <v>4646169</v>
      </c>
      <c r="FM4" s="3">
        <v>25859617</v>
      </c>
      <c r="FN4" s="3">
        <v>27230988</v>
      </c>
      <c r="FO4" s="3">
        <v>28349091</v>
      </c>
      <c r="FP4" s="3">
        <v>60192984</v>
      </c>
      <c r="FQ4" s="3">
        <v>28081471</v>
      </c>
      <c r="FR4" s="3">
        <v>49688308</v>
      </c>
      <c r="FS4" s="3">
        <v>26034557</v>
      </c>
      <c r="FT4" s="3">
        <v>25886525</v>
      </c>
      <c r="FU4" s="3">
        <v>27230899</v>
      </c>
      <c r="FV4" s="3">
        <v>42766591</v>
      </c>
      <c r="FW4" s="3">
        <v>27693929</v>
      </c>
      <c r="FX4" s="3">
        <v>26919770</v>
      </c>
      <c r="FY4" s="3">
        <v>26076977</v>
      </c>
      <c r="FZ4" s="3">
        <v>40762971</v>
      </c>
      <c r="GA4" s="3">
        <v>43226680</v>
      </c>
      <c r="GB4" s="3">
        <v>49812572</v>
      </c>
      <c r="GC4" s="3">
        <v>3327761</v>
      </c>
      <c r="GD4" s="3">
        <v>25225189</v>
      </c>
      <c r="GE4" s="3">
        <v>26072351</v>
      </c>
      <c r="GF4" s="3">
        <v>63271389</v>
      </c>
      <c r="GG4" s="3">
        <v>64833836</v>
      </c>
      <c r="GH4" s="3">
        <v>27354733</v>
      </c>
      <c r="GI4" s="3">
        <v>26960265</v>
      </c>
      <c r="GJ4" s="3">
        <v>60713666</v>
      </c>
      <c r="GK4" s="3">
        <v>28156030</v>
      </c>
      <c r="GL4" s="3">
        <v>25128213</v>
      </c>
      <c r="GM4" s="3">
        <v>25232291</v>
      </c>
      <c r="GN4" s="3">
        <v>28193776</v>
      </c>
      <c r="GO4" s="3">
        <v>26402980</v>
      </c>
      <c r="GP4" s="3">
        <v>61539970</v>
      </c>
      <c r="GQ4" s="3">
        <v>45276773</v>
      </c>
      <c r="GR4" s="3">
        <v>27736091</v>
      </c>
      <c r="GS4" s="3">
        <v>46960813</v>
      </c>
      <c r="GT4" s="3">
        <v>28265696</v>
      </c>
      <c r="GU4" s="3">
        <v>25591312</v>
      </c>
      <c r="GV4" s="3">
        <v>27673189</v>
      </c>
      <c r="GW4" s="3">
        <v>28650999</v>
      </c>
      <c r="GX4" s="3">
        <v>27743691</v>
      </c>
      <c r="GY4" s="3">
        <v>25392212</v>
      </c>
      <c r="GZ4" s="3">
        <v>26730804</v>
      </c>
      <c r="HA4" s="3">
        <v>29389402</v>
      </c>
      <c r="HB4" s="3">
        <v>60068396</v>
      </c>
      <c r="HC4" s="3">
        <v>45193371</v>
      </c>
      <c r="HD4" s="3">
        <v>4192745</v>
      </c>
      <c r="HE4" s="3">
        <v>27996051</v>
      </c>
      <c r="HF4" s="3">
        <v>45281637</v>
      </c>
      <c r="HG4" s="3">
        <v>27919188</v>
      </c>
      <c r="HH4" s="3">
        <v>25583361</v>
      </c>
      <c r="HI4" s="3">
        <v>25583034</v>
      </c>
      <c r="HJ4" s="3">
        <v>13226</v>
      </c>
      <c r="HK4" s="3">
        <v>4489136</v>
      </c>
      <c r="HL4" s="3">
        <v>64835138</v>
      </c>
      <c r="HM4" s="3">
        <v>26405296</v>
      </c>
      <c r="HN4" s="3">
        <v>60752441</v>
      </c>
      <c r="HO4" s="3">
        <v>26907984</v>
      </c>
      <c r="HP4" s="3">
        <v>25525158</v>
      </c>
      <c r="HQ4" s="3">
        <v>24739952</v>
      </c>
      <c r="HR4" s="3">
        <v>25646435</v>
      </c>
      <c r="HS4" s="3">
        <v>28277538</v>
      </c>
      <c r="HT4" s="3">
        <v>46903941</v>
      </c>
      <c r="HU4" s="3">
        <v>63887355</v>
      </c>
      <c r="HV4" s="3">
        <v>26013321</v>
      </c>
      <c r="HW4" s="3">
        <v>28862716</v>
      </c>
      <c r="HX4" s="3">
        <v>25399578</v>
      </c>
      <c r="HY4" s="3">
        <v>26081911</v>
      </c>
      <c r="HZ4" s="3">
        <v>44041756</v>
      </c>
      <c r="IA4" s="3">
        <v>26365774</v>
      </c>
      <c r="IB4" s="3">
        <v>29117313</v>
      </c>
      <c r="IC4" s="3">
        <v>27812782</v>
      </c>
      <c r="ID4" s="3">
        <v>28256891</v>
      </c>
      <c r="IE4" s="3">
        <v>24782459</v>
      </c>
      <c r="IF4" s="3">
        <v>47917113</v>
      </c>
      <c r="IG4" s="3">
        <v>14706105</v>
      </c>
      <c r="IH4" s="3">
        <v>45243646</v>
      </c>
      <c r="II4" s="3">
        <v>3990494</v>
      </c>
      <c r="IJ4" s="3">
        <v>60733101</v>
      </c>
      <c r="IK4" s="3">
        <v>41327616</v>
      </c>
      <c r="IL4" s="3">
        <v>41193849</v>
      </c>
      <c r="IM4" s="3">
        <v>27666255</v>
      </c>
      <c r="IN4" s="3">
        <v>29317231</v>
      </c>
      <c r="IO4" s="3">
        <v>24241831</v>
      </c>
      <c r="IP4" s="3">
        <v>26349973</v>
      </c>
      <c r="IQ4" s="3">
        <v>62954695</v>
      </c>
      <c r="IR4" s="3">
        <v>61248843</v>
      </c>
      <c r="IS4" s="3">
        <v>26141116</v>
      </c>
      <c r="IT4" s="3">
        <v>65277881</v>
      </c>
      <c r="IU4" s="3">
        <v>29392977</v>
      </c>
      <c r="IV4" s="3">
        <v>47473622</v>
      </c>
      <c r="IW4" s="3">
        <v>41503660</v>
      </c>
      <c r="IX4" s="3">
        <v>25509268</v>
      </c>
      <c r="IY4" s="3">
        <v>26246821</v>
      </c>
      <c r="IZ4" s="3">
        <v>29009065</v>
      </c>
      <c r="JA4" s="3">
        <v>29271479</v>
      </c>
      <c r="JB4" s="3">
        <v>26224399</v>
      </c>
      <c r="JC4" s="3">
        <v>27931455</v>
      </c>
      <c r="JD4" s="3">
        <v>27680452</v>
      </c>
      <c r="JE4" s="3">
        <v>27343464</v>
      </c>
      <c r="JF4" s="3">
        <v>669555</v>
      </c>
      <c r="JG4" s="3">
        <v>25161971</v>
      </c>
      <c r="JH4" s="3">
        <v>26831791</v>
      </c>
      <c r="JI4" s="3">
        <v>28179358</v>
      </c>
      <c r="JJ4" s="3">
        <v>28633245</v>
      </c>
      <c r="JK4" s="3">
        <v>29254591</v>
      </c>
      <c r="JL4" s="3">
        <v>24307475</v>
      </c>
      <c r="JM4" s="3">
        <v>45023361</v>
      </c>
      <c r="JN4" s="3">
        <v>60617349</v>
      </c>
      <c r="JO4" s="3">
        <v>24219193</v>
      </c>
      <c r="JP4" s="3">
        <v>27102661</v>
      </c>
      <c r="JQ4" s="3">
        <v>25500040</v>
      </c>
      <c r="JR4" s="3">
        <v>25357085</v>
      </c>
      <c r="JS4" s="3">
        <v>63491516</v>
      </c>
      <c r="JT4" s="3">
        <v>27700593</v>
      </c>
      <c r="JU4" s="3">
        <v>884880</v>
      </c>
      <c r="JV4" s="3">
        <v>2213044</v>
      </c>
      <c r="JW4" s="3">
        <v>25858742</v>
      </c>
      <c r="JX4" s="3">
        <v>28357469</v>
      </c>
      <c r="JY4" s="3">
        <v>2718201</v>
      </c>
      <c r="JZ4" s="3">
        <v>27322521</v>
      </c>
      <c r="KA4" s="3">
        <v>25336517</v>
      </c>
      <c r="KB4" s="3">
        <v>27069273</v>
      </c>
      <c r="KC4" s="3">
        <v>24130834</v>
      </c>
      <c r="KD4" s="3">
        <v>28369475</v>
      </c>
      <c r="KE4" s="3">
        <v>43420231</v>
      </c>
      <c r="KF4" s="3">
        <v>26139405</v>
      </c>
      <c r="KG4" s="3">
        <v>25852311</v>
      </c>
      <c r="KH4" s="3">
        <v>45787425</v>
      </c>
      <c r="KI4" s="3">
        <v>25331612</v>
      </c>
      <c r="KJ4" s="3">
        <v>48391522</v>
      </c>
      <c r="KK4" s="3">
        <v>46963146</v>
      </c>
      <c r="KL4" s="3">
        <v>29386144</v>
      </c>
      <c r="KM4" s="3">
        <v>24816311</v>
      </c>
      <c r="KN4" s="3">
        <v>26287790</v>
      </c>
      <c r="KO4" s="3">
        <v>49977504</v>
      </c>
      <c r="KP4" s="3">
        <v>28513282</v>
      </c>
      <c r="KQ4" s="3">
        <v>25393812</v>
      </c>
      <c r="KR4" s="3">
        <v>3052419</v>
      </c>
      <c r="KS4" s="3">
        <v>25595741</v>
      </c>
      <c r="KT4" s="3">
        <v>27072851</v>
      </c>
      <c r="KU4" s="3">
        <v>48171468</v>
      </c>
      <c r="KV4" s="3">
        <v>46345027</v>
      </c>
      <c r="KW4" s="3">
        <v>26313731</v>
      </c>
      <c r="KX4" s="3">
        <v>29023271</v>
      </c>
      <c r="KY4" s="3">
        <v>26218071</v>
      </c>
      <c r="KZ4" s="3">
        <v>25884395</v>
      </c>
      <c r="LA4" s="3">
        <v>25558722</v>
      </c>
      <c r="LB4" s="3">
        <v>27447707</v>
      </c>
      <c r="LC4" s="3">
        <v>28602838</v>
      </c>
      <c r="LD4" s="3">
        <v>25913808</v>
      </c>
      <c r="LE4" s="3">
        <v>16847148</v>
      </c>
      <c r="LF4" s="3">
        <v>26511479</v>
      </c>
      <c r="LG4" s="3">
        <v>3885542</v>
      </c>
      <c r="LH4" s="3">
        <v>2745674</v>
      </c>
      <c r="LI4" s="3">
        <v>25138138</v>
      </c>
      <c r="LJ4" s="3">
        <v>43961878</v>
      </c>
      <c r="LK4" s="3">
        <v>25502476</v>
      </c>
      <c r="LL4" s="3">
        <v>26467038</v>
      </c>
      <c r="LM4" s="3">
        <v>25875787</v>
      </c>
      <c r="LN4" s="3">
        <v>24287423</v>
      </c>
      <c r="LO4" s="3">
        <v>43389813</v>
      </c>
      <c r="LP4" s="3">
        <v>25588290</v>
      </c>
      <c r="LQ4" s="3">
        <v>28358767</v>
      </c>
      <c r="LR4" s="3">
        <v>13366</v>
      </c>
      <c r="LS4" s="3">
        <v>28654854</v>
      </c>
      <c r="LT4" s="3">
        <v>27799336</v>
      </c>
      <c r="LU4" s="3">
        <v>26243814</v>
      </c>
      <c r="LV4" s="3">
        <v>25856006</v>
      </c>
      <c r="LW4" s="3">
        <v>26855836</v>
      </c>
      <c r="LX4" s="3">
        <v>49966260</v>
      </c>
      <c r="LY4" s="3">
        <v>27778487</v>
      </c>
      <c r="LZ4" s="3">
        <v>29041</v>
      </c>
      <c r="MA4" s="3">
        <v>25907735</v>
      </c>
      <c r="MB4" s="3">
        <v>25516051</v>
      </c>
      <c r="MC4" s="3">
        <v>24733679</v>
      </c>
      <c r="MD4" s="3">
        <v>26957337</v>
      </c>
      <c r="ME4" s="3">
        <v>25409590</v>
      </c>
      <c r="MF4" s="3">
        <v>42865921</v>
      </c>
      <c r="MG4" s="3">
        <v>46710388</v>
      </c>
      <c r="MH4" s="3">
        <v>28580109</v>
      </c>
      <c r="MI4" s="3">
        <v>26912082</v>
      </c>
      <c r="MJ4" s="3">
        <v>44962592</v>
      </c>
      <c r="MK4" s="3">
        <v>62060660</v>
      </c>
      <c r="ML4" s="3">
        <v>25532774</v>
      </c>
      <c r="MM4" s="3">
        <v>45145598</v>
      </c>
      <c r="MN4" s="3">
        <v>25819178</v>
      </c>
      <c r="MO4" s="3">
        <v>64048217</v>
      </c>
      <c r="MP4" s="3">
        <v>24282669</v>
      </c>
      <c r="MQ4" s="3">
        <v>28688511</v>
      </c>
      <c r="MR4" s="3">
        <v>60775840</v>
      </c>
      <c r="MS4" s="3">
        <v>16590392</v>
      </c>
      <c r="MT4" s="3">
        <v>64829359</v>
      </c>
      <c r="MU4" s="3">
        <v>29384966</v>
      </c>
      <c r="MV4" s="3">
        <v>25166255</v>
      </c>
      <c r="MW4" s="3">
        <v>60738600</v>
      </c>
      <c r="MX4" s="3">
        <v>24791130</v>
      </c>
      <c r="MY4" s="3">
        <v>29318122</v>
      </c>
      <c r="MZ4" s="3">
        <v>27698661</v>
      </c>
      <c r="NA4" s="3">
        <v>46352091</v>
      </c>
      <c r="NB4" s="3">
        <v>29360</v>
      </c>
      <c r="NC4" s="3">
        <v>2436124</v>
      </c>
      <c r="ND4" s="3">
        <v>27763323</v>
      </c>
      <c r="NE4" s="3">
        <v>29263557</v>
      </c>
      <c r="NF4" s="3">
        <v>48361046</v>
      </c>
      <c r="NG4" s="3">
        <v>63472171</v>
      </c>
      <c r="NH4" s="3">
        <v>1889567</v>
      </c>
      <c r="NI4" s="3">
        <v>48953890</v>
      </c>
      <c r="NJ4" s="3">
        <v>28364431</v>
      </c>
      <c r="NK4" s="3">
        <v>25252721</v>
      </c>
      <c r="NL4" s="3">
        <v>25626795</v>
      </c>
      <c r="NM4" s="3">
        <v>26949032</v>
      </c>
      <c r="NN4" s="3">
        <v>45243735</v>
      </c>
      <c r="NO4" s="3">
        <v>49550845</v>
      </c>
      <c r="NP4" s="3">
        <v>26433371</v>
      </c>
      <c r="NQ4" s="3">
        <v>25397893</v>
      </c>
      <c r="NR4" s="3">
        <v>26851482</v>
      </c>
      <c r="NS4" s="3">
        <v>13503031</v>
      </c>
      <c r="NT4" s="3">
        <v>46346147</v>
      </c>
      <c r="NU4" s="3">
        <v>26221179</v>
      </c>
      <c r="NV4" s="3">
        <v>28523598</v>
      </c>
      <c r="NW4" s="3">
        <v>49971654</v>
      </c>
      <c r="NX4" s="3">
        <v>25214217</v>
      </c>
      <c r="NY4" s="3">
        <v>29157951</v>
      </c>
      <c r="NZ4" s="3">
        <v>28420217</v>
      </c>
      <c r="OA4" s="3">
        <v>25690582</v>
      </c>
      <c r="OB4" s="3">
        <v>26769301</v>
      </c>
      <c r="OC4" s="3">
        <v>26029880</v>
      </c>
      <c r="OD4" s="3">
        <v>43225101</v>
      </c>
      <c r="OE4" s="3">
        <v>25306448</v>
      </c>
      <c r="OF4" s="3">
        <v>27666514</v>
      </c>
      <c r="OG4" s="3">
        <v>28982215</v>
      </c>
      <c r="OH4" s="3">
        <v>24675377</v>
      </c>
      <c r="OI4" s="3">
        <v>49282417</v>
      </c>
      <c r="OJ4" s="3">
        <v>60702541</v>
      </c>
      <c r="OK4" s="3">
        <v>25419749</v>
      </c>
      <c r="OL4" s="3">
        <v>1439995</v>
      </c>
      <c r="OM4" s="3">
        <v>27853047</v>
      </c>
      <c r="ON4" s="3">
        <v>28380908</v>
      </c>
      <c r="OO4" s="3">
        <v>42864984</v>
      </c>
      <c r="OP4" s="3">
        <v>27937739</v>
      </c>
      <c r="OQ4" s="3">
        <v>27867200</v>
      </c>
      <c r="OR4" s="3">
        <v>25180258</v>
      </c>
      <c r="OS4" s="3">
        <v>60699043</v>
      </c>
      <c r="OT4" s="3">
        <v>46975161</v>
      </c>
      <c r="OU4" s="3">
        <v>25365894</v>
      </c>
      <c r="OV4" s="3">
        <v>25855972</v>
      </c>
      <c r="OW4" s="3">
        <v>27663965</v>
      </c>
      <c r="OX4" s="3">
        <v>24762393</v>
      </c>
      <c r="OY4" s="3">
        <v>25118234</v>
      </c>
      <c r="OZ4" s="3">
        <v>25093100</v>
      </c>
      <c r="PA4" s="3">
        <v>26070944</v>
      </c>
      <c r="PB4" s="3">
        <v>25550250</v>
      </c>
      <c r="PC4" s="3">
        <v>13642898</v>
      </c>
      <c r="PD4" s="3">
        <v>60069741</v>
      </c>
      <c r="PE4" s="3">
        <v>27758711</v>
      </c>
      <c r="PF4" s="3">
        <v>27279561</v>
      </c>
      <c r="PG4" s="3">
        <v>25739409</v>
      </c>
      <c r="PH4" s="3">
        <v>28690</v>
      </c>
      <c r="PI4" s="3">
        <v>25205463</v>
      </c>
      <c r="PJ4" s="3">
        <v>60747269</v>
      </c>
      <c r="PK4" s="3">
        <v>28529057</v>
      </c>
      <c r="PL4" s="3">
        <v>28604679</v>
      </c>
      <c r="PM4" s="3">
        <v>27224058</v>
      </c>
      <c r="PN4" s="3">
        <v>25514270</v>
      </c>
      <c r="PO4" s="3">
        <v>2389517</v>
      </c>
      <c r="PP4" s="3">
        <v>27064450</v>
      </c>
      <c r="PQ4" s="3">
        <v>41695721</v>
      </c>
      <c r="PR4" s="3">
        <v>28762</v>
      </c>
      <c r="PS4" s="3">
        <v>25236521</v>
      </c>
      <c r="PT4" s="3">
        <v>28856341</v>
      </c>
      <c r="PU4" s="3">
        <v>28909518</v>
      </c>
      <c r="PV4" s="3">
        <v>61169021</v>
      </c>
      <c r="PW4" s="3">
        <v>25240030</v>
      </c>
      <c r="PX4" s="3">
        <v>25671286</v>
      </c>
      <c r="PY4" s="3">
        <v>26870801</v>
      </c>
      <c r="PZ4" s="3">
        <v>65141849</v>
      </c>
      <c r="QA4" s="3">
        <v>25329740</v>
      </c>
      <c r="QB4" s="3">
        <v>4005660</v>
      </c>
      <c r="QC4" s="3">
        <v>46995269</v>
      </c>
      <c r="QD4" s="3">
        <v>26098911</v>
      </c>
      <c r="QE4" s="3">
        <v>25341669</v>
      </c>
      <c r="QF4" s="3">
        <v>60916265</v>
      </c>
      <c r="QG4" s="3">
        <v>29445426</v>
      </c>
      <c r="QH4" s="3">
        <v>29111480</v>
      </c>
      <c r="QI4" s="3">
        <v>1507206</v>
      </c>
      <c r="QJ4" s="3">
        <v>25531522</v>
      </c>
      <c r="QK4" s="3">
        <v>4285441</v>
      </c>
      <c r="QL4" s="3">
        <v>29273200</v>
      </c>
      <c r="QM4" s="3">
        <v>63478633</v>
      </c>
      <c r="QN4" s="3">
        <v>28520564</v>
      </c>
      <c r="QO4" s="3">
        <v>26307383</v>
      </c>
      <c r="QP4" s="3">
        <v>28968433</v>
      </c>
      <c r="QQ4" s="3">
        <v>61945226</v>
      </c>
      <c r="QR4" s="3">
        <v>26287153</v>
      </c>
      <c r="QS4" s="3">
        <v>63147084</v>
      </c>
      <c r="QT4" s="3">
        <v>3238679</v>
      </c>
      <c r="QU4" s="3">
        <v>30821</v>
      </c>
      <c r="QV4" s="3">
        <v>25243845</v>
      </c>
      <c r="QW4" s="3">
        <v>25565532</v>
      </c>
      <c r="QX4" s="3">
        <v>26229366</v>
      </c>
      <c r="QY4" s="3">
        <v>63504405</v>
      </c>
      <c r="QZ4" s="3">
        <v>27852431</v>
      </c>
      <c r="RA4" s="3">
        <v>25691104</v>
      </c>
      <c r="RB4" s="3">
        <v>49968637</v>
      </c>
      <c r="RC4" s="3">
        <v>25215981</v>
      </c>
      <c r="RD4" s="3">
        <v>26847205</v>
      </c>
      <c r="RE4" s="3">
        <v>25395033</v>
      </c>
      <c r="RF4" s="3">
        <v>61326038</v>
      </c>
      <c r="RG4" s="3">
        <v>63993261</v>
      </c>
      <c r="RH4" s="3">
        <v>27710190</v>
      </c>
      <c r="RI4" s="3">
        <v>60717173</v>
      </c>
      <c r="RJ4" s="3">
        <v>4022734</v>
      </c>
      <c r="RK4" s="3">
        <v>24693537</v>
      </c>
      <c r="RL4" s="3">
        <v>46965661</v>
      </c>
      <c r="RM4" s="3">
        <v>3559947</v>
      </c>
      <c r="RN4" s="3">
        <v>26879263</v>
      </c>
      <c r="RO4" s="3">
        <v>28739230</v>
      </c>
      <c r="RP4" s="3">
        <v>28093097</v>
      </c>
      <c r="RQ4" s="3">
        <v>25165593</v>
      </c>
      <c r="RR4" s="3">
        <v>25858513</v>
      </c>
      <c r="RS4" s="3">
        <v>26884801</v>
      </c>
      <c r="RT4" s="3">
        <v>27962369</v>
      </c>
      <c r="RU4" s="3">
        <v>26365898</v>
      </c>
      <c r="RV4" s="3">
        <v>30724</v>
      </c>
      <c r="RW4" s="3">
        <v>27064816</v>
      </c>
      <c r="RX4" s="3">
        <v>41186206</v>
      </c>
      <c r="RY4" s="3">
        <v>25547798</v>
      </c>
      <c r="RZ4" s="3">
        <v>29443814</v>
      </c>
      <c r="SA4" s="3">
        <v>25473514</v>
      </c>
      <c r="SB4" s="3">
        <v>25923188</v>
      </c>
      <c r="SC4" s="3">
        <v>27665917</v>
      </c>
      <c r="SD4" s="3">
        <v>62525093</v>
      </c>
      <c r="SE4" s="3">
        <v>26220083</v>
      </c>
      <c r="SF4" s="3">
        <v>42866278</v>
      </c>
      <c r="SG4" s="3">
        <v>48952923</v>
      </c>
      <c r="SH4" s="3">
        <v>49969684</v>
      </c>
      <c r="SI4" s="3">
        <v>28049390</v>
      </c>
      <c r="SJ4" s="3">
        <v>24820181</v>
      </c>
      <c r="SK4" s="3">
        <v>1973908</v>
      </c>
      <c r="SL4" s="3">
        <v>27705293</v>
      </c>
    </row>
    <row r="5" spans="1:506" s="1" customFormat="1">
      <c r="A5" s="3" t="s">
        <v>1058</v>
      </c>
      <c r="B5" s="3"/>
      <c r="C5" s="3"/>
      <c r="D5" s="3" t="s">
        <v>1059</v>
      </c>
      <c r="E5" s="3" t="s">
        <v>1059</v>
      </c>
      <c r="F5" s="3" t="s">
        <v>1059</v>
      </c>
      <c r="G5" s="3" t="s">
        <v>1059</v>
      </c>
      <c r="H5" s="3" t="s">
        <v>1059</v>
      </c>
      <c r="I5" s="3" t="s">
        <v>1059</v>
      </c>
      <c r="J5" s="3" t="s">
        <v>1059</v>
      </c>
      <c r="K5" s="3" t="s">
        <v>1059</v>
      </c>
      <c r="L5" s="3" t="s">
        <v>1059</v>
      </c>
      <c r="M5" s="3" t="s">
        <v>1059</v>
      </c>
      <c r="N5" s="3" t="s">
        <v>1059</v>
      </c>
      <c r="O5" s="3" t="s">
        <v>1059</v>
      </c>
      <c r="P5" s="3" t="s">
        <v>1059</v>
      </c>
      <c r="Q5" s="3" t="s">
        <v>1059</v>
      </c>
      <c r="R5" s="3" t="s">
        <v>1059</v>
      </c>
      <c r="S5" s="3" t="s">
        <v>1059</v>
      </c>
      <c r="T5" s="3" t="s">
        <v>1059</v>
      </c>
      <c r="U5" s="3" t="s">
        <v>1059</v>
      </c>
      <c r="V5" s="3" t="s">
        <v>1059</v>
      </c>
      <c r="W5" s="3" t="s">
        <v>1059</v>
      </c>
      <c r="X5" s="3" t="s">
        <v>1059</v>
      </c>
      <c r="Y5" s="3" t="s">
        <v>1059</v>
      </c>
      <c r="Z5" s="3" t="s">
        <v>1059</v>
      </c>
      <c r="AA5" s="3" t="s">
        <v>1059</v>
      </c>
      <c r="AB5" s="3" t="s">
        <v>1059</v>
      </c>
      <c r="AC5" s="3" t="s">
        <v>1059</v>
      </c>
      <c r="AD5" s="3" t="s">
        <v>1059</v>
      </c>
      <c r="AE5" s="3" t="s">
        <v>1059</v>
      </c>
      <c r="AF5" s="3" t="s">
        <v>1059</v>
      </c>
      <c r="AG5" s="3" t="s">
        <v>1059</v>
      </c>
      <c r="AH5" s="3" t="s">
        <v>1059</v>
      </c>
      <c r="AI5" s="3" t="s">
        <v>1059</v>
      </c>
      <c r="AJ5" s="3" t="s">
        <v>1059</v>
      </c>
      <c r="AK5" s="3" t="s">
        <v>1059</v>
      </c>
      <c r="AL5" s="3" t="s">
        <v>1059</v>
      </c>
      <c r="AM5" s="3" t="s">
        <v>1059</v>
      </c>
      <c r="AN5" s="3" t="s">
        <v>1059</v>
      </c>
      <c r="AO5" s="3" t="s">
        <v>1059</v>
      </c>
      <c r="AP5" s="3" t="s">
        <v>1059</v>
      </c>
      <c r="AQ5" s="3" t="s">
        <v>1059</v>
      </c>
      <c r="AR5" s="3" t="s">
        <v>1059</v>
      </c>
      <c r="AS5" s="3" t="s">
        <v>1059</v>
      </c>
      <c r="AT5" s="3" t="s">
        <v>1059</v>
      </c>
      <c r="AU5" s="3" t="s">
        <v>1059</v>
      </c>
      <c r="AV5" s="3" t="s">
        <v>1059</v>
      </c>
      <c r="AW5" s="3" t="s">
        <v>1059</v>
      </c>
      <c r="AX5" s="3" t="s">
        <v>1059</v>
      </c>
      <c r="AY5" s="3" t="s">
        <v>1059</v>
      </c>
      <c r="AZ5" s="3" t="s">
        <v>1059</v>
      </c>
      <c r="BA5" s="3" t="s">
        <v>1059</v>
      </c>
      <c r="BB5" s="3" t="s">
        <v>1059</v>
      </c>
      <c r="BC5" s="3" t="s">
        <v>1059</v>
      </c>
      <c r="BD5" s="3" t="s">
        <v>1059</v>
      </c>
      <c r="BE5" s="3" t="s">
        <v>1059</v>
      </c>
      <c r="BF5" s="3" t="s">
        <v>1059</v>
      </c>
      <c r="BG5" s="3" t="s">
        <v>1059</v>
      </c>
      <c r="BH5" s="3" t="s">
        <v>1059</v>
      </c>
      <c r="BI5" s="3" t="s">
        <v>1059</v>
      </c>
      <c r="BJ5" s="3" t="s">
        <v>1059</v>
      </c>
      <c r="BK5" s="3" t="s">
        <v>1059</v>
      </c>
      <c r="BL5" s="3" t="s">
        <v>1059</v>
      </c>
      <c r="BM5" s="3" t="s">
        <v>1059</v>
      </c>
      <c r="BN5" s="3" t="s">
        <v>1059</v>
      </c>
      <c r="BO5" s="3" t="s">
        <v>1059</v>
      </c>
      <c r="BP5" s="3" t="s">
        <v>1059</v>
      </c>
      <c r="BQ5" s="3" t="s">
        <v>1059</v>
      </c>
      <c r="BR5" s="3" t="s">
        <v>1059</v>
      </c>
      <c r="BS5" s="3" t="s">
        <v>1059</v>
      </c>
      <c r="BT5" s="3" t="s">
        <v>1059</v>
      </c>
      <c r="BU5" s="3" t="s">
        <v>1059</v>
      </c>
      <c r="BV5" s="3" t="s">
        <v>1059</v>
      </c>
      <c r="BW5" s="3" t="s">
        <v>1059</v>
      </c>
      <c r="BX5" s="3" t="s">
        <v>1059</v>
      </c>
      <c r="BY5" s="3" t="s">
        <v>1059</v>
      </c>
      <c r="BZ5" s="3" t="s">
        <v>1059</v>
      </c>
      <c r="CA5" s="3" t="s">
        <v>1059</v>
      </c>
      <c r="CB5" s="3" t="s">
        <v>1059</v>
      </c>
      <c r="CC5" s="3" t="s">
        <v>1059</v>
      </c>
      <c r="CD5" s="3" t="s">
        <v>1059</v>
      </c>
      <c r="CE5" s="3" t="s">
        <v>1059</v>
      </c>
      <c r="CF5" s="3" t="s">
        <v>1059</v>
      </c>
      <c r="CG5" s="3" t="s">
        <v>1059</v>
      </c>
      <c r="CH5" s="3" t="s">
        <v>1059</v>
      </c>
      <c r="CI5" s="3" t="s">
        <v>1059</v>
      </c>
      <c r="CJ5" s="3" t="s">
        <v>1059</v>
      </c>
      <c r="CK5" s="3" t="s">
        <v>1059</v>
      </c>
      <c r="CL5" s="3" t="s">
        <v>1059</v>
      </c>
      <c r="CM5" s="3" t="s">
        <v>1059</v>
      </c>
      <c r="CN5" s="3" t="s">
        <v>1059</v>
      </c>
      <c r="CO5" s="3" t="s">
        <v>1059</v>
      </c>
      <c r="CP5" s="3" t="s">
        <v>1059</v>
      </c>
      <c r="CQ5" s="3" t="s">
        <v>1059</v>
      </c>
      <c r="CR5" s="3" t="s">
        <v>1059</v>
      </c>
      <c r="CS5" s="3" t="s">
        <v>1059</v>
      </c>
      <c r="CT5" s="3" t="s">
        <v>1059</v>
      </c>
      <c r="CU5" s="3" t="s">
        <v>1059</v>
      </c>
      <c r="CV5" s="3" t="s">
        <v>1059</v>
      </c>
      <c r="CW5" s="3" t="s">
        <v>1059</v>
      </c>
      <c r="CX5" s="3" t="s">
        <v>1059</v>
      </c>
      <c r="CY5" s="3" t="s">
        <v>1059</v>
      </c>
      <c r="CZ5" s="3" t="s">
        <v>1059</v>
      </c>
      <c r="DA5" s="3" t="s">
        <v>1059</v>
      </c>
      <c r="DB5" s="3" t="s">
        <v>1059</v>
      </c>
      <c r="DC5" s="3" t="s">
        <v>1059</v>
      </c>
      <c r="DD5" s="3" t="s">
        <v>1059</v>
      </c>
      <c r="DE5" s="3" t="s">
        <v>1059</v>
      </c>
      <c r="DF5" s="3" t="s">
        <v>1059</v>
      </c>
      <c r="DG5" s="3" t="s">
        <v>1059</v>
      </c>
      <c r="DH5" s="3" t="s">
        <v>1059</v>
      </c>
      <c r="DI5" s="3" t="s">
        <v>1059</v>
      </c>
      <c r="DJ5" s="3" t="s">
        <v>1059</v>
      </c>
      <c r="DK5" s="3" t="s">
        <v>1059</v>
      </c>
      <c r="DL5" s="3" t="s">
        <v>1059</v>
      </c>
      <c r="DM5" s="3" t="s">
        <v>1059</v>
      </c>
      <c r="DN5" s="3" t="s">
        <v>1059</v>
      </c>
      <c r="DO5" s="3" t="s">
        <v>1059</v>
      </c>
      <c r="DP5" s="3" t="s">
        <v>1059</v>
      </c>
      <c r="DQ5" s="3" t="s">
        <v>1059</v>
      </c>
      <c r="DR5" s="3" t="s">
        <v>1059</v>
      </c>
      <c r="DS5" s="3" t="s">
        <v>1059</v>
      </c>
      <c r="DT5" s="3" t="s">
        <v>1059</v>
      </c>
      <c r="DU5" s="3" t="s">
        <v>1059</v>
      </c>
      <c r="DV5" s="3" t="s">
        <v>1059</v>
      </c>
      <c r="DW5" s="3" t="s">
        <v>1059</v>
      </c>
      <c r="DX5" s="3" t="s">
        <v>1059</v>
      </c>
      <c r="DY5" s="3" t="s">
        <v>1059</v>
      </c>
      <c r="DZ5" s="3" t="s">
        <v>1059</v>
      </c>
      <c r="EA5" s="3" t="s">
        <v>1059</v>
      </c>
      <c r="EB5" s="3" t="s">
        <v>1059</v>
      </c>
      <c r="EC5" s="3" t="s">
        <v>1059</v>
      </c>
      <c r="ED5" s="3" t="s">
        <v>1059</v>
      </c>
      <c r="EE5" s="3" t="s">
        <v>1059</v>
      </c>
      <c r="EF5" s="3" t="s">
        <v>1059</v>
      </c>
      <c r="EG5" s="3" t="s">
        <v>1059</v>
      </c>
      <c r="EH5" s="3" t="s">
        <v>1059</v>
      </c>
      <c r="EI5" s="3" t="s">
        <v>1059</v>
      </c>
      <c r="EJ5" s="3" t="s">
        <v>1059</v>
      </c>
      <c r="EK5" s="3" t="s">
        <v>1059</v>
      </c>
      <c r="EL5" s="3" t="s">
        <v>1059</v>
      </c>
      <c r="EM5" s="3" t="s">
        <v>1059</v>
      </c>
      <c r="EN5" s="3" t="s">
        <v>1059</v>
      </c>
      <c r="EO5" s="3" t="s">
        <v>1059</v>
      </c>
      <c r="EP5" s="3" t="s">
        <v>1059</v>
      </c>
      <c r="EQ5" s="3" t="s">
        <v>1059</v>
      </c>
      <c r="ER5" s="3" t="s">
        <v>1059</v>
      </c>
      <c r="ES5" s="3" t="s">
        <v>1059</v>
      </c>
      <c r="ET5" s="3" t="s">
        <v>1059</v>
      </c>
      <c r="EU5" s="3" t="s">
        <v>1059</v>
      </c>
      <c r="EV5" s="3" t="s">
        <v>1059</v>
      </c>
      <c r="EW5" s="3" t="s">
        <v>1059</v>
      </c>
      <c r="EX5" s="3" t="s">
        <v>1059</v>
      </c>
      <c r="EY5" s="3" t="s">
        <v>1059</v>
      </c>
      <c r="EZ5" s="3" t="s">
        <v>1059</v>
      </c>
      <c r="FA5" s="3" t="s">
        <v>1059</v>
      </c>
      <c r="FB5" s="3" t="s">
        <v>1059</v>
      </c>
      <c r="FC5" s="3" t="s">
        <v>1059</v>
      </c>
      <c r="FD5" s="3" t="s">
        <v>1059</v>
      </c>
      <c r="FE5" s="3" t="s">
        <v>1059</v>
      </c>
      <c r="FF5" s="3" t="s">
        <v>1059</v>
      </c>
      <c r="FG5" s="3" t="s">
        <v>1059</v>
      </c>
      <c r="FH5" s="3" t="s">
        <v>1059</v>
      </c>
      <c r="FI5" s="3" t="s">
        <v>1059</v>
      </c>
      <c r="FJ5" s="3" t="s">
        <v>1059</v>
      </c>
      <c r="FK5" s="3" t="s">
        <v>1059</v>
      </c>
      <c r="FL5" s="3" t="s">
        <v>1059</v>
      </c>
      <c r="FM5" s="3" t="s">
        <v>1059</v>
      </c>
      <c r="FN5" s="3" t="s">
        <v>1059</v>
      </c>
      <c r="FO5" s="3" t="s">
        <v>1059</v>
      </c>
      <c r="FP5" s="3" t="s">
        <v>1059</v>
      </c>
      <c r="FQ5" s="3" t="s">
        <v>1059</v>
      </c>
      <c r="FR5" s="3" t="s">
        <v>1059</v>
      </c>
      <c r="FS5" s="3" t="s">
        <v>1059</v>
      </c>
      <c r="FT5" s="3" t="s">
        <v>1059</v>
      </c>
      <c r="FU5" s="3" t="s">
        <v>1059</v>
      </c>
      <c r="FV5" s="3" t="s">
        <v>1059</v>
      </c>
      <c r="FW5" s="3" t="s">
        <v>1059</v>
      </c>
      <c r="FX5" s="3" t="s">
        <v>1059</v>
      </c>
      <c r="FY5" s="3" t="s">
        <v>1059</v>
      </c>
      <c r="FZ5" s="3" t="s">
        <v>1059</v>
      </c>
      <c r="GA5" s="3" t="s">
        <v>1059</v>
      </c>
      <c r="GB5" s="3" t="s">
        <v>1059</v>
      </c>
      <c r="GC5" s="3" t="s">
        <v>1059</v>
      </c>
      <c r="GD5" s="3" t="s">
        <v>1059</v>
      </c>
      <c r="GE5" s="3" t="s">
        <v>1059</v>
      </c>
      <c r="GF5" s="3" t="s">
        <v>1059</v>
      </c>
      <c r="GG5" s="3" t="s">
        <v>1059</v>
      </c>
      <c r="GH5" s="3" t="s">
        <v>1059</v>
      </c>
      <c r="GI5" s="3" t="s">
        <v>1059</v>
      </c>
      <c r="GJ5" s="3" t="s">
        <v>1059</v>
      </c>
      <c r="GK5" s="3" t="s">
        <v>1059</v>
      </c>
      <c r="GL5" s="3" t="s">
        <v>1059</v>
      </c>
      <c r="GM5" s="3" t="s">
        <v>1059</v>
      </c>
      <c r="GN5" s="3" t="s">
        <v>1059</v>
      </c>
      <c r="GO5" s="3" t="s">
        <v>1059</v>
      </c>
      <c r="GP5" s="3" t="s">
        <v>1059</v>
      </c>
      <c r="GQ5" s="3" t="s">
        <v>1059</v>
      </c>
      <c r="GR5" s="3" t="s">
        <v>1059</v>
      </c>
      <c r="GS5" s="3" t="s">
        <v>1059</v>
      </c>
      <c r="GT5" s="3" t="s">
        <v>1059</v>
      </c>
      <c r="GU5" s="3" t="s">
        <v>1059</v>
      </c>
      <c r="GV5" s="3" t="s">
        <v>1059</v>
      </c>
      <c r="GW5" s="3" t="s">
        <v>1059</v>
      </c>
      <c r="GX5" s="3" t="s">
        <v>1059</v>
      </c>
      <c r="GY5" s="3" t="s">
        <v>1059</v>
      </c>
      <c r="GZ5" s="3" t="s">
        <v>1059</v>
      </c>
      <c r="HA5" s="3" t="s">
        <v>1059</v>
      </c>
      <c r="HB5" s="3" t="s">
        <v>1059</v>
      </c>
      <c r="HC5" s="3" t="s">
        <v>1059</v>
      </c>
      <c r="HD5" s="3" t="s">
        <v>1059</v>
      </c>
      <c r="HE5" s="3" t="s">
        <v>1059</v>
      </c>
      <c r="HF5" s="3" t="s">
        <v>1059</v>
      </c>
      <c r="HG5" s="3" t="s">
        <v>1059</v>
      </c>
      <c r="HH5" s="3" t="s">
        <v>1059</v>
      </c>
      <c r="HI5" s="3" t="s">
        <v>1059</v>
      </c>
      <c r="HJ5" s="3" t="s">
        <v>1059</v>
      </c>
      <c r="HK5" s="3" t="s">
        <v>1059</v>
      </c>
      <c r="HL5" s="3" t="s">
        <v>1059</v>
      </c>
      <c r="HM5" s="3" t="s">
        <v>1059</v>
      </c>
      <c r="HN5" s="3" t="s">
        <v>1059</v>
      </c>
      <c r="HO5" s="3" t="s">
        <v>1059</v>
      </c>
      <c r="HP5" s="3" t="s">
        <v>1059</v>
      </c>
      <c r="HQ5" s="3" t="s">
        <v>1059</v>
      </c>
      <c r="HR5" s="3" t="s">
        <v>1059</v>
      </c>
      <c r="HS5" s="3" t="s">
        <v>1059</v>
      </c>
      <c r="HT5" s="3" t="s">
        <v>1059</v>
      </c>
      <c r="HU5" s="3" t="s">
        <v>1059</v>
      </c>
      <c r="HV5" s="3" t="s">
        <v>1059</v>
      </c>
      <c r="HW5" s="3" t="s">
        <v>1059</v>
      </c>
      <c r="HX5" s="3" t="s">
        <v>1059</v>
      </c>
      <c r="HY5" s="3" t="s">
        <v>1059</v>
      </c>
      <c r="HZ5" s="3" t="s">
        <v>1059</v>
      </c>
      <c r="IA5" s="3" t="s">
        <v>1059</v>
      </c>
      <c r="IB5" s="3" t="s">
        <v>1059</v>
      </c>
      <c r="IC5" s="3" t="s">
        <v>1059</v>
      </c>
      <c r="ID5" s="3" t="s">
        <v>1059</v>
      </c>
      <c r="IE5" s="3" t="s">
        <v>1059</v>
      </c>
      <c r="IF5" s="3" t="s">
        <v>1059</v>
      </c>
      <c r="IG5" s="3" t="s">
        <v>1059</v>
      </c>
      <c r="IH5" s="3" t="s">
        <v>1059</v>
      </c>
      <c r="II5" s="3" t="s">
        <v>1059</v>
      </c>
      <c r="IJ5" s="3" t="s">
        <v>1059</v>
      </c>
      <c r="IK5" s="3" t="s">
        <v>1059</v>
      </c>
      <c r="IL5" s="3" t="s">
        <v>1059</v>
      </c>
      <c r="IM5" s="3" t="s">
        <v>1059</v>
      </c>
      <c r="IN5" s="3" t="s">
        <v>1059</v>
      </c>
      <c r="IO5" s="3" t="s">
        <v>1059</v>
      </c>
      <c r="IP5" s="3" t="s">
        <v>1059</v>
      </c>
      <c r="IQ5" s="3" t="s">
        <v>1059</v>
      </c>
      <c r="IR5" s="3" t="s">
        <v>1059</v>
      </c>
      <c r="IS5" s="3" t="s">
        <v>1059</v>
      </c>
      <c r="IT5" s="3" t="s">
        <v>1059</v>
      </c>
      <c r="IU5" s="3" t="s">
        <v>1059</v>
      </c>
      <c r="IV5" s="3" t="s">
        <v>1059</v>
      </c>
      <c r="IW5" s="3" t="s">
        <v>1059</v>
      </c>
      <c r="IX5" s="3" t="s">
        <v>1059</v>
      </c>
      <c r="IY5" s="3" t="s">
        <v>1059</v>
      </c>
      <c r="IZ5" s="3" t="s">
        <v>1059</v>
      </c>
      <c r="JA5" s="3" t="s">
        <v>1059</v>
      </c>
      <c r="JB5" s="3" t="s">
        <v>1059</v>
      </c>
      <c r="JC5" s="3" t="s">
        <v>1059</v>
      </c>
      <c r="JD5" s="3" t="s">
        <v>1059</v>
      </c>
      <c r="JE5" s="3" t="s">
        <v>1059</v>
      </c>
      <c r="JF5" s="3" t="s">
        <v>1059</v>
      </c>
      <c r="JG5" s="3" t="s">
        <v>1059</v>
      </c>
      <c r="JH5" s="3" t="s">
        <v>1059</v>
      </c>
      <c r="JI5" s="3" t="s">
        <v>1059</v>
      </c>
      <c r="JJ5" s="3" t="s">
        <v>1059</v>
      </c>
      <c r="JK5" s="3" t="s">
        <v>1059</v>
      </c>
      <c r="JL5" s="3" t="s">
        <v>1059</v>
      </c>
      <c r="JM5" s="3" t="s">
        <v>1059</v>
      </c>
      <c r="JN5" s="3" t="s">
        <v>1059</v>
      </c>
      <c r="JO5" s="3" t="s">
        <v>1059</v>
      </c>
      <c r="JP5" s="3" t="s">
        <v>1059</v>
      </c>
      <c r="JQ5" s="3" t="s">
        <v>1059</v>
      </c>
      <c r="JR5" s="3" t="s">
        <v>1059</v>
      </c>
      <c r="JS5" s="3" t="s">
        <v>1059</v>
      </c>
      <c r="JT5" s="3" t="s">
        <v>1059</v>
      </c>
      <c r="JU5" s="3" t="s">
        <v>1059</v>
      </c>
      <c r="JV5" s="3" t="s">
        <v>1059</v>
      </c>
      <c r="JW5" s="3" t="s">
        <v>1059</v>
      </c>
      <c r="JX5" s="3" t="s">
        <v>1059</v>
      </c>
      <c r="JY5" s="3" t="s">
        <v>1059</v>
      </c>
      <c r="JZ5" s="3" t="s">
        <v>1059</v>
      </c>
      <c r="KA5" s="3" t="s">
        <v>1059</v>
      </c>
      <c r="KB5" s="3" t="s">
        <v>1059</v>
      </c>
      <c r="KC5" s="3" t="s">
        <v>1059</v>
      </c>
      <c r="KD5" s="3" t="s">
        <v>1059</v>
      </c>
      <c r="KE5" s="3" t="s">
        <v>1059</v>
      </c>
      <c r="KF5" s="3" t="s">
        <v>1059</v>
      </c>
      <c r="KG5" s="3" t="s">
        <v>1059</v>
      </c>
      <c r="KH5" s="3" t="s">
        <v>1059</v>
      </c>
      <c r="KI5" s="3" t="s">
        <v>1059</v>
      </c>
      <c r="KJ5" s="3" t="s">
        <v>1059</v>
      </c>
      <c r="KK5" s="3" t="s">
        <v>1059</v>
      </c>
      <c r="KL5" s="3" t="s">
        <v>1059</v>
      </c>
      <c r="KM5" s="3" t="s">
        <v>1059</v>
      </c>
      <c r="KN5" s="3" t="s">
        <v>1059</v>
      </c>
      <c r="KO5" s="3" t="s">
        <v>1059</v>
      </c>
      <c r="KP5" s="3" t="s">
        <v>1059</v>
      </c>
      <c r="KQ5" s="3" t="s">
        <v>1059</v>
      </c>
      <c r="KR5" s="3" t="s">
        <v>1059</v>
      </c>
      <c r="KS5" s="3" t="s">
        <v>1059</v>
      </c>
      <c r="KT5" s="3" t="s">
        <v>1059</v>
      </c>
      <c r="KU5" s="3" t="s">
        <v>1059</v>
      </c>
      <c r="KV5" s="3" t="s">
        <v>1059</v>
      </c>
      <c r="KW5" s="3" t="s">
        <v>1059</v>
      </c>
      <c r="KX5" s="3" t="s">
        <v>1059</v>
      </c>
      <c r="KY5" s="3" t="s">
        <v>1059</v>
      </c>
      <c r="KZ5" s="3" t="s">
        <v>1059</v>
      </c>
      <c r="LA5" s="3" t="s">
        <v>1059</v>
      </c>
      <c r="LB5" s="3" t="s">
        <v>1059</v>
      </c>
      <c r="LC5" s="3" t="s">
        <v>1059</v>
      </c>
      <c r="LD5" s="3" t="s">
        <v>1059</v>
      </c>
      <c r="LE5" s="3" t="s">
        <v>1059</v>
      </c>
      <c r="LF5" s="3" t="s">
        <v>1059</v>
      </c>
      <c r="LG5" s="3" t="s">
        <v>1059</v>
      </c>
      <c r="LH5" s="3" t="s">
        <v>1059</v>
      </c>
      <c r="LI5" s="3" t="s">
        <v>1059</v>
      </c>
      <c r="LJ5" s="3" t="s">
        <v>1059</v>
      </c>
      <c r="LK5" s="3" t="s">
        <v>1059</v>
      </c>
      <c r="LL5" s="3" t="s">
        <v>1059</v>
      </c>
      <c r="LM5" s="3" t="s">
        <v>1059</v>
      </c>
      <c r="LN5" s="3" t="s">
        <v>1059</v>
      </c>
      <c r="LO5" s="3" t="s">
        <v>1059</v>
      </c>
      <c r="LP5" s="3" t="s">
        <v>1059</v>
      </c>
      <c r="LQ5" s="3" t="s">
        <v>1059</v>
      </c>
      <c r="LR5" s="3" t="s">
        <v>1059</v>
      </c>
      <c r="LS5" s="3" t="s">
        <v>1059</v>
      </c>
      <c r="LT5" s="3" t="s">
        <v>1059</v>
      </c>
      <c r="LU5" s="3" t="s">
        <v>1059</v>
      </c>
      <c r="LV5" s="3" t="s">
        <v>1059</v>
      </c>
      <c r="LW5" s="3" t="s">
        <v>1059</v>
      </c>
      <c r="LX5" s="3" t="s">
        <v>1059</v>
      </c>
      <c r="LY5" s="3" t="s">
        <v>1059</v>
      </c>
      <c r="LZ5" s="3" t="s">
        <v>1059</v>
      </c>
      <c r="MA5" s="3" t="s">
        <v>1059</v>
      </c>
      <c r="MB5" s="3" t="s">
        <v>1059</v>
      </c>
      <c r="MC5" s="3" t="s">
        <v>1059</v>
      </c>
      <c r="MD5" s="3" t="s">
        <v>1059</v>
      </c>
      <c r="ME5" s="3" t="s">
        <v>1059</v>
      </c>
      <c r="MF5" s="3" t="s">
        <v>1059</v>
      </c>
      <c r="MG5" s="3" t="s">
        <v>1059</v>
      </c>
      <c r="MH5" s="3" t="s">
        <v>1059</v>
      </c>
      <c r="MI5" s="3" t="s">
        <v>1059</v>
      </c>
      <c r="MJ5" s="3" t="s">
        <v>1059</v>
      </c>
      <c r="MK5" s="3" t="s">
        <v>1059</v>
      </c>
      <c r="ML5" s="3" t="s">
        <v>1059</v>
      </c>
      <c r="MM5" s="3" t="s">
        <v>1059</v>
      </c>
      <c r="MN5" s="3" t="s">
        <v>1059</v>
      </c>
      <c r="MO5" s="3" t="s">
        <v>1059</v>
      </c>
      <c r="MP5" s="3" t="s">
        <v>1059</v>
      </c>
      <c r="MQ5" s="3" t="s">
        <v>1059</v>
      </c>
      <c r="MR5" s="3" t="s">
        <v>1059</v>
      </c>
      <c r="MS5" s="3" t="s">
        <v>1059</v>
      </c>
      <c r="MT5" s="3" t="s">
        <v>1059</v>
      </c>
      <c r="MU5" s="3" t="s">
        <v>1059</v>
      </c>
      <c r="MV5" s="3" t="s">
        <v>1059</v>
      </c>
      <c r="MW5" s="3" t="s">
        <v>1059</v>
      </c>
      <c r="MX5" s="3" t="s">
        <v>1059</v>
      </c>
      <c r="MY5" s="3" t="s">
        <v>1059</v>
      </c>
      <c r="MZ5" s="3" t="s">
        <v>1059</v>
      </c>
      <c r="NA5" s="3" t="s">
        <v>1059</v>
      </c>
      <c r="NB5" s="3" t="s">
        <v>1059</v>
      </c>
      <c r="NC5" s="3" t="s">
        <v>1059</v>
      </c>
      <c r="ND5" s="3" t="s">
        <v>1059</v>
      </c>
      <c r="NE5" s="3" t="s">
        <v>1059</v>
      </c>
      <c r="NF5" s="3" t="s">
        <v>1059</v>
      </c>
      <c r="NG5" s="3" t="s">
        <v>1059</v>
      </c>
      <c r="NH5" s="3" t="s">
        <v>1059</v>
      </c>
      <c r="NI5" s="3" t="s">
        <v>1059</v>
      </c>
      <c r="NJ5" s="3" t="s">
        <v>1059</v>
      </c>
      <c r="NK5" s="3" t="s">
        <v>1059</v>
      </c>
      <c r="NL5" s="3" t="s">
        <v>1059</v>
      </c>
      <c r="NM5" s="3" t="s">
        <v>1059</v>
      </c>
      <c r="NN5" s="3" t="s">
        <v>1059</v>
      </c>
      <c r="NO5" s="3" t="s">
        <v>1059</v>
      </c>
      <c r="NP5" s="3" t="s">
        <v>1059</v>
      </c>
      <c r="NQ5" s="3" t="s">
        <v>1059</v>
      </c>
      <c r="NR5" s="3" t="s">
        <v>1059</v>
      </c>
      <c r="NS5" s="3" t="s">
        <v>1059</v>
      </c>
      <c r="NT5" s="3" t="s">
        <v>1059</v>
      </c>
      <c r="NU5" s="3" t="s">
        <v>1059</v>
      </c>
      <c r="NV5" s="3" t="s">
        <v>1059</v>
      </c>
      <c r="NW5" s="3" t="s">
        <v>1059</v>
      </c>
      <c r="NX5" s="3" t="s">
        <v>1059</v>
      </c>
      <c r="NY5" s="3" t="s">
        <v>1059</v>
      </c>
      <c r="NZ5" s="3" t="s">
        <v>1059</v>
      </c>
      <c r="OA5" s="3" t="s">
        <v>1059</v>
      </c>
      <c r="OB5" s="3" t="s">
        <v>1059</v>
      </c>
      <c r="OC5" s="3" t="s">
        <v>1059</v>
      </c>
      <c r="OD5" s="3" t="s">
        <v>1059</v>
      </c>
      <c r="OE5" s="3" t="s">
        <v>1059</v>
      </c>
      <c r="OF5" s="3" t="s">
        <v>1059</v>
      </c>
      <c r="OG5" s="3" t="s">
        <v>1059</v>
      </c>
      <c r="OH5" s="3" t="s">
        <v>1059</v>
      </c>
      <c r="OI5" s="3" t="s">
        <v>1059</v>
      </c>
      <c r="OJ5" s="3" t="s">
        <v>1059</v>
      </c>
      <c r="OK5" s="3" t="s">
        <v>1059</v>
      </c>
      <c r="OL5" s="3" t="s">
        <v>1059</v>
      </c>
      <c r="OM5" s="3" t="s">
        <v>1059</v>
      </c>
      <c r="ON5" s="3" t="s">
        <v>1059</v>
      </c>
      <c r="OO5" s="3" t="s">
        <v>1059</v>
      </c>
      <c r="OP5" s="3" t="s">
        <v>1059</v>
      </c>
      <c r="OQ5" s="3" t="s">
        <v>1059</v>
      </c>
      <c r="OR5" s="3" t="s">
        <v>1059</v>
      </c>
      <c r="OS5" s="3" t="s">
        <v>1059</v>
      </c>
      <c r="OT5" s="3" t="s">
        <v>1059</v>
      </c>
      <c r="OU5" s="3" t="s">
        <v>1059</v>
      </c>
      <c r="OV5" s="3" t="s">
        <v>1059</v>
      </c>
      <c r="OW5" s="3" t="s">
        <v>1059</v>
      </c>
      <c r="OX5" s="3" t="s">
        <v>1059</v>
      </c>
      <c r="OY5" s="3" t="s">
        <v>1059</v>
      </c>
      <c r="OZ5" s="3" t="s">
        <v>1059</v>
      </c>
      <c r="PA5" s="3" t="s">
        <v>1059</v>
      </c>
      <c r="PB5" s="3" t="s">
        <v>1059</v>
      </c>
      <c r="PC5" s="3" t="s">
        <v>1059</v>
      </c>
      <c r="PD5" s="3" t="s">
        <v>1059</v>
      </c>
      <c r="PE5" s="3" t="s">
        <v>1059</v>
      </c>
      <c r="PF5" s="3" t="s">
        <v>1059</v>
      </c>
      <c r="PG5" s="3" t="s">
        <v>1059</v>
      </c>
      <c r="PH5" s="3" t="s">
        <v>1059</v>
      </c>
      <c r="PI5" s="3" t="s">
        <v>1059</v>
      </c>
      <c r="PJ5" s="3" t="s">
        <v>1059</v>
      </c>
      <c r="PK5" s="3" t="s">
        <v>1059</v>
      </c>
      <c r="PL5" s="3" t="s">
        <v>1059</v>
      </c>
      <c r="PM5" s="3" t="s">
        <v>1059</v>
      </c>
      <c r="PN5" s="3" t="s">
        <v>1059</v>
      </c>
      <c r="PO5" s="3" t="s">
        <v>1059</v>
      </c>
      <c r="PP5" s="3" t="s">
        <v>1059</v>
      </c>
      <c r="PQ5" s="3" t="s">
        <v>1059</v>
      </c>
      <c r="PR5" s="3" t="s">
        <v>1059</v>
      </c>
      <c r="PS5" s="3" t="s">
        <v>1059</v>
      </c>
      <c r="PT5" s="3" t="s">
        <v>1059</v>
      </c>
      <c r="PU5" s="3" t="s">
        <v>1059</v>
      </c>
      <c r="PV5" s="3" t="s">
        <v>1059</v>
      </c>
      <c r="PW5" s="3" t="s">
        <v>1059</v>
      </c>
      <c r="PX5" s="3" t="s">
        <v>1059</v>
      </c>
      <c r="PY5" s="3" t="s">
        <v>1059</v>
      </c>
      <c r="PZ5" s="3" t="s">
        <v>1059</v>
      </c>
      <c r="QA5" s="3" t="s">
        <v>1059</v>
      </c>
      <c r="QB5" s="3" t="s">
        <v>1059</v>
      </c>
      <c r="QC5" s="3" t="s">
        <v>1059</v>
      </c>
      <c r="QD5" s="3" t="s">
        <v>1059</v>
      </c>
      <c r="QE5" s="3" t="s">
        <v>1059</v>
      </c>
      <c r="QF5" s="3" t="s">
        <v>1059</v>
      </c>
      <c r="QG5" s="3" t="s">
        <v>1059</v>
      </c>
      <c r="QH5" s="3" t="s">
        <v>1059</v>
      </c>
      <c r="QI5" s="3" t="s">
        <v>1059</v>
      </c>
      <c r="QJ5" s="3" t="s">
        <v>1059</v>
      </c>
      <c r="QK5" s="3" t="s">
        <v>1059</v>
      </c>
      <c r="QL5" s="3" t="s">
        <v>1059</v>
      </c>
      <c r="QM5" s="3" t="s">
        <v>1059</v>
      </c>
      <c r="QN5" s="3" t="s">
        <v>1059</v>
      </c>
      <c r="QO5" s="3" t="s">
        <v>1059</v>
      </c>
      <c r="QP5" s="3" t="s">
        <v>1059</v>
      </c>
      <c r="QQ5" s="3" t="s">
        <v>1059</v>
      </c>
      <c r="QR5" s="3" t="s">
        <v>1059</v>
      </c>
      <c r="QS5" s="3" t="s">
        <v>1059</v>
      </c>
      <c r="QT5" s="3" t="s">
        <v>1059</v>
      </c>
      <c r="QU5" s="3" t="s">
        <v>1059</v>
      </c>
      <c r="QV5" s="3" t="s">
        <v>1059</v>
      </c>
      <c r="QW5" s="3" t="s">
        <v>1059</v>
      </c>
      <c r="QX5" s="3" t="s">
        <v>1059</v>
      </c>
      <c r="QY5" s="3" t="s">
        <v>1059</v>
      </c>
      <c r="QZ5" s="3" t="s">
        <v>1059</v>
      </c>
      <c r="RA5" s="3" t="s">
        <v>1059</v>
      </c>
      <c r="RB5" s="3" t="s">
        <v>1059</v>
      </c>
      <c r="RC5" s="3" t="s">
        <v>1059</v>
      </c>
      <c r="RD5" s="3" t="s">
        <v>1059</v>
      </c>
      <c r="RE5" s="3" t="s">
        <v>1059</v>
      </c>
      <c r="RF5" s="3" t="s">
        <v>1059</v>
      </c>
      <c r="RG5" s="3" t="s">
        <v>1059</v>
      </c>
      <c r="RH5" s="3" t="s">
        <v>1059</v>
      </c>
      <c r="RI5" s="3" t="s">
        <v>1059</v>
      </c>
      <c r="RJ5" s="3" t="s">
        <v>1059</v>
      </c>
      <c r="RK5" s="3" t="s">
        <v>1059</v>
      </c>
      <c r="RL5" s="3" t="s">
        <v>1059</v>
      </c>
      <c r="RM5" s="3" t="s">
        <v>1059</v>
      </c>
      <c r="RN5" s="3" t="s">
        <v>1059</v>
      </c>
      <c r="RO5" s="3" t="s">
        <v>1059</v>
      </c>
      <c r="RP5" s="3" t="s">
        <v>1059</v>
      </c>
      <c r="RQ5" s="3" t="s">
        <v>1059</v>
      </c>
      <c r="RR5" s="3" t="s">
        <v>1059</v>
      </c>
      <c r="RS5" s="3" t="s">
        <v>1059</v>
      </c>
      <c r="RT5" s="3" t="s">
        <v>1059</v>
      </c>
      <c r="RU5" s="3" t="s">
        <v>1059</v>
      </c>
      <c r="RV5" s="3" t="s">
        <v>1059</v>
      </c>
      <c r="RW5" s="3" t="s">
        <v>1059</v>
      </c>
      <c r="RX5" s="3" t="s">
        <v>1059</v>
      </c>
      <c r="RY5" s="3" t="s">
        <v>1059</v>
      </c>
      <c r="RZ5" s="3" t="s">
        <v>1059</v>
      </c>
      <c r="SA5" s="3" t="s">
        <v>1059</v>
      </c>
      <c r="SB5" s="3" t="s">
        <v>1059</v>
      </c>
      <c r="SC5" s="3" t="s">
        <v>1059</v>
      </c>
      <c r="SD5" s="3" t="s">
        <v>1059</v>
      </c>
      <c r="SE5" s="3" t="s">
        <v>1059</v>
      </c>
      <c r="SF5" s="3" t="s">
        <v>1059</v>
      </c>
      <c r="SG5" s="3" t="s">
        <v>1059</v>
      </c>
      <c r="SH5" s="3" t="s">
        <v>1059</v>
      </c>
      <c r="SI5" s="3" t="s">
        <v>1059</v>
      </c>
      <c r="SJ5" s="3" t="s">
        <v>1059</v>
      </c>
      <c r="SK5" s="3" t="s">
        <v>1059</v>
      </c>
      <c r="SL5" s="3" t="s">
        <v>1059</v>
      </c>
    </row>
    <row r="6" spans="1:506" s="1" customFormat="1">
      <c r="A6" s="3" t="s">
        <v>1060</v>
      </c>
      <c r="B6" s="3"/>
      <c r="C6" s="3"/>
      <c r="D6" s="3" t="s">
        <v>1061</v>
      </c>
      <c r="E6" s="3" t="s">
        <v>1061</v>
      </c>
      <c r="F6" s="3" t="s">
        <v>1061</v>
      </c>
      <c r="G6" s="3" t="s">
        <v>1061</v>
      </c>
      <c r="H6" s="3" t="s">
        <v>1061</v>
      </c>
      <c r="I6" s="3" t="s">
        <v>1061</v>
      </c>
      <c r="J6" s="3" t="s">
        <v>1061</v>
      </c>
      <c r="K6" s="3" t="s">
        <v>1061</v>
      </c>
      <c r="L6" s="3" t="s">
        <v>1061</v>
      </c>
      <c r="M6" s="3" t="s">
        <v>1061</v>
      </c>
      <c r="N6" s="3" t="s">
        <v>1061</v>
      </c>
      <c r="O6" s="3" t="s">
        <v>1061</v>
      </c>
      <c r="P6" s="3" t="s">
        <v>1061</v>
      </c>
      <c r="Q6" s="3" t="s">
        <v>1061</v>
      </c>
      <c r="R6" s="3" t="s">
        <v>1061</v>
      </c>
      <c r="S6" s="3" t="s">
        <v>1061</v>
      </c>
      <c r="T6" s="3" t="s">
        <v>1061</v>
      </c>
      <c r="U6" s="3" t="s">
        <v>1061</v>
      </c>
      <c r="V6" s="3" t="s">
        <v>1061</v>
      </c>
      <c r="W6" s="3" t="s">
        <v>1061</v>
      </c>
      <c r="X6" s="3" t="s">
        <v>1061</v>
      </c>
      <c r="Y6" s="3" t="s">
        <v>1061</v>
      </c>
      <c r="Z6" s="3" t="s">
        <v>1061</v>
      </c>
      <c r="AA6" s="3" t="s">
        <v>1061</v>
      </c>
      <c r="AB6" s="3" t="s">
        <v>1061</v>
      </c>
      <c r="AC6" s="3" t="s">
        <v>1061</v>
      </c>
      <c r="AD6" s="3" t="s">
        <v>1061</v>
      </c>
      <c r="AE6" s="3" t="s">
        <v>1061</v>
      </c>
      <c r="AF6" s="3" t="s">
        <v>1061</v>
      </c>
      <c r="AG6" s="3" t="s">
        <v>1061</v>
      </c>
      <c r="AH6" s="3" t="s">
        <v>1061</v>
      </c>
      <c r="AI6" s="3" t="s">
        <v>1061</v>
      </c>
      <c r="AJ6" s="3" t="s">
        <v>1061</v>
      </c>
      <c r="AK6" s="3" t="s">
        <v>1061</v>
      </c>
      <c r="AL6" s="3" t="s">
        <v>1061</v>
      </c>
      <c r="AM6" s="3" t="s">
        <v>1061</v>
      </c>
      <c r="AN6" s="3" t="s">
        <v>1061</v>
      </c>
      <c r="AO6" s="3" t="s">
        <v>1061</v>
      </c>
      <c r="AP6" s="3" t="s">
        <v>1061</v>
      </c>
      <c r="AQ6" s="3" t="s">
        <v>1061</v>
      </c>
      <c r="AR6" s="3" t="s">
        <v>1061</v>
      </c>
      <c r="AS6" s="3" t="s">
        <v>1061</v>
      </c>
      <c r="AT6" s="3" t="s">
        <v>1061</v>
      </c>
      <c r="AU6" s="3" t="s">
        <v>1061</v>
      </c>
      <c r="AV6" s="3" t="s">
        <v>1061</v>
      </c>
      <c r="AW6" s="3" t="s">
        <v>1061</v>
      </c>
      <c r="AX6" s="3" t="s">
        <v>1061</v>
      </c>
      <c r="AY6" s="3" t="s">
        <v>1061</v>
      </c>
      <c r="AZ6" s="3" t="s">
        <v>1061</v>
      </c>
      <c r="BA6" s="3" t="s">
        <v>1061</v>
      </c>
      <c r="BB6" s="3" t="s">
        <v>1061</v>
      </c>
      <c r="BC6" s="3" t="s">
        <v>1061</v>
      </c>
      <c r="BD6" s="3" t="s">
        <v>1061</v>
      </c>
      <c r="BE6" s="3" t="s">
        <v>1061</v>
      </c>
      <c r="BF6" s="3" t="s">
        <v>1061</v>
      </c>
      <c r="BG6" s="3" t="s">
        <v>1061</v>
      </c>
      <c r="BH6" s="3" t="s">
        <v>1061</v>
      </c>
      <c r="BI6" s="3" t="s">
        <v>1061</v>
      </c>
      <c r="BJ6" s="3" t="s">
        <v>1061</v>
      </c>
      <c r="BK6" s="3" t="s">
        <v>1061</v>
      </c>
      <c r="BL6" s="3" t="s">
        <v>1061</v>
      </c>
      <c r="BM6" s="3" t="s">
        <v>1061</v>
      </c>
      <c r="BN6" s="3" t="s">
        <v>1061</v>
      </c>
      <c r="BO6" s="3" t="s">
        <v>1061</v>
      </c>
      <c r="BP6" s="3" t="s">
        <v>1061</v>
      </c>
      <c r="BQ6" s="3" t="s">
        <v>1061</v>
      </c>
      <c r="BR6" s="3" t="s">
        <v>1061</v>
      </c>
      <c r="BS6" s="3" t="s">
        <v>1061</v>
      </c>
      <c r="BT6" s="3" t="s">
        <v>1061</v>
      </c>
      <c r="BU6" s="3" t="s">
        <v>1061</v>
      </c>
      <c r="BV6" s="3" t="s">
        <v>1061</v>
      </c>
      <c r="BW6" s="3" t="s">
        <v>1061</v>
      </c>
      <c r="BX6" s="3" t="s">
        <v>1061</v>
      </c>
      <c r="BY6" s="3" t="s">
        <v>1061</v>
      </c>
      <c r="BZ6" s="3" t="s">
        <v>1061</v>
      </c>
      <c r="CA6" s="3" t="s">
        <v>1061</v>
      </c>
      <c r="CB6" s="3" t="s">
        <v>1061</v>
      </c>
      <c r="CC6" s="3" t="s">
        <v>1061</v>
      </c>
      <c r="CD6" s="3" t="s">
        <v>1061</v>
      </c>
      <c r="CE6" s="3" t="s">
        <v>1061</v>
      </c>
      <c r="CF6" s="3" t="s">
        <v>1061</v>
      </c>
      <c r="CG6" s="3" t="s">
        <v>1061</v>
      </c>
      <c r="CH6" s="3" t="s">
        <v>1061</v>
      </c>
      <c r="CI6" s="3" t="s">
        <v>1061</v>
      </c>
      <c r="CJ6" s="3" t="s">
        <v>1061</v>
      </c>
      <c r="CK6" s="3" t="s">
        <v>1061</v>
      </c>
      <c r="CL6" s="3" t="s">
        <v>1061</v>
      </c>
      <c r="CM6" s="3" t="s">
        <v>1061</v>
      </c>
      <c r="CN6" s="3" t="s">
        <v>1061</v>
      </c>
      <c r="CO6" s="3" t="s">
        <v>1061</v>
      </c>
      <c r="CP6" s="3" t="s">
        <v>1061</v>
      </c>
      <c r="CQ6" s="3" t="s">
        <v>1061</v>
      </c>
      <c r="CR6" s="3" t="s">
        <v>1061</v>
      </c>
      <c r="CS6" s="3" t="s">
        <v>1061</v>
      </c>
      <c r="CT6" s="3" t="s">
        <v>1061</v>
      </c>
      <c r="CU6" s="3" t="s">
        <v>1061</v>
      </c>
      <c r="CV6" s="3" t="s">
        <v>1061</v>
      </c>
      <c r="CW6" s="3" t="s">
        <v>1061</v>
      </c>
      <c r="CX6" s="3" t="s">
        <v>1061</v>
      </c>
      <c r="CY6" s="3" t="s">
        <v>1061</v>
      </c>
      <c r="CZ6" s="3" t="s">
        <v>1061</v>
      </c>
      <c r="DA6" s="3" t="s">
        <v>1061</v>
      </c>
      <c r="DB6" s="3" t="s">
        <v>1061</v>
      </c>
      <c r="DC6" s="3" t="s">
        <v>1061</v>
      </c>
      <c r="DD6" s="3" t="s">
        <v>1061</v>
      </c>
      <c r="DE6" s="3" t="s">
        <v>1061</v>
      </c>
      <c r="DF6" s="3" t="s">
        <v>1061</v>
      </c>
      <c r="DG6" s="3" t="s">
        <v>1061</v>
      </c>
      <c r="DH6" s="3" t="s">
        <v>1061</v>
      </c>
      <c r="DI6" s="3" t="s">
        <v>1061</v>
      </c>
      <c r="DJ6" s="3" t="s">
        <v>1061</v>
      </c>
      <c r="DK6" s="3" t="s">
        <v>1061</v>
      </c>
      <c r="DL6" s="3" t="s">
        <v>1061</v>
      </c>
      <c r="DM6" s="3" t="s">
        <v>1061</v>
      </c>
      <c r="DN6" s="3" t="s">
        <v>1061</v>
      </c>
      <c r="DO6" s="3" t="s">
        <v>1061</v>
      </c>
      <c r="DP6" s="3" t="s">
        <v>1061</v>
      </c>
      <c r="DQ6" s="3" t="s">
        <v>1061</v>
      </c>
      <c r="DR6" s="3" t="s">
        <v>1061</v>
      </c>
      <c r="DS6" s="3" t="s">
        <v>1061</v>
      </c>
      <c r="DT6" s="3" t="s">
        <v>1061</v>
      </c>
      <c r="DU6" s="3" t="s">
        <v>1061</v>
      </c>
      <c r="DV6" s="3" t="s">
        <v>1061</v>
      </c>
      <c r="DW6" s="3" t="s">
        <v>1061</v>
      </c>
      <c r="DX6" s="3" t="s">
        <v>1061</v>
      </c>
      <c r="DY6" s="3" t="s">
        <v>1061</v>
      </c>
      <c r="DZ6" s="3" t="s">
        <v>1061</v>
      </c>
      <c r="EA6" s="3" t="s">
        <v>1061</v>
      </c>
      <c r="EB6" s="3" t="s">
        <v>1061</v>
      </c>
      <c r="EC6" s="3" t="s">
        <v>1061</v>
      </c>
      <c r="ED6" s="3" t="s">
        <v>1061</v>
      </c>
      <c r="EE6" s="3" t="s">
        <v>1061</v>
      </c>
      <c r="EF6" s="3" t="s">
        <v>1061</v>
      </c>
      <c r="EG6" s="3" t="s">
        <v>1061</v>
      </c>
      <c r="EH6" s="3" t="s">
        <v>1061</v>
      </c>
      <c r="EI6" s="3" t="s">
        <v>1061</v>
      </c>
      <c r="EJ6" s="3" t="s">
        <v>1061</v>
      </c>
      <c r="EK6" s="3" t="s">
        <v>1061</v>
      </c>
      <c r="EL6" s="3" t="s">
        <v>1061</v>
      </c>
      <c r="EM6" s="3" t="s">
        <v>1061</v>
      </c>
      <c r="EN6" s="3" t="s">
        <v>1061</v>
      </c>
      <c r="EO6" s="3" t="s">
        <v>1061</v>
      </c>
      <c r="EP6" s="3" t="s">
        <v>1061</v>
      </c>
      <c r="EQ6" s="3" t="s">
        <v>1061</v>
      </c>
      <c r="ER6" s="3" t="s">
        <v>1061</v>
      </c>
      <c r="ES6" s="3" t="s">
        <v>1061</v>
      </c>
      <c r="ET6" s="3" t="s">
        <v>1061</v>
      </c>
      <c r="EU6" s="3" t="s">
        <v>1061</v>
      </c>
      <c r="EV6" s="3" t="s">
        <v>1061</v>
      </c>
      <c r="EW6" s="3" t="s">
        <v>1061</v>
      </c>
      <c r="EX6" s="3" t="s">
        <v>1061</v>
      </c>
      <c r="EY6" s="3" t="s">
        <v>1061</v>
      </c>
      <c r="EZ6" s="3" t="s">
        <v>1061</v>
      </c>
      <c r="FA6" s="3" t="s">
        <v>1061</v>
      </c>
      <c r="FB6" s="3" t="s">
        <v>1061</v>
      </c>
      <c r="FC6" s="3" t="s">
        <v>1061</v>
      </c>
      <c r="FD6" s="3" t="s">
        <v>1061</v>
      </c>
      <c r="FE6" s="3" t="s">
        <v>1061</v>
      </c>
      <c r="FF6" s="3" t="s">
        <v>1061</v>
      </c>
      <c r="FG6" s="3" t="s">
        <v>1061</v>
      </c>
      <c r="FH6" s="3" t="s">
        <v>1061</v>
      </c>
      <c r="FI6" s="3" t="s">
        <v>1061</v>
      </c>
      <c r="FJ6" s="3" t="s">
        <v>1061</v>
      </c>
      <c r="FK6" s="3" t="s">
        <v>1061</v>
      </c>
      <c r="FL6" s="3" t="s">
        <v>1061</v>
      </c>
      <c r="FM6" s="3" t="s">
        <v>1061</v>
      </c>
      <c r="FN6" s="3" t="s">
        <v>1061</v>
      </c>
      <c r="FO6" s="3" t="s">
        <v>1061</v>
      </c>
      <c r="FP6" s="3" t="s">
        <v>1061</v>
      </c>
      <c r="FQ6" s="3" t="s">
        <v>1061</v>
      </c>
      <c r="FR6" s="3" t="s">
        <v>1061</v>
      </c>
      <c r="FS6" s="3" t="s">
        <v>1061</v>
      </c>
      <c r="FT6" s="3" t="s">
        <v>1061</v>
      </c>
      <c r="FU6" s="3" t="s">
        <v>1061</v>
      </c>
      <c r="FV6" s="3" t="s">
        <v>1061</v>
      </c>
      <c r="FW6" s="3" t="s">
        <v>1061</v>
      </c>
      <c r="FX6" s="3" t="s">
        <v>1061</v>
      </c>
      <c r="FY6" s="3" t="s">
        <v>1061</v>
      </c>
      <c r="FZ6" s="3" t="s">
        <v>1061</v>
      </c>
      <c r="GA6" s="3" t="s">
        <v>1061</v>
      </c>
      <c r="GB6" s="3" t="s">
        <v>1061</v>
      </c>
      <c r="GC6" s="3" t="s">
        <v>1061</v>
      </c>
      <c r="GD6" s="3" t="s">
        <v>1061</v>
      </c>
      <c r="GE6" s="3" t="s">
        <v>1061</v>
      </c>
      <c r="GF6" s="3" t="s">
        <v>1061</v>
      </c>
      <c r="GG6" s="3" t="s">
        <v>1061</v>
      </c>
      <c r="GH6" s="3" t="s">
        <v>1061</v>
      </c>
      <c r="GI6" s="3" t="s">
        <v>1061</v>
      </c>
      <c r="GJ6" s="3" t="s">
        <v>1061</v>
      </c>
      <c r="GK6" s="3" t="s">
        <v>1061</v>
      </c>
      <c r="GL6" s="3" t="s">
        <v>1061</v>
      </c>
      <c r="GM6" s="3" t="s">
        <v>1061</v>
      </c>
      <c r="GN6" s="3" t="s">
        <v>1061</v>
      </c>
      <c r="GO6" s="3" t="s">
        <v>1061</v>
      </c>
      <c r="GP6" s="3" t="s">
        <v>1061</v>
      </c>
      <c r="GQ6" s="3" t="s">
        <v>1061</v>
      </c>
      <c r="GR6" s="3" t="s">
        <v>1061</v>
      </c>
      <c r="GS6" s="3" t="s">
        <v>1061</v>
      </c>
      <c r="GT6" s="3" t="s">
        <v>1061</v>
      </c>
      <c r="GU6" s="3" t="s">
        <v>1061</v>
      </c>
      <c r="GV6" s="3" t="s">
        <v>1061</v>
      </c>
      <c r="GW6" s="3" t="s">
        <v>1061</v>
      </c>
      <c r="GX6" s="3" t="s">
        <v>1061</v>
      </c>
      <c r="GY6" s="3" t="s">
        <v>1061</v>
      </c>
      <c r="GZ6" s="3" t="s">
        <v>1061</v>
      </c>
      <c r="HA6" s="3" t="s">
        <v>1061</v>
      </c>
      <c r="HB6" s="3" t="s">
        <v>1061</v>
      </c>
      <c r="HC6" s="3" t="s">
        <v>1061</v>
      </c>
      <c r="HD6" s="3" t="s">
        <v>1061</v>
      </c>
      <c r="HE6" s="3" t="s">
        <v>1061</v>
      </c>
      <c r="HF6" s="3" t="s">
        <v>1061</v>
      </c>
      <c r="HG6" s="3" t="s">
        <v>1061</v>
      </c>
      <c r="HH6" s="3" t="s">
        <v>1061</v>
      </c>
      <c r="HI6" s="3" t="s">
        <v>1061</v>
      </c>
      <c r="HJ6" s="3" t="s">
        <v>1061</v>
      </c>
      <c r="HK6" s="3" t="s">
        <v>1061</v>
      </c>
      <c r="HL6" s="3" t="s">
        <v>1061</v>
      </c>
      <c r="HM6" s="3" t="s">
        <v>1061</v>
      </c>
      <c r="HN6" s="3" t="s">
        <v>1061</v>
      </c>
      <c r="HO6" s="3" t="s">
        <v>1061</v>
      </c>
      <c r="HP6" s="3" t="s">
        <v>1061</v>
      </c>
      <c r="HQ6" s="3" t="s">
        <v>1061</v>
      </c>
      <c r="HR6" s="3" t="s">
        <v>1061</v>
      </c>
      <c r="HS6" s="3" t="s">
        <v>1061</v>
      </c>
      <c r="HT6" s="3" t="s">
        <v>1061</v>
      </c>
      <c r="HU6" s="3" t="s">
        <v>1061</v>
      </c>
      <c r="HV6" s="3" t="s">
        <v>1061</v>
      </c>
      <c r="HW6" s="3" t="s">
        <v>1061</v>
      </c>
      <c r="HX6" s="3" t="s">
        <v>1061</v>
      </c>
      <c r="HY6" s="3" t="s">
        <v>1061</v>
      </c>
      <c r="HZ6" s="3" t="s">
        <v>1061</v>
      </c>
      <c r="IA6" s="3" t="s">
        <v>1061</v>
      </c>
      <c r="IB6" s="3" t="s">
        <v>1061</v>
      </c>
      <c r="IC6" s="3" t="s">
        <v>1061</v>
      </c>
      <c r="ID6" s="3" t="s">
        <v>1061</v>
      </c>
      <c r="IE6" s="3" t="s">
        <v>1061</v>
      </c>
      <c r="IF6" s="3" t="s">
        <v>1061</v>
      </c>
      <c r="IG6" s="3" t="s">
        <v>1061</v>
      </c>
      <c r="IH6" s="3" t="s">
        <v>1061</v>
      </c>
      <c r="II6" s="3" t="s">
        <v>1061</v>
      </c>
      <c r="IJ6" s="3" t="s">
        <v>1061</v>
      </c>
      <c r="IK6" s="3" t="s">
        <v>1061</v>
      </c>
      <c r="IL6" s="3" t="s">
        <v>1061</v>
      </c>
      <c r="IM6" s="3" t="s">
        <v>1061</v>
      </c>
      <c r="IN6" s="3" t="s">
        <v>1061</v>
      </c>
      <c r="IO6" s="3" t="s">
        <v>1061</v>
      </c>
      <c r="IP6" s="3" t="s">
        <v>1061</v>
      </c>
      <c r="IQ6" s="3" t="s">
        <v>1061</v>
      </c>
      <c r="IR6" s="3" t="s">
        <v>1061</v>
      </c>
      <c r="IS6" s="3" t="s">
        <v>1061</v>
      </c>
      <c r="IT6" s="3" t="s">
        <v>1061</v>
      </c>
      <c r="IU6" s="3" t="s">
        <v>1061</v>
      </c>
      <c r="IV6" s="3" t="s">
        <v>1061</v>
      </c>
      <c r="IW6" s="3" t="s">
        <v>1061</v>
      </c>
      <c r="IX6" s="3" t="s">
        <v>1061</v>
      </c>
      <c r="IY6" s="3" t="s">
        <v>1061</v>
      </c>
      <c r="IZ6" s="3" t="s">
        <v>1061</v>
      </c>
      <c r="JA6" s="3" t="s">
        <v>1061</v>
      </c>
      <c r="JB6" s="3" t="s">
        <v>1061</v>
      </c>
      <c r="JC6" s="3" t="s">
        <v>1061</v>
      </c>
      <c r="JD6" s="3" t="s">
        <v>1061</v>
      </c>
      <c r="JE6" s="3" t="s">
        <v>1061</v>
      </c>
      <c r="JF6" s="3" t="s">
        <v>1061</v>
      </c>
      <c r="JG6" s="3" t="s">
        <v>1061</v>
      </c>
      <c r="JH6" s="3" t="s">
        <v>1061</v>
      </c>
      <c r="JI6" s="3" t="s">
        <v>1061</v>
      </c>
      <c r="JJ6" s="3" t="s">
        <v>1061</v>
      </c>
      <c r="JK6" s="3" t="s">
        <v>1061</v>
      </c>
      <c r="JL6" s="3" t="s">
        <v>1061</v>
      </c>
      <c r="JM6" s="3" t="s">
        <v>1061</v>
      </c>
      <c r="JN6" s="3" t="s">
        <v>1061</v>
      </c>
      <c r="JO6" s="3" t="s">
        <v>1061</v>
      </c>
      <c r="JP6" s="3" t="s">
        <v>1061</v>
      </c>
      <c r="JQ6" s="3" t="s">
        <v>1061</v>
      </c>
      <c r="JR6" s="3" t="s">
        <v>1061</v>
      </c>
      <c r="JS6" s="3" t="s">
        <v>1061</v>
      </c>
      <c r="JT6" s="3" t="s">
        <v>1061</v>
      </c>
      <c r="JU6" s="3" t="s">
        <v>1061</v>
      </c>
      <c r="JV6" s="3" t="s">
        <v>1061</v>
      </c>
      <c r="JW6" s="3" t="s">
        <v>1061</v>
      </c>
      <c r="JX6" s="3" t="s">
        <v>1061</v>
      </c>
      <c r="JY6" s="3" t="s">
        <v>1061</v>
      </c>
      <c r="JZ6" s="3" t="s">
        <v>1061</v>
      </c>
      <c r="KA6" s="3" t="s">
        <v>1061</v>
      </c>
      <c r="KB6" s="3" t="s">
        <v>1061</v>
      </c>
      <c r="KC6" s="3" t="s">
        <v>1061</v>
      </c>
      <c r="KD6" s="3" t="s">
        <v>1061</v>
      </c>
      <c r="KE6" s="3" t="s">
        <v>1061</v>
      </c>
      <c r="KF6" s="3" t="s">
        <v>1061</v>
      </c>
      <c r="KG6" s="3" t="s">
        <v>1061</v>
      </c>
      <c r="KH6" s="3" t="s">
        <v>1061</v>
      </c>
      <c r="KI6" s="3" t="s">
        <v>1061</v>
      </c>
      <c r="KJ6" s="3" t="s">
        <v>1061</v>
      </c>
      <c r="KK6" s="3" t="s">
        <v>1061</v>
      </c>
      <c r="KL6" s="3" t="s">
        <v>1061</v>
      </c>
      <c r="KM6" s="3" t="s">
        <v>1061</v>
      </c>
      <c r="KN6" s="3" t="s">
        <v>1061</v>
      </c>
      <c r="KO6" s="3" t="s">
        <v>1061</v>
      </c>
      <c r="KP6" s="3" t="s">
        <v>1061</v>
      </c>
      <c r="KQ6" s="3" t="s">
        <v>1061</v>
      </c>
      <c r="KR6" s="3" t="s">
        <v>1061</v>
      </c>
      <c r="KS6" s="3" t="s">
        <v>1061</v>
      </c>
      <c r="KT6" s="3" t="s">
        <v>1061</v>
      </c>
      <c r="KU6" s="3" t="s">
        <v>1061</v>
      </c>
      <c r="KV6" s="3" t="s">
        <v>1061</v>
      </c>
      <c r="KW6" s="3" t="s">
        <v>1061</v>
      </c>
      <c r="KX6" s="3" t="s">
        <v>1061</v>
      </c>
      <c r="KY6" s="3" t="s">
        <v>1061</v>
      </c>
      <c r="KZ6" s="3" t="s">
        <v>1061</v>
      </c>
      <c r="LA6" s="3" t="s">
        <v>1061</v>
      </c>
      <c r="LB6" s="3" t="s">
        <v>1061</v>
      </c>
      <c r="LC6" s="3" t="s">
        <v>1061</v>
      </c>
      <c r="LD6" s="3" t="s">
        <v>1061</v>
      </c>
      <c r="LE6" s="3" t="s">
        <v>1061</v>
      </c>
      <c r="LF6" s="3" t="s">
        <v>1061</v>
      </c>
      <c r="LG6" s="3" t="s">
        <v>1061</v>
      </c>
      <c r="LH6" s="3" t="s">
        <v>1061</v>
      </c>
      <c r="LI6" s="3" t="s">
        <v>1061</v>
      </c>
      <c r="LJ6" s="3" t="s">
        <v>1061</v>
      </c>
      <c r="LK6" s="3" t="s">
        <v>1061</v>
      </c>
      <c r="LL6" s="3" t="s">
        <v>1061</v>
      </c>
      <c r="LM6" s="3" t="s">
        <v>1061</v>
      </c>
      <c r="LN6" s="3" t="s">
        <v>1061</v>
      </c>
      <c r="LO6" s="3" t="s">
        <v>1061</v>
      </c>
      <c r="LP6" s="3" t="s">
        <v>1061</v>
      </c>
      <c r="LQ6" s="3" t="s">
        <v>1061</v>
      </c>
      <c r="LR6" s="3" t="s">
        <v>1061</v>
      </c>
      <c r="LS6" s="3" t="s">
        <v>1061</v>
      </c>
      <c r="LT6" s="3" t="s">
        <v>1061</v>
      </c>
      <c r="LU6" s="3" t="s">
        <v>1061</v>
      </c>
      <c r="LV6" s="3" t="s">
        <v>1061</v>
      </c>
      <c r="LW6" s="3" t="s">
        <v>1061</v>
      </c>
      <c r="LX6" s="3" t="s">
        <v>1061</v>
      </c>
      <c r="LY6" s="3" t="s">
        <v>1061</v>
      </c>
      <c r="LZ6" s="3" t="s">
        <v>1061</v>
      </c>
      <c r="MA6" s="3" t="s">
        <v>1061</v>
      </c>
      <c r="MB6" s="3" t="s">
        <v>1061</v>
      </c>
      <c r="MC6" s="3" t="s">
        <v>1061</v>
      </c>
      <c r="MD6" s="3" t="s">
        <v>1061</v>
      </c>
      <c r="ME6" s="3" t="s">
        <v>1061</v>
      </c>
      <c r="MF6" s="3" t="s">
        <v>1061</v>
      </c>
      <c r="MG6" s="3" t="s">
        <v>1061</v>
      </c>
      <c r="MH6" s="3" t="s">
        <v>1061</v>
      </c>
      <c r="MI6" s="3" t="s">
        <v>1061</v>
      </c>
      <c r="MJ6" s="3" t="s">
        <v>1061</v>
      </c>
      <c r="MK6" s="3" t="s">
        <v>1061</v>
      </c>
      <c r="ML6" s="3" t="s">
        <v>1061</v>
      </c>
      <c r="MM6" s="3" t="s">
        <v>1061</v>
      </c>
      <c r="MN6" s="3" t="s">
        <v>1061</v>
      </c>
      <c r="MO6" s="3" t="s">
        <v>1061</v>
      </c>
      <c r="MP6" s="3" t="s">
        <v>1061</v>
      </c>
      <c r="MQ6" s="3" t="s">
        <v>1061</v>
      </c>
      <c r="MR6" s="3" t="s">
        <v>1061</v>
      </c>
      <c r="MS6" s="3" t="s">
        <v>1061</v>
      </c>
      <c r="MT6" s="3" t="s">
        <v>1061</v>
      </c>
      <c r="MU6" s="3" t="s">
        <v>1061</v>
      </c>
      <c r="MV6" s="3" t="s">
        <v>1061</v>
      </c>
      <c r="MW6" s="3" t="s">
        <v>1061</v>
      </c>
      <c r="MX6" s="3" t="s">
        <v>1061</v>
      </c>
      <c r="MY6" s="3" t="s">
        <v>1061</v>
      </c>
      <c r="MZ6" s="3" t="s">
        <v>1061</v>
      </c>
      <c r="NA6" s="3" t="s">
        <v>1061</v>
      </c>
      <c r="NB6" s="3" t="s">
        <v>1061</v>
      </c>
      <c r="NC6" s="3" t="s">
        <v>1061</v>
      </c>
      <c r="ND6" s="3" t="s">
        <v>1061</v>
      </c>
      <c r="NE6" s="3" t="s">
        <v>1061</v>
      </c>
      <c r="NF6" s="3" t="s">
        <v>1061</v>
      </c>
      <c r="NG6" s="3" t="s">
        <v>1061</v>
      </c>
      <c r="NH6" s="3" t="s">
        <v>1061</v>
      </c>
      <c r="NI6" s="3" t="s">
        <v>1061</v>
      </c>
      <c r="NJ6" s="3" t="s">
        <v>1061</v>
      </c>
      <c r="NK6" s="3" t="s">
        <v>1061</v>
      </c>
      <c r="NL6" s="3" t="s">
        <v>1061</v>
      </c>
      <c r="NM6" s="3" t="s">
        <v>1061</v>
      </c>
      <c r="NN6" s="3" t="s">
        <v>1061</v>
      </c>
      <c r="NO6" s="3" t="s">
        <v>1061</v>
      </c>
      <c r="NP6" s="3" t="s">
        <v>1061</v>
      </c>
      <c r="NQ6" s="3" t="s">
        <v>1061</v>
      </c>
      <c r="NR6" s="3" t="s">
        <v>1061</v>
      </c>
      <c r="NS6" s="3" t="s">
        <v>1061</v>
      </c>
      <c r="NT6" s="3" t="s">
        <v>1061</v>
      </c>
      <c r="NU6" s="3" t="s">
        <v>1061</v>
      </c>
      <c r="NV6" s="3" t="s">
        <v>1061</v>
      </c>
      <c r="NW6" s="3" t="s">
        <v>1061</v>
      </c>
      <c r="NX6" s="3" t="s">
        <v>1061</v>
      </c>
      <c r="NY6" s="3" t="s">
        <v>1061</v>
      </c>
      <c r="NZ6" s="3" t="s">
        <v>1061</v>
      </c>
      <c r="OA6" s="3" t="s">
        <v>1061</v>
      </c>
      <c r="OB6" s="3" t="s">
        <v>1061</v>
      </c>
      <c r="OC6" s="3" t="s">
        <v>1061</v>
      </c>
      <c r="OD6" s="3" t="s">
        <v>1061</v>
      </c>
      <c r="OE6" s="3" t="s">
        <v>1061</v>
      </c>
      <c r="OF6" s="3" t="s">
        <v>1061</v>
      </c>
      <c r="OG6" s="3" t="s">
        <v>1061</v>
      </c>
      <c r="OH6" s="3" t="s">
        <v>1061</v>
      </c>
      <c r="OI6" s="3" t="s">
        <v>1061</v>
      </c>
      <c r="OJ6" s="3" t="s">
        <v>1061</v>
      </c>
      <c r="OK6" s="3" t="s">
        <v>1061</v>
      </c>
      <c r="OL6" s="3" t="s">
        <v>1061</v>
      </c>
      <c r="OM6" s="3" t="s">
        <v>1061</v>
      </c>
      <c r="ON6" s="3" t="s">
        <v>1061</v>
      </c>
      <c r="OO6" s="3" t="s">
        <v>1061</v>
      </c>
      <c r="OP6" s="3" t="s">
        <v>1061</v>
      </c>
      <c r="OQ6" s="3" t="s">
        <v>1061</v>
      </c>
      <c r="OR6" s="3" t="s">
        <v>1061</v>
      </c>
      <c r="OS6" s="3" t="s">
        <v>1061</v>
      </c>
      <c r="OT6" s="3" t="s">
        <v>1061</v>
      </c>
      <c r="OU6" s="3" t="s">
        <v>1061</v>
      </c>
      <c r="OV6" s="3" t="s">
        <v>1061</v>
      </c>
      <c r="OW6" s="3" t="s">
        <v>1061</v>
      </c>
      <c r="OX6" s="3" t="s">
        <v>1061</v>
      </c>
      <c r="OY6" s="3" t="s">
        <v>1061</v>
      </c>
      <c r="OZ6" s="3" t="s">
        <v>1061</v>
      </c>
      <c r="PA6" s="3" t="s">
        <v>1061</v>
      </c>
      <c r="PB6" s="3" t="s">
        <v>1061</v>
      </c>
      <c r="PC6" s="3" t="s">
        <v>1061</v>
      </c>
      <c r="PD6" s="3" t="s">
        <v>1061</v>
      </c>
      <c r="PE6" s="3" t="s">
        <v>1061</v>
      </c>
      <c r="PF6" s="3" t="s">
        <v>1061</v>
      </c>
      <c r="PG6" s="3" t="s">
        <v>1061</v>
      </c>
      <c r="PH6" s="3" t="s">
        <v>1061</v>
      </c>
      <c r="PI6" s="3" t="s">
        <v>1061</v>
      </c>
      <c r="PJ6" s="3" t="s">
        <v>1061</v>
      </c>
      <c r="PK6" s="3" t="s">
        <v>1061</v>
      </c>
      <c r="PL6" s="3" t="s">
        <v>1061</v>
      </c>
      <c r="PM6" s="3" t="s">
        <v>1061</v>
      </c>
      <c r="PN6" s="3" t="s">
        <v>1061</v>
      </c>
      <c r="PO6" s="3" t="s">
        <v>1061</v>
      </c>
      <c r="PP6" s="3" t="s">
        <v>1061</v>
      </c>
      <c r="PQ6" s="3" t="s">
        <v>1061</v>
      </c>
      <c r="PR6" s="3" t="s">
        <v>1061</v>
      </c>
      <c r="PS6" s="3" t="s">
        <v>1061</v>
      </c>
      <c r="PT6" s="3" t="s">
        <v>1061</v>
      </c>
      <c r="PU6" s="3" t="s">
        <v>1061</v>
      </c>
      <c r="PV6" s="3" t="s">
        <v>1061</v>
      </c>
      <c r="PW6" s="3" t="s">
        <v>1061</v>
      </c>
      <c r="PX6" s="3" t="s">
        <v>1061</v>
      </c>
      <c r="PY6" s="3" t="s">
        <v>1061</v>
      </c>
      <c r="PZ6" s="3" t="s">
        <v>1061</v>
      </c>
      <c r="QA6" s="3" t="s">
        <v>1061</v>
      </c>
      <c r="QB6" s="3" t="s">
        <v>1061</v>
      </c>
      <c r="QC6" s="3" t="s">
        <v>1061</v>
      </c>
      <c r="QD6" s="3" t="s">
        <v>1061</v>
      </c>
      <c r="QE6" s="3" t="s">
        <v>1061</v>
      </c>
      <c r="QF6" s="3" t="s">
        <v>1061</v>
      </c>
      <c r="QG6" s="3" t="s">
        <v>1061</v>
      </c>
      <c r="QH6" s="3" t="s">
        <v>1061</v>
      </c>
      <c r="QI6" s="3" t="s">
        <v>1061</v>
      </c>
      <c r="QJ6" s="3" t="s">
        <v>1061</v>
      </c>
      <c r="QK6" s="3" t="s">
        <v>1061</v>
      </c>
      <c r="QL6" s="3" t="s">
        <v>1061</v>
      </c>
      <c r="QM6" s="3" t="s">
        <v>1061</v>
      </c>
      <c r="QN6" s="3" t="s">
        <v>1061</v>
      </c>
      <c r="QO6" s="3" t="s">
        <v>1061</v>
      </c>
      <c r="QP6" s="3" t="s">
        <v>1061</v>
      </c>
      <c r="QQ6" s="3" t="s">
        <v>1061</v>
      </c>
      <c r="QR6" s="3" t="s">
        <v>1061</v>
      </c>
      <c r="QS6" s="3" t="s">
        <v>1061</v>
      </c>
      <c r="QT6" s="3" t="s">
        <v>1061</v>
      </c>
      <c r="QU6" s="3" t="s">
        <v>1061</v>
      </c>
      <c r="QV6" s="3" t="s">
        <v>1061</v>
      </c>
      <c r="QW6" s="3" t="s">
        <v>1061</v>
      </c>
      <c r="QX6" s="3" t="s">
        <v>1061</v>
      </c>
      <c r="QY6" s="3" t="s">
        <v>1061</v>
      </c>
      <c r="QZ6" s="3" t="s">
        <v>1061</v>
      </c>
      <c r="RA6" s="3" t="s">
        <v>1061</v>
      </c>
      <c r="RB6" s="3" t="s">
        <v>1061</v>
      </c>
      <c r="RC6" s="3" t="s">
        <v>1061</v>
      </c>
      <c r="RD6" s="3" t="s">
        <v>1061</v>
      </c>
      <c r="RE6" s="3" t="s">
        <v>1061</v>
      </c>
      <c r="RF6" s="3" t="s">
        <v>1061</v>
      </c>
      <c r="RG6" s="3" t="s">
        <v>1061</v>
      </c>
      <c r="RH6" s="3" t="s">
        <v>1061</v>
      </c>
      <c r="RI6" s="3" t="s">
        <v>1061</v>
      </c>
      <c r="RJ6" s="3" t="s">
        <v>1061</v>
      </c>
      <c r="RK6" s="3" t="s">
        <v>1061</v>
      </c>
      <c r="RL6" s="3" t="s">
        <v>1061</v>
      </c>
      <c r="RM6" s="3" t="s">
        <v>1061</v>
      </c>
      <c r="RN6" s="3" t="s">
        <v>1061</v>
      </c>
      <c r="RO6" s="3" t="s">
        <v>1061</v>
      </c>
      <c r="RP6" s="3" t="s">
        <v>1061</v>
      </c>
      <c r="RQ6" s="3" t="s">
        <v>1061</v>
      </c>
      <c r="RR6" s="3" t="s">
        <v>1061</v>
      </c>
      <c r="RS6" s="3" t="s">
        <v>1061</v>
      </c>
      <c r="RT6" s="3" t="s">
        <v>1061</v>
      </c>
      <c r="RU6" s="3" t="s">
        <v>1061</v>
      </c>
      <c r="RV6" s="3" t="s">
        <v>1061</v>
      </c>
      <c r="RW6" s="3" t="s">
        <v>1061</v>
      </c>
      <c r="RX6" s="3" t="s">
        <v>1061</v>
      </c>
      <c r="RY6" s="3" t="s">
        <v>1061</v>
      </c>
      <c r="RZ6" s="3" t="s">
        <v>1061</v>
      </c>
      <c r="SA6" s="3" t="s">
        <v>1061</v>
      </c>
      <c r="SB6" s="3" t="s">
        <v>1061</v>
      </c>
      <c r="SC6" s="3" t="s">
        <v>1061</v>
      </c>
      <c r="SD6" s="3" t="s">
        <v>1061</v>
      </c>
      <c r="SE6" s="3" t="s">
        <v>1061</v>
      </c>
      <c r="SF6" s="3" t="s">
        <v>1061</v>
      </c>
      <c r="SG6" s="3" t="s">
        <v>1061</v>
      </c>
      <c r="SH6" s="3" t="s">
        <v>1061</v>
      </c>
      <c r="SI6" s="3" t="s">
        <v>1061</v>
      </c>
      <c r="SJ6" s="3" t="s">
        <v>1061</v>
      </c>
      <c r="SK6" s="3" t="s">
        <v>1061</v>
      </c>
      <c r="SL6" s="3" t="s">
        <v>1061</v>
      </c>
    </row>
    <row r="7" spans="1:506" s="1" customFormat="1">
      <c r="A7" s="3" t="s">
        <v>1062</v>
      </c>
      <c r="B7" s="3"/>
      <c r="C7" s="3"/>
      <c r="D7" s="3">
        <v>1000</v>
      </c>
      <c r="E7" s="3">
        <v>1000</v>
      </c>
      <c r="F7" s="3">
        <v>1000</v>
      </c>
      <c r="G7" s="3">
        <v>1000</v>
      </c>
      <c r="H7" s="3">
        <v>1000</v>
      </c>
      <c r="I7" s="3">
        <v>1000</v>
      </c>
      <c r="J7" s="3">
        <v>1000</v>
      </c>
      <c r="K7" s="3">
        <v>1000</v>
      </c>
      <c r="L7" s="3">
        <v>1000</v>
      </c>
      <c r="M7" s="3">
        <v>1000</v>
      </c>
      <c r="N7" s="3">
        <v>1000</v>
      </c>
      <c r="O7" s="3">
        <v>1000</v>
      </c>
      <c r="P7" s="3">
        <v>1000</v>
      </c>
      <c r="Q7" s="3">
        <v>1000</v>
      </c>
      <c r="R7" s="3">
        <v>1000</v>
      </c>
      <c r="S7" s="3">
        <v>1000</v>
      </c>
      <c r="T7" s="3">
        <v>1000</v>
      </c>
      <c r="U7" s="3">
        <v>1000</v>
      </c>
      <c r="V7" s="3">
        <v>1000</v>
      </c>
      <c r="W7" s="3">
        <v>1000</v>
      </c>
      <c r="X7" s="3">
        <v>1000</v>
      </c>
      <c r="Y7" s="3">
        <v>1000</v>
      </c>
      <c r="Z7" s="3">
        <v>1000</v>
      </c>
      <c r="AA7" s="3">
        <v>1000</v>
      </c>
      <c r="AB7" s="3">
        <v>1000</v>
      </c>
      <c r="AC7" s="3">
        <v>1000</v>
      </c>
      <c r="AD7" s="3">
        <v>1000</v>
      </c>
      <c r="AE7" s="3">
        <v>1000</v>
      </c>
      <c r="AF7" s="3">
        <v>1000</v>
      </c>
      <c r="AG7" s="3">
        <v>1000</v>
      </c>
      <c r="AH7" s="3">
        <v>1000</v>
      </c>
      <c r="AI7" s="3">
        <v>1000</v>
      </c>
      <c r="AJ7" s="3">
        <v>1000</v>
      </c>
      <c r="AK7" s="3">
        <v>1000</v>
      </c>
      <c r="AL7" s="3">
        <v>1000</v>
      </c>
      <c r="AM7" s="3">
        <v>1000</v>
      </c>
      <c r="AN7" s="3">
        <v>1000</v>
      </c>
      <c r="AO7" s="3">
        <v>1000</v>
      </c>
      <c r="AP7" s="3">
        <v>1000</v>
      </c>
      <c r="AQ7" s="3">
        <v>1000</v>
      </c>
      <c r="AR7" s="3">
        <v>1000</v>
      </c>
      <c r="AS7" s="3">
        <v>1000</v>
      </c>
      <c r="AT7" s="3">
        <v>1000</v>
      </c>
      <c r="AU7" s="3">
        <v>1000</v>
      </c>
      <c r="AV7" s="3">
        <v>1000</v>
      </c>
      <c r="AW7" s="3">
        <v>1000</v>
      </c>
      <c r="AX7" s="3">
        <v>1000</v>
      </c>
      <c r="AY7" s="3">
        <v>1000</v>
      </c>
      <c r="AZ7" s="3">
        <v>1000</v>
      </c>
      <c r="BA7" s="3">
        <v>1000</v>
      </c>
      <c r="BB7" s="3">
        <v>1000</v>
      </c>
      <c r="BC7" s="3">
        <v>1000</v>
      </c>
      <c r="BD7" s="3">
        <v>1000</v>
      </c>
      <c r="BE7" s="3">
        <v>1000</v>
      </c>
      <c r="BF7" s="3">
        <v>1000</v>
      </c>
      <c r="BG7" s="3">
        <v>1000</v>
      </c>
      <c r="BH7" s="3">
        <v>1000</v>
      </c>
      <c r="BI7" s="3">
        <v>1000</v>
      </c>
      <c r="BJ7" s="3">
        <v>1000</v>
      </c>
      <c r="BK7" s="3">
        <v>1000</v>
      </c>
      <c r="BL7" s="3">
        <v>1000</v>
      </c>
      <c r="BM7" s="3">
        <v>1000</v>
      </c>
      <c r="BN7" s="3">
        <v>1000</v>
      </c>
      <c r="BO7" s="3">
        <v>1000</v>
      </c>
      <c r="BP7" s="3">
        <v>1000</v>
      </c>
      <c r="BQ7" s="3">
        <v>1000</v>
      </c>
      <c r="BR7" s="3">
        <v>1000</v>
      </c>
      <c r="BS7" s="3">
        <v>1000</v>
      </c>
      <c r="BT7" s="3">
        <v>1000</v>
      </c>
      <c r="BU7" s="3">
        <v>1000</v>
      </c>
      <c r="BV7" s="3">
        <v>1000</v>
      </c>
      <c r="BW7" s="3">
        <v>1000</v>
      </c>
      <c r="BX7" s="3">
        <v>1000</v>
      </c>
      <c r="BY7" s="3">
        <v>1000</v>
      </c>
      <c r="BZ7" s="3">
        <v>1000</v>
      </c>
      <c r="CA7" s="3">
        <v>1000</v>
      </c>
      <c r="CB7" s="3">
        <v>1000</v>
      </c>
      <c r="CC7" s="3">
        <v>1000</v>
      </c>
      <c r="CD7" s="3">
        <v>1000</v>
      </c>
      <c r="CE7" s="3">
        <v>1000</v>
      </c>
      <c r="CF7" s="3">
        <v>1000</v>
      </c>
      <c r="CG7" s="3">
        <v>1000</v>
      </c>
      <c r="CH7" s="3">
        <v>1000</v>
      </c>
      <c r="CI7" s="3">
        <v>1000</v>
      </c>
      <c r="CJ7" s="3">
        <v>1000</v>
      </c>
      <c r="CK7" s="3">
        <v>1000</v>
      </c>
      <c r="CL7" s="3">
        <v>1000</v>
      </c>
      <c r="CM7" s="3">
        <v>1000</v>
      </c>
      <c r="CN7" s="3">
        <v>1000</v>
      </c>
      <c r="CO7" s="3">
        <v>1000</v>
      </c>
      <c r="CP7" s="3">
        <v>1000</v>
      </c>
      <c r="CQ7" s="3">
        <v>1000</v>
      </c>
      <c r="CR7" s="3">
        <v>1000</v>
      </c>
      <c r="CS7" s="3">
        <v>1000</v>
      </c>
      <c r="CT7" s="3">
        <v>1000</v>
      </c>
      <c r="CU7" s="3">
        <v>1000</v>
      </c>
      <c r="CV7" s="3">
        <v>1000</v>
      </c>
      <c r="CW7" s="3">
        <v>1000</v>
      </c>
      <c r="CX7" s="3">
        <v>1000</v>
      </c>
      <c r="CY7" s="3">
        <v>1000</v>
      </c>
      <c r="CZ7" s="3">
        <v>1000</v>
      </c>
      <c r="DA7" s="3">
        <v>1000</v>
      </c>
      <c r="DB7" s="3">
        <v>1000</v>
      </c>
      <c r="DC7" s="3">
        <v>1000</v>
      </c>
      <c r="DD7" s="3">
        <v>1000</v>
      </c>
      <c r="DE7" s="3">
        <v>1000</v>
      </c>
      <c r="DF7" s="3">
        <v>1000</v>
      </c>
      <c r="DG7" s="3">
        <v>1000</v>
      </c>
      <c r="DH7" s="3">
        <v>1000</v>
      </c>
      <c r="DI7" s="3">
        <v>1000</v>
      </c>
      <c r="DJ7" s="3">
        <v>1000</v>
      </c>
      <c r="DK7" s="3">
        <v>1000</v>
      </c>
      <c r="DL7" s="3">
        <v>1000</v>
      </c>
      <c r="DM7" s="3">
        <v>1000</v>
      </c>
      <c r="DN7" s="3">
        <v>1000</v>
      </c>
      <c r="DO7" s="3">
        <v>1000</v>
      </c>
      <c r="DP7" s="3">
        <v>1000</v>
      </c>
      <c r="DQ7" s="3">
        <v>1000</v>
      </c>
      <c r="DR7" s="3">
        <v>1000</v>
      </c>
      <c r="DS7" s="3">
        <v>1000</v>
      </c>
      <c r="DT7" s="3">
        <v>1000</v>
      </c>
      <c r="DU7" s="3">
        <v>1000</v>
      </c>
      <c r="DV7" s="3">
        <v>1000</v>
      </c>
      <c r="DW7" s="3">
        <v>1000</v>
      </c>
      <c r="DX7" s="3">
        <v>1000</v>
      </c>
      <c r="DY7" s="3">
        <v>1000</v>
      </c>
      <c r="DZ7" s="3">
        <v>1000</v>
      </c>
      <c r="EA7" s="3">
        <v>1000</v>
      </c>
      <c r="EB7" s="3">
        <v>1000</v>
      </c>
      <c r="EC7" s="3">
        <v>1000</v>
      </c>
      <c r="ED7" s="3">
        <v>1000</v>
      </c>
      <c r="EE7" s="3">
        <v>1000</v>
      </c>
      <c r="EF7" s="3">
        <v>1000</v>
      </c>
      <c r="EG7" s="3">
        <v>1000</v>
      </c>
      <c r="EH7" s="3">
        <v>1000</v>
      </c>
      <c r="EI7" s="3">
        <v>1000</v>
      </c>
      <c r="EJ7" s="3">
        <v>1000</v>
      </c>
      <c r="EK7" s="3">
        <v>1000</v>
      </c>
      <c r="EL7" s="3">
        <v>1000</v>
      </c>
      <c r="EM7" s="3">
        <v>1000</v>
      </c>
      <c r="EN7" s="3">
        <v>1000</v>
      </c>
      <c r="EO7" s="3">
        <v>1000</v>
      </c>
      <c r="EP7" s="3">
        <v>1000</v>
      </c>
      <c r="EQ7" s="3">
        <v>1000</v>
      </c>
      <c r="ER7" s="3">
        <v>1000</v>
      </c>
      <c r="ES7" s="3">
        <v>1000</v>
      </c>
      <c r="ET7" s="3">
        <v>1000</v>
      </c>
      <c r="EU7" s="3">
        <v>1000</v>
      </c>
      <c r="EV7" s="3">
        <v>1000</v>
      </c>
      <c r="EW7" s="3">
        <v>1000</v>
      </c>
      <c r="EX7" s="3">
        <v>1000</v>
      </c>
      <c r="EY7" s="3">
        <v>1000</v>
      </c>
      <c r="EZ7" s="3">
        <v>1000</v>
      </c>
      <c r="FA7" s="3">
        <v>1000</v>
      </c>
      <c r="FB7" s="3">
        <v>1000</v>
      </c>
      <c r="FC7" s="3">
        <v>1000</v>
      </c>
      <c r="FD7" s="3">
        <v>1000</v>
      </c>
      <c r="FE7" s="3">
        <v>1000</v>
      </c>
      <c r="FF7" s="3">
        <v>1000</v>
      </c>
      <c r="FG7" s="3">
        <v>1000</v>
      </c>
      <c r="FH7" s="3">
        <v>1000</v>
      </c>
      <c r="FI7" s="3">
        <v>1000</v>
      </c>
      <c r="FJ7" s="3">
        <v>1000</v>
      </c>
      <c r="FK7" s="3">
        <v>1000</v>
      </c>
      <c r="FL7" s="3">
        <v>1000</v>
      </c>
      <c r="FM7" s="3">
        <v>1000</v>
      </c>
      <c r="FN7" s="3">
        <v>1000</v>
      </c>
      <c r="FO7" s="3">
        <v>1000</v>
      </c>
      <c r="FP7" s="3">
        <v>1000</v>
      </c>
      <c r="FQ7" s="3">
        <v>1000</v>
      </c>
      <c r="FR7" s="3">
        <v>1000</v>
      </c>
      <c r="FS7" s="3">
        <v>1000</v>
      </c>
      <c r="FT7" s="3">
        <v>1000</v>
      </c>
      <c r="FU7" s="3">
        <v>1000</v>
      </c>
      <c r="FV7" s="3">
        <v>1000</v>
      </c>
      <c r="FW7" s="3">
        <v>1000</v>
      </c>
      <c r="FX7" s="3">
        <v>1000</v>
      </c>
      <c r="FY7" s="3">
        <v>1000</v>
      </c>
      <c r="FZ7" s="3">
        <v>1000</v>
      </c>
      <c r="GA7" s="3">
        <v>1000</v>
      </c>
      <c r="GB7" s="3">
        <v>1000</v>
      </c>
      <c r="GC7" s="3">
        <v>1000</v>
      </c>
      <c r="GD7" s="3">
        <v>1000</v>
      </c>
      <c r="GE7" s="3">
        <v>1000</v>
      </c>
      <c r="GF7" s="3">
        <v>1000</v>
      </c>
      <c r="GG7" s="3">
        <v>1000</v>
      </c>
      <c r="GH7" s="3">
        <v>1000</v>
      </c>
      <c r="GI7" s="3">
        <v>1000</v>
      </c>
      <c r="GJ7" s="3">
        <v>1000</v>
      </c>
      <c r="GK7" s="3">
        <v>1000</v>
      </c>
      <c r="GL7" s="3">
        <v>1000</v>
      </c>
      <c r="GM7" s="3">
        <v>1000</v>
      </c>
      <c r="GN7" s="3">
        <v>1000</v>
      </c>
      <c r="GO7" s="3">
        <v>1000</v>
      </c>
      <c r="GP7" s="3">
        <v>1000</v>
      </c>
      <c r="GQ7" s="3">
        <v>1000</v>
      </c>
      <c r="GR7" s="3">
        <v>1000</v>
      </c>
      <c r="GS7" s="3">
        <v>1000</v>
      </c>
      <c r="GT7" s="3">
        <v>1000</v>
      </c>
      <c r="GU7" s="3">
        <v>1000</v>
      </c>
      <c r="GV7" s="3">
        <v>1000</v>
      </c>
      <c r="GW7" s="3">
        <v>1000</v>
      </c>
      <c r="GX7" s="3">
        <v>1000</v>
      </c>
      <c r="GY7" s="3">
        <v>1000</v>
      </c>
      <c r="GZ7" s="3">
        <v>1000</v>
      </c>
      <c r="HA7" s="3">
        <v>1000</v>
      </c>
      <c r="HB7" s="3">
        <v>1000</v>
      </c>
      <c r="HC7" s="3">
        <v>1000</v>
      </c>
      <c r="HD7" s="3">
        <v>1000</v>
      </c>
      <c r="HE7" s="3">
        <v>1000</v>
      </c>
      <c r="HF7" s="3">
        <v>1000</v>
      </c>
      <c r="HG7" s="3">
        <v>1000</v>
      </c>
      <c r="HH7" s="3">
        <v>1000</v>
      </c>
      <c r="HI7" s="3">
        <v>1000</v>
      </c>
      <c r="HJ7" s="3">
        <v>1000</v>
      </c>
      <c r="HK7" s="3">
        <v>1000</v>
      </c>
      <c r="HL7" s="3">
        <v>1000</v>
      </c>
      <c r="HM7" s="3">
        <v>1000</v>
      </c>
      <c r="HN7" s="3">
        <v>1000</v>
      </c>
      <c r="HO7" s="3">
        <v>1000</v>
      </c>
      <c r="HP7" s="3">
        <v>1000</v>
      </c>
      <c r="HQ7" s="3">
        <v>1000</v>
      </c>
      <c r="HR7" s="3">
        <v>1000</v>
      </c>
      <c r="HS7" s="3">
        <v>1000</v>
      </c>
      <c r="HT7" s="3">
        <v>1000</v>
      </c>
      <c r="HU7" s="3">
        <v>1000</v>
      </c>
      <c r="HV7" s="3">
        <v>1000</v>
      </c>
      <c r="HW7" s="3">
        <v>1000</v>
      </c>
      <c r="HX7" s="3">
        <v>1000</v>
      </c>
      <c r="HY7" s="3">
        <v>1000</v>
      </c>
      <c r="HZ7" s="3">
        <v>1000</v>
      </c>
      <c r="IA7" s="3">
        <v>1000</v>
      </c>
      <c r="IB7" s="3">
        <v>1000</v>
      </c>
      <c r="IC7" s="3">
        <v>1000</v>
      </c>
      <c r="ID7" s="3">
        <v>1000</v>
      </c>
      <c r="IE7" s="3">
        <v>1000</v>
      </c>
      <c r="IF7" s="3">
        <v>1000</v>
      </c>
      <c r="IG7" s="3">
        <v>1000</v>
      </c>
      <c r="IH7" s="3">
        <v>1000</v>
      </c>
      <c r="II7" s="3">
        <v>1000</v>
      </c>
      <c r="IJ7" s="3">
        <v>1000</v>
      </c>
      <c r="IK7" s="3">
        <v>1000</v>
      </c>
      <c r="IL7" s="3">
        <v>1000</v>
      </c>
      <c r="IM7" s="3">
        <v>1000</v>
      </c>
      <c r="IN7" s="3">
        <v>1000</v>
      </c>
      <c r="IO7" s="3">
        <v>1000</v>
      </c>
      <c r="IP7" s="3">
        <v>1000</v>
      </c>
      <c r="IQ7" s="3">
        <v>1000</v>
      </c>
      <c r="IR7" s="3">
        <v>1000</v>
      </c>
      <c r="IS7" s="3">
        <v>1000</v>
      </c>
      <c r="IT7" s="3">
        <v>1000</v>
      </c>
      <c r="IU7" s="3">
        <v>1000</v>
      </c>
      <c r="IV7" s="3">
        <v>1000</v>
      </c>
      <c r="IW7" s="3">
        <v>1000</v>
      </c>
      <c r="IX7" s="3">
        <v>1000</v>
      </c>
      <c r="IY7" s="3">
        <v>1000</v>
      </c>
      <c r="IZ7" s="3">
        <v>1000</v>
      </c>
      <c r="JA7" s="3">
        <v>1000</v>
      </c>
      <c r="JB7" s="3">
        <v>1000</v>
      </c>
      <c r="JC7" s="3">
        <v>1000</v>
      </c>
      <c r="JD7" s="3">
        <v>1000</v>
      </c>
      <c r="JE7" s="3">
        <v>1000</v>
      </c>
      <c r="JF7" s="3">
        <v>1000</v>
      </c>
      <c r="JG7" s="3">
        <v>1000</v>
      </c>
      <c r="JH7" s="3">
        <v>1000</v>
      </c>
      <c r="JI7" s="3">
        <v>1000</v>
      </c>
      <c r="JJ7" s="3">
        <v>1000</v>
      </c>
      <c r="JK7" s="3">
        <v>1000</v>
      </c>
      <c r="JL7" s="3">
        <v>1000</v>
      </c>
      <c r="JM7" s="3">
        <v>1000</v>
      </c>
      <c r="JN7" s="3">
        <v>1000</v>
      </c>
      <c r="JO7" s="3">
        <v>1000</v>
      </c>
      <c r="JP7" s="3">
        <v>1000</v>
      </c>
      <c r="JQ7" s="3">
        <v>1000</v>
      </c>
      <c r="JR7" s="3">
        <v>1000</v>
      </c>
      <c r="JS7" s="3">
        <v>1000</v>
      </c>
      <c r="JT7" s="3">
        <v>1000</v>
      </c>
      <c r="JU7" s="3">
        <v>1000</v>
      </c>
      <c r="JV7" s="3">
        <v>1000</v>
      </c>
      <c r="JW7" s="3">
        <v>1000</v>
      </c>
      <c r="JX7" s="3">
        <v>1000</v>
      </c>
      <c r="JY7" s="3">
        <v>1000</v>
      </c>
      <c r="JZ7" s="3">
        <v>1000</v>
      </c>
      <c r="KA7" s="3">
        <v>1000</v>
      </c>
      <c r="KB7" s="3">
        <v>1000</v>
      </c>
      <c r="KC7" s="3">
        <v>1000</v>
      </c>
      <c r="KD7" s="3">
        <v>1000</v>
      </c>
      <c r="KE7" s="3">
        <v>1000</v>
      </c>
      <c r="KF7" s="3">
        <v>1000</v>
      </c>
      <c r="KG7" s="3">
        <v>1000</v>
      </c>
      <c r="KH7" s="3">
        <v>1000</v>
      </c>
      <c r="KI7" s="3">
        <v>1000</v>
      </c>
      <c r="KJ7" s="3">
        <v>1000</v>
      </c>
      <c r="KK7" s="3">
        <v>1000</v>
      </c>
      <c r="KL7" s="3">
        <v>1000</v>
      </c>
      <c r="KM7" s="3">
        <v>1000</v>
      </c>
      <c r="KN7" s="3">
        <v>1000</v>
      </c>
      <c r="KO7" s="3">
        <v>1000</v>
      </c>
      <c r="KP7" s="3">
        <v>1000</v>
      </c>
      <c r="KQ7" s="3">
        <v>1000</v>
      </c>
      <c r="KR7" s="3">
        <v>1000</v>
      </c>
      <c r="KS7" s="3">
        <v>1000</v>
      </c>
      <c r="KT7" s="3">
        <v>1000</v>
      </c>
      <c r="KU7" s="3">
        <v>1000</v>
      </c>
      <c r="KV7" s="3">
        <v>1000</v>
      </c>
      <c r="KW7" s="3">
        <v>1000</v>
      </c>
      <c r="KX7" s="3">
        <v>1000</v>
      </c>
      <c r="KY7" s="3">
        <v>1000</v>
      </c>
      <c r="KZ7" s="3">
        <v>1000</v>
      </c>
      <c r="LA7" s="3">
        <v>1000</v>
      </c>
      <c r="LB7" s="3">
        <v>1000</v>
      </c>
      <c r="LC7" s="3">
        <v>1000</v>
      </c>
      <c r="LD7" s="3">
        <v>1000</v>
      </c>
      <c r="LE7" s="3">
        <v>1000</v>
      </c>
      <c r="LF7" s="3">
        <v>1000</v>
      </c>
      <c r="LG7" s="3">
        <v>1000</v>
      </c>
      <c r="LH7" s="3">
        <v>1000</v>
      </c>
      <c r="LI7" s="3">
        <v>1000</v>
      </c>
      <c r="LJ7" s="3">
        <v>1000</v>
      </c>
      <c r="LK7" s="3">
        <v>1000</v>
      </c>
      <c r="LL7" s="3">
        <v>1000</v>
      </c>
      <c r="LM7" s="3">
        <v>1000</v>
      </c>
      <c r="LN7" s="3">
        <v>1000</v>
      </c>
      <c r="LO7" s="3">
        <v>1000</v>
      </c>
      <c r="LP7" s="3">
        <v>1000</v>
      </c>
      <c r="LQ7" s="3">
        <v>1000</v>
      </c>
      <c r="LR7" s="3">
        <v>1000</v>
      </c>
      <c r="LS7" s="3">
        <v>1000</v>
      </c>
      <c r="LT7" s="3">
        <v>1000</v>
      </c>
      <c r="LU7" s="3">
        <v>1000</v>
      </c>
      <c r="LV7" s="3">
        <v>1000</v>
      </c>
      <c r="LW7" s="3">
        <v>1000</v>
      </c>
      <c r="LX7" s="3">
        <v>1000</v>
      </c>
      <c r="LY7" s="3">
        <v>1000</v>
      </c>
      <c r="LZ7" s="3">
        <v>1000</v>
      </c>
      <c r="MA7" s="3">
        <v>1000</v>
      </c>
      <c r="MB7" s="3">
        <v>1000</v>
      </c>
      <c r="MC7" s="3">
        <v>1000</v>
      </c>
      <c r="MD7" s="3">
        <v>1000</v>
      </c>
      <c r="ME7" s="3">
        <v>1000</v>
      </c>
      <c r="MF7" s="3">
        <v>1000</v>
      </c>
      <c r="MG7" s="3">
        <v>1000</v>
      </c>
      <c r="MH7" s="3">
        <v>1000</v>
      </c>
      <c r="MI7" s="3">
        <v>1000</v>
      </c>
      <c r="MJ7" s="3">
        <v>1000</v>
      </c>
      <c r="MK7" s="3">
        <v>1000</v>
      </c>
      <c r="ML7" s="3">
        <v>1000</v>
      </c>
      <c r="MM7" s="3">
        <v>1000</v>
      </c>
      <c r="MN7" s="3">
        <v>1000</v>
      </c>
      <c r="MO7" s="3">
        <v>1000</v>
      </c>
      <c r="MP7" s="3">
        <v>1000</v>
      </c>
      <c r="MQ7" s="3">
        <v>1000</v>
      </c>
      <c r="MR7" s="3">
        <v>1000</v>
      </c>
      <c r="MS7" s="3">
        <v>1000</v>
      </c>
      <c r="MT7" s="3">
        <v>1000</v>
      </c>
      <c r="MU7" s="3">
        <v>1000</v>
      </c>
      <c r="MV7" s="3">
        <v>1000</v>
      </c>
      <c r="MW7" s="3">
        <v>1000</v>
      </c>
      <c r="MX7" s="3">
        <v>1000</v>
      </c>
      <c r="MY7" s="3">
        <v>1000</v>
      </c>
      <c r="MZ7" s="3">
        <v>1000</v>
      </c>
      <c r="NA7" s="3">
        <v>1000</v>
      </c>
      <c r="NB7" s="3">
        <v>1000</v>
      </c>
      <c r="NC7" s="3">
        <v>1000</v>
      </c>
      <c r="ND7" s="3">
        <v>1000</v>
      </c>
      <c r="NE7" s="3">
        <v>1000</v>
      </c>
      <c r="NF7" s="3">
        <v>1000</v>
      </c>
      <c r="NG7" s="3">
        <v>1000</v>
      </c>
      <c r="NH7" s="3">
        <v>1000</v>
      </c>
      <c r="NI7" s="3">
        <v>1000</v>
      </c>
      <c r="NJ7" s="3">
        <v>1000</v>
      </c>
      <c r="NK7" s="3">
        <v>1000</v>
      </c>
      <c r="NL7" s="3">
        <v>1000</v>
      </c>
      <c r="NM7" s="3">
        <v>1000</v>
      </c>
      <c r="NN7" s="3">
        <v>1000</v>
      </c>
      <c r="NO7" s="3">
        <v>1000</v>
      </c>
      <c r="NP7" s="3">
        <v>1000</v>
      </c>
      <c r="NQ7" s="3">
        <v>1000</v>
      </c>
      <c r="NR7" s="3">
        <v>1000</v>
      </c>
      <c r="NS7" s="3">
        <v>1000</v>
      </c>
      <c r="NT7" s="3">
        <v>1000</v>
      </c>
      <c r="NU7" s="3">
        <v>1000</v>
      </c>
      <c r="NV7" s="3">
        <v>1000</v>
      </c>
      <c r="NW7" s="3">
        <v>1000</v>
      </c>
      <c r="NX7" s="3">
        <v>1000</v>
      </c>
      <c r="NY7" s="3">
        <v>1000</v>
      </c>
      <c r="NZ7" s="3">
        <v>1000</v>
      </c>
      <c r="OA7" s="3">
        <v>1000</v>
      </c>
      <c r="OB7" s="3">
        <v>1000</v>
      </c>
      <c r="OC7" s="3">
        <v>1000</v>
      </c>
      <c r="OD7" s="3">
        <v>1000</v>
      </c>
      <c r="OE7" s="3">
        <v>1000</v>
      </c>
      <c r="OF7" s="3">
        <v>1000</v>
      </c>
      <c r="OG7" s="3">
        <v>1000</v>
      </c>
      <c r="OH7" s="3">
        <v>1000</v>
      </c>
      <c r="OI7" s="3">
        <v>1000</v>
      </c>
      <c r="OJ7" s="3">
        <v>1000</v>
      </c>
      <c r="OK7" s="3">
        <v>1000</v>
      </c>
      <c r="OL7" s="3">
        <v>1000</v>
      </c>
      <c r="OM7" s="3">
        <v>1000</v>
      </c>
      <c r="ON7" s="3">
        <v>1000</v>
      </c>
      <c r="OO7" s="3">
        <v>1000</v>
      </c>
      <c r="OP7" s="3">
        <v>1000</v>
      </c>
      <c r="OQ7" s="3">
        <v>1000</v>
      </c>
      <c r="OR7" s="3">
        <v>1000</v>
      </c>
      <c r="OS7" s="3">
        <v>1000</v>
      </c>
      <c r="OT7" s="3">
        <v>1000</v>
      </c>
      <c r="OU7" s="3">
        <v>1000</v>
      </c>
      <c r="OV7" s="3">
        <v>1000</v>
      </c>
      <c r="OW7" s="3">
        <v>1000</v>
      </c>
      <c r="OX7" s="3">
        <v>1000</v>
      </c>
      <c r="OY7" s="3">
        <v>1000</v>
      </c>
      <c r="OZ7" s="3">
        <v>1000</v>
      </c>
      <c r="PA7" s="3">
        <v>1000</v>
      </c>
      <c r="PB7" s="3">
        <v>1000</v>
      </c>
      <c r="PC7" s="3">
        <v>1000</v>
      </c>
      <c r="PD7" s="3">
        <v>1000</v>
      </c>
      <c r="PE7" s="3">
        <v>1000</v>
      </c>
      <c r="PF7" s="3">
        <v>1000</v>
      </c>
      <c r="PG7" s="3">
        <v>1000</v>
      </c>
      <c r="PH7" s="3">
        <v>1000</v>
      </c>
      <c r="PI7" s="3">
        <v>1000</v>
      </c>
      <c r="PJ7" s="3">
        <v>1000</v>
      </c>
      <c r="PK7" s="3">
        <v>1000</v>
      </c>
      <c r="PL7" s="3">
        <v>1000</v>
      </c>
      <c r="PM7" s="3">
        <v>1000</v>
      </c>
      <c r="PN7" s="3">
        <v>1000</v>
      </c>
      <c r="PO7" s="3">
        <v>1000</v>
      </c>
      <c r="PP7" s="3">
        <v>1000</v>
      </c>
      <c r="PQ7" s="3">
        <v>1000</v>
      </c>
      <c r="PR7" s="3">
        <v>1000</v>
      </c>
      <c r="PS7" s="3">
        <v>1000</v>
      </c>
      <c r="PT7" s="3">
        <v>1000</v>
      </c>
      <c r="PU7" s="3">
        <v>1000</v>
      </c>
      <c r="PV7" s="3">
        <v>1000</v>
      </c>
      <c r="PW7" s="3">
        <v>1000</v>
      </c>
      <c r="PX7" s="3">
        <v>1000</v>
      </c>
      <c r="PY7" s="3">
        <v>1000</v>
      </c>
      <c r="PZ7" s="3">
        <v>1000</v>
      </c>
      <c r="QA7" s="3">
        <v>1000</v>
      </c>
      <c r="QB7" s="3">
        <v>1000</v>
      </c>
      <c r="QC7" s="3">
        <v>1000</v>
      </c>
      <c r="QD7" s="3">
        <v>1000</v>
      </c>
      <c r="QE7" s="3">
        <v>1000</v>
      </c>
      <c r="QF7" s="3">
        <v>1000</v>
      </c>
      <c r="QG7" s="3">
        <v>1000</v>
      </c>
      <c r="QH7" s="3">
        <v>1000</v>
      </c>
      <c r="QI7" s="3">
        <v>1000</v>
      </c>
      <c r="QJ7" s="3">
        <v>1000</v>
      </c>
      <c r="QK7" s="3">
        <v>1000</v>
      </c>
      <c r="QL7" s="3">
        <v>1000</v>
      </c>
      <c r="QM7" s="3">
        <v>1000</v>
      </c>
      <c r="QN7" s="3">
        <v>1000</v>
      </c>
      <c r="QO7" s="3">
        <v>1000</v>
      </c>
      <c r="QP7" s="3">
        <v>1000</v>
      </c>
      <c r="QQ7" s="3">
        <v>1000</v>
      </c>
      <c r="QR7" s="3">
        <v>1000</v>
      </c>
      <c r="QS7" s="3">
        <v>1000</v>
      </c>
      <c r="QT7" s="3">
        <v>1000</v>
      </c>
      <c r="QU7" s="3">
        <v>1000</v>
      </c>
      <c r="QV7" s="3">
        <v>1000</v>
      </c>
      <c r="QW7" s="3">
        <v>1000</v>
      </c>
      <c r="QX7" s="3">
        <v>1000</v>
      </c>
      <c r="QY7" s="3">
        <v>1000</v>
      </c>
      <c r="QZ7" s="3">
        <v>1000</v>
      </c>
      <c r="RA7" s="3">
        <v>1000</v>
      </c>
      <c r="RB7" s="3">
        <v>1000</v>
      </c>
      <c r="RC7" s="3">
        <v>1000</v>
      </c>
      <c r="RD7" s="3">
        <v>1000</v>
      </c>
      <c r="RE7" s="3">
        <v>1000</v>
      </c>
      <c r="RF7" s="3">
        <v>1000</v>
      </c>
      <c r="RG7" s="3">
        <v>1000</v>
      </c>
      <c r="RH7" s="3">
        <v>1000</v>
      </c>
      <c r="RI7" s="3">
        <v>1000</v>
      </c>
      <c r="RJ7" s="3">
        <v>1000</v>
      </c>
      <c r="RK7" s="3">
        <v>1000</v>
      </c>
      <c r="RL7" s="3">
        <v>1000</v>
      </c>
      <c r="RM7" s="3">
        <v>1000</v>
      </c>
      <c r="RN7" s="3">
        <v>1000</v>
      </c>
      <c r="RO7" s="3">
        <v>1000</v>
      </c>
      <c r="RP7" s="3">
        <v>1000</v>
      </c>
      <c r="RQ7" s="3">
        <v>1000</v>
      </c>
      <c r="RR7" s="3">
        <v>1000</v>
      </c>
      <c r="RS7" s="3">
        <v>1000</v>
      </c>
      <c r="RT7" s="3">
        <v>1000</v>
      </c>
      <c r="RU7" s="3">
        <v>1000</v>
      </c>
      <c r="RV7" s="3">
        <v>1000</v>
      </c>
      <c r="RW7" s="3">
        <v>1000</v>
      </c>
      <c r="RX7" s="3">
        <v>1000</v>
      </c>
      <c r="RY7" s="3">
        <v>1000</v>
      </c>
      <c r="RZ7" s="3">
        <v>1000</v>
      </c>
      <c r="SA7" s="3">
        <v>1000</v>
      </c>
      <c r="SB7" s="3">
        <v>1000</v>
      </c>
      <c r="SC7" s="3">
        <v>1000</v>
      </c>
      <c r="SD7" s="3">
        <v>1000</v>
      </c>
      <c r="SE7" s="3">
        <v>1000</v>
      </c>
      <c r="SF7" s="3">
        <v>1000</v>
      </c>
      <c r="SG7" s="3">
        <v>1000</v>
      </c>
      <c r="SH7" s="3">
        <v>1000</v>
      </c>
      <c r="SI7" s="3">
        <v>1000</v>
      </c>
      <c r="SJ7" s="3">
        <v>1000</v>
      </c>
      <c r="SK7" s="3">
        <v>1000</v>
      </c>
      <c r="SL7" s="3">
        <v>1000</v>
      </c>
    </row>
    <row r="8" spans="1:506" s="1" customFormat="1">
      <c r="A8" s="3" t="s">
        <v>1063</v>
      </c>
      <c r="B8" s="3"/>
      <c r="C8" s="3"/>
      <c r="D8" s="3" t="s">
        <v>1064</v>
      </c>
      <c r="E8" s="3" t="s">
        <v>1065</v>
      </c>
      <c r="F8" s="3">
        <v>5</v>
      </c>
      <c r="G8" s="3">
        <v>5</v>
      </c>
      <c r="H8" s="3">
        <v>5</v>
      </c>
      <c r="I8" s="3">
        <v>5</v>
      </c>
      <c r="J8" s="3">
        <v>5</v>
      </c>
      <c r="K8" s="3">
        <v>5</v>
      </c>
      <c r="L8" s="3">
        <v>5</v>
      </c>
      <c r="M8" s="3" t="s">
        <v>1065</v>
      </c>
      <c r="N8" s="3">
        <v>5</v>
      </c>
      <c r="O8" s="3" t="s">
        <v>1065</v>
      </c>
      <c r="P8" s="3">
        <v>5</v>
      </c>
      <c r="Q8" s="3" t="s">
        <v>1064</v>
      </c>
      <c r="R8" s="3">
        <v>5</v>
      </c>
      <c r="S8" s="3">
        <v>5</v>
      </c>
      <c r="T8" s="3">
        <v>5</v>
      </c>
      <c r="U8" s="3">
        <v>5</v>
      </c>
      <c r="V8" s="3">
        <v>5</v>
      </c>
      <c r="W8" s="3">
        <v>5</v>
      </c>
      <c r="X8" s="3">
        <v>5</v>
      </c>
      <c r="Y8" s="3">
        <v>5</v>
      </c>
      <c r="Z8" s="3">
        <v>5</v>
      </c>
      <c r="AA8" s="3" t="s">
        <v>1065</v>
      </c>
      <c r="AB8" s="3" t="s">
        <v>1065</v>
      </c>
      <c r="AC8" s="3">
        <v>5</v>
      </c>
      <c r="AD8" s="3">
        <v>5</v>
      </c>
      <c r="AE8" s="3">
        <v>5</v>
      </c>
      <c r="AF8" s="3">
        <v>5</v>
      </c>
      <c r="AG8" s="3">
        <v>5</v>
      </c>
      <c r="AH8" s="3">
        <v>5</v>
      </c>
      <c r="AI8" s="3" t="s">
        <v>1065</v>
      </c>
      <c r="AJ8" s="3">
        <v>5</v>
      </c>
      <c r="AK8" s="3">
        <v>5</v>
      </c>
      <c r="AL8" s="3">
        <v>5</v>
      </c>
      <c r="AM8" s="3">
        <v>5</v>
      </c>
      <c r="AN8" s="3">
        <v>5</v>
      </c>
      <c r="AO8" s="3">
        <v>5</v>
      </c>
      <c r="AP8" s="3">
        <v>5</v>
      </c>
      <c r="AQ8" s="3">
        <v>5</v>
      </c>
      <c r="AR8" s="3">
        <v>5</v>
      </c>
      <c r="AS8" s="3" t="s">
        <v>1064</v>
      </c>
      <c r="AT8" s="3">
        <v>5</v>
      </c>
      <c r="AU8" s="3">
        <v>5</v>
      </c>
      <c r="AV8" s="3">
        <v>5</v>
      </c>
      <c r="AW8" s="3">
        <v>5</v>
      </c>
      <c r="AX8" s="3">
        <v>5</v>
      </c>
      <c r="AY8" s="3">
        <v>5</v>
      </c>
      <c r="AZ8" s="3">
        <v>5</v>
      </c>
      <c r="BA8" s="3" t="s">
        <v>1066</v>
      </c>
      <c r="BB8" s="3">
        <v>5</v>
      </c>
      <c r="BC8" s="3">
        <v>5</v>
      </c>
      <c r="BD8" s="3">
        <v>5</v>
      </c>
      <c r="BE8" s="3">
        <v>5</v>
      </c>
      <c r="BF8" s="3">
        <v>5</v>
      </c>
      <c r="BG8" s="3">
        <v>5</v>
      </c>
      <c r="BH8" s="3">
        <v>5</v>
      </c>
      <c r="BI8" s="3">
        <v>5</v>
      </c>
      <c r="BJ8" s="3" t="s">
        <v>1065</v>
      </c>
      <c r="BK8" s="3">
        <v>5</v>
      </c>
      <c r="BL8" s="3">
        <v>5</v>
      </c>
      <c r="BM8" s="3">
        <v>5</v>
      </c>
      <c r="BN8" s="3">
        <v>5</v>
      </c>
      <c r="BO8" s="3">
        <v>5</v>
      </c>
      <c r="BP8" s="3">
        <v>5</v>
      </c>
      <c r="BQ8" s="3" t="s">
        <v>1064</v>
      </c>
      <c r="BR8" s="3" t="s">
        <v>1065</v>
      </c>
      <c r="BS8" s="3">
        <v>5</v>
      </c>
      <c r="BT8" s="3">
        <v>5</v>
      </c>
      <c r="BU8" s="3">
        <v>5</v>
      </c>
      <c r="BV8" s="3">
        <v>5</v>
      </c>
      <c r="BW8" s="3">
        <v>5</v>
      </c>
      <c r="BX8" s="3">
        <v>5</v>
      </c>
      <c r="BY8" s="3">
        <v>5</v>
      </c>
      <c r="BZ8" s="3">
        <v>5</v>
      </c>
      <c r="CA8" s="3" t="s">
        <v>1065</v>
      </c>
      <c r="CB8" s="3" t="s">
        <v>1064</v>
      </c>
      <c r="CC8" s="3" t="s">
        <v>1065</v>
      </c>
      <c r="CD8" s="3">
        <v>5</v>
      </c>
      <c r="CE8" s="3">
        <v>5</v>
      </c>
      <c r="CF8" s="3" t="s">
        <v>1065</v>
      </c>
      <c r="CG8" s="3">
        <v>5</v>
      </c>
      <c r="CH8" s="3">
        <v>5</v>
      </c>
      <c r="CI8" s="3">
        <v>5</v>
      </c>
      <c r="CJ8" s="3">
        <v>5</v>
      </c>
      <c r="CK8" s="3">
        <v>5</v>
      </c>
      <c r="CL8" s="3">
        <v>5</v>
      </c>
      <c r="CM8" s="3">
        <v>5</v>
      </c>
      <c r="CN8" s="3">
        <v>5</v>
      </c>
      <c r="CO8" s="3">
        <v>5</v>
      </c>
      <c r="CP8" s="3">
        <v>5</v>
      </c>
      <c r="CQ8" s="3">
        <v>5</v>
      </c>
      <c r="CR8" s="3" t="s">
        <v>1065</v>
      </c>
      <c r="CS8" s="3">
        <v>5</v>
      </c>
      <c r="CT8" s="3">
        <v>5</v>
      </c>
      <c r="CU8" s="3">
        <v>5</v>
      </c>
      <c r="CV8" s="3">
        <v>5</v>
      </c>
      <c r="CW8" s="3">
        <v>5</v>
      </c>
      <c r="CX8" s="3" t="s">
        <v>1065</v>
      </c>
      <c r="CY8" s="3">
        <v>5</v>
      </c>
      <c r="CZ8" s="3">
        <v>5</v>
      </c>
      <c r="DA8" s="3">
        <v>5</v>
      </c>
      <c r="DB8" s="3">
        <v>5</v>
      </c>
      <c r="DC8" s="3" t="s">
        <v>1064</v>
      </c>
      <c r="DD8" s="3" t="s">
        <v>1065</v>
      </c>
      <c r="DE8" s="3">
        <v>5</v>
      </c>
      <c r="DF8" s="3" t="s">
        <v>1065</v>
      </c>
      <c r="DG8" s="3">
        <v>5</v>
      </c>
      <c r="DH8" s="3">
        <v>5</v>
      </c>
      <c r="DI8" s="3">
        <v>5</v>
      </c>
      <c r="DJ8" s="3">
        <v>5</v>
      </c>
      <c r="DK8" s="3" t="s">
        <v>1065</v>
      </c>
      <c r="DL8" s="3">
        <v>5</v>
      </c>
      <c r="DM8" s="3">
        <v>5</v>
      </c>
      <c r="DN8" s="3">
        <v>5</v>
      </c>
      <c r="DO8" s="3">
        <v>5</v>
      </c>
      <c r="DP8" s="3" t="s">
        <v>1064</v>
      </c>
      <c r="DQ8" s="3">
        <v>5</v>
      </c>
      <c r="DR8" s="3">
        <v>5</v>
      </c>
      <c r="DS8" s="3">
        <v>5</v>
      </c>
      <c r="DT8" s="3">
        <v>5</v>
      </c>
      <c r="DU8" s="3">
        <v>5</v>
      </c>
      <c r="DV8" s="3" t="s">
        <v>1065</v>
      </c>
      <c r="DW8" s="3">
        <v>5</v>
      </c>
      <c r="DX8" s="3">
        <v>5</v>
      </c>
      <c r="DY8" s="3" t="s">
        <v>1065</v>
      </c>
      <c r="DZ8" s="3">
        <v>5</v>
      </c>
      <c r="EA8" s="3">
        <v>5</v>
      </c>
      <c r="EB8" s="3">
        <v>5</v>
      </c>
      <c r="EC8" s="3" t="s">
        <v>1064</v>
      </c>
      <c r="ED8" s="3">
        <v>5</v>
      </c>
      <c r="EE8" s="3">
        <v>5</v>
      </c>
      <c r="EF8" s="3">
        <v>5</v>
      </c>
      <c r="EG8" s="3">
        <v>5</v>
      </c>
      <c r="EH8" s="3">
        <v>5</v>
      </c>
      <c r="EI8" s="3" t="s">
        <v>1065</v>
      </c>
      <c r="EJ8" s="3" t="s">
        <v>1064</v>
      </c>
      <c r="EK8" s="3">
        <v>5</v>
      </c>
      <c r="EL8" s="3">
        <v>5</v>
      </c>
      <c r="EM8" s="3">
        <v>5</v>
      </c>
      <c r="EN8" s="3">
        <v>5</v>
      </c>
      <c r="EO8" s="3">
        <v>5</v>
      </c>
      <c r="EP8" s="3">
        <v>5</v>
      </c>
      <c r="EQ8" s="3">
        <v>5</v>
      </c>
      <c r="ER8" s="3" t="s">
        <v>1065</v>
      </c>
      <c r="ES8" s="3">
        <v>5</v>
      </c>
      <c r="ET8" s="3">
        <v>5</v>
      </c>
      <c r="EU8" s="3" t="s">
        <v>1064</v>
      </c>
      <c r="EV8" s="3">
        <v>5</v>
      </c>
      <c r="EW8" s="3">
        <v>5</v>
      </c>
      <c r="EX8" s="3">
        <v>5</v>
      </c>
      <c r="EY8" s="3">
        <v>5</v>
      </c>
      <c r="EZ8" s="3">
        <v>5</v>
      </c>
      <c r="FA8" s="3">
        <v>5</v>
      </c>
      <c r="FB8" s="3">
        <v>5</v>
      </c>
      <c r="FC8" s="3">
        <v>5</v>
      </c>
      <c r="FD8" s="3" t="s">
        <v>1065</v>
      </c>
      <c r="FE8" s="3">
        <v>5</v>
      </c>
      <c r="FF8" s="3">
        <v>5</v>
      </c>
      <c r="FG8" s="3">
        <v>5</v>
      </c>
      <c r="FH8" s="3">
        <v>5</v>
      </c>
      <c r="FI8" s="3">
        <v>5</v>
      </c>
      <c r="FJ8" s="3">
        <v>5</v>
      </c>
      <c r="FK8" s="3">
        <v>5</v>
      </c>
      <c r="FL8" s="3">
        <v>5</v>
      </c>
      <c r="FM8" s="3">
        <v>5</v>
      </c>
      <c r="FN8" s="3">
        <v>5</v>
      </c>
      <c r="FO8" s="3">
        <v>5</v>
      </c>
      <c r="FP8" s="3">
        <v>5</v>
      </c>
      <c r="FQ8" s="3">
        <v>5</v>
      </c>
      <c r="FR8" s="3">
        <v>5</v>
      </c>
      <c r="FS8" s="3">
        <v>5</v>
      </c>
      <c r="FT8" s="3">
        <v>5</v>
      </c>
      <c r="FU8" s="3">
        <v>5</v>
      </c>
      <c r="FV8" s="3">
        <v>5</v>
      </c>
      <c r="FW8" s="3">
        <v>5</v>
      </c>
      <c r="FX8" s="3">
        <v>5</v>
      </c>
      <c r="FY8" s="3">
        <v>5</v>
      </c>
      <c r="FZ8" s="3" t="s">
        <v>1064</v>
      </c>
      <c r="GA8" s="3">
        <v>5</v>
      </c>
      <c r="GB8" s="3" t="s">
        <v>1065</v>
      </c>
      <c r="GC8" s="3">
        <v>5</v>
      </c>
      <c r="GD8" s="3">
        <v>5</v>
      </c>
      <c r="GE8" s="3" t="s">
        <v>1064</v>
      </c>
      <c r="GF8" s="3" t="s">
        <v>1064</v>
      </c>
      <c r="GG8" s="3">
        <v>5</v>
      </c>
      <c r="GH8" s="3" t="s">
        <v>1064</v>
      </c>
      <c r="GI8" s="3">
        <v>5</v>
      </c>
      <c r="GJ8" s="3">
        <v>5</v>
      </c>
      <c r="GK8" s="3">
        <v>5</v>
      </c>
      <c r="GL8" s="3" t="s">
        <v>1066</v>
      </c>
      <c r="GM8" s="3" t="s">
        <v>1064</v>
      </c>
      <c r="GN8" s="3">
        <v>5</v>
      </c>
      <c r="GO8" s="3">
        <v>5</v>
      </c>
      <c r="GP8" s="3" t="s">
        <v>1064</v>
      </c>
      <c r="GQ8" s="3">
        <v>5</v>
      </c>
      <c r="GR8" s="3" t="s">
        <v>1065</v>
      </c>
      <c r="GS8" s="3">
        <v>5</v>
      </c>
      <c r="GT8" s="3" t="s">
        <v>1064</v>
      </c>
      <c r="GU8" s="3" t="s">
        <v>1065</v>
      </c>
      <c r="GV8" s="3">
        <v>5</v>
      </c>
      <c r="GW8" s="3">
        <v>5</v>
      </c>
      <c r="GX8" s="3" t="s">
        <v>1065</v>
      </c>
      <c r="GY8" s="3">
        <v>5</v>
      </c>
      <c r="GZ8" s="3" t="s">
        <v>1064</v>
      </c>
      <c r="HA8" s="3">
        <v>5</v>
      </c>
      <c r="HB8" s="3" t="s">
        <v>1065</v>
      </c>
      <c r="HC8" s="3">
        <v>5</v>
      </c>
      <c r="HD8" s="3">
        <v>5</v>
      </c>
      <c r="HE8" s="3" t="s">
        <v>1064</v>
      </c>
      <c r="HF8" s="3">
        <v>5</v>
      </c>
      <c r="HG8" s="3">
        <v>5</v>
      </c>
      <c r="HH8" s="3" t="s">
        <v>1065</v>
      </c>
      <c r="HI8" s="3">
        <v>5</v>
      </c>
      <c r="HJ8" s="3">
        <v>5</v>
      </c>
      <c r="HK8" s="3">
        <v>5</v>
      </c>
      <c r="HL8" s="3">
        <v>5</v>
      </c>
      <c r="HM8" s="3">
        <v>5</v>
      </c>
      <c r="HN8" s="3" t="s">
        <v>1065</v>
      </c>
      <c r="HO8" s="3">
        <v>5</v>
      </c>
      <c r="HP8" s="3" t="s">
        <v>1064</v>
      </c>
      <c r="HQ8" s="3">
        <v>5</v>
      </c>
      <c r="HR8" s="3">
        <v>5</v>
      </c>
      <c r="HS8" s="3">
        <v>5</v>
      </c>
      <c r="HT8" s="3">
        <v>5</v>
      </c>
      <c r="HU8" s="3" t="s">
        <v>1065</v>
      </c>
      <c r="HV8" s="3">
        <v>5</v>
      </c>
      <c r="HW8" s="3">
        <v>5</v>
      </c>
      <c r="HX8" s="3">
        <v>5</v>
      </c>
      <c r="HY8" s="3">
        <v>5</v>
      </c>
      <c r="HZ8" s="3" t="s">
        <v>1065</v>
      </c>
      <c r="IA8" s="3" t="s">
        <v>1064</v>
      </c>
      <c r="IB8" s="3">
        <v>5</v>
      </c>
      <c r="IC8" s="3">
        <v>5</v>
      </c>
      <c r="ID8" s="3">
        <v>5</v>
      </c>
      <c r="IE8" s="3">
        <v>5</v>
      </c>
      <c r="IF8" s="3" t="s">
        <v>1064</v>
      </c>
      <c r="IG8" s="3" t="s">
        <v>1065</v>
      </c>
      <c r="IH8" s="3">
        <v>5</v>
      </c>
      <c r="II8" s="3">
        <v>5</v>
      </c>
      <c r="IJ8" s="3">
        <v>5</v>
      </c>
      <c r="IK8" s="3">
        <v>5</v>
      </c>
      <c r="IL8" s="3">
        <v>5</v>
      </c>
      <c r="IM8" s="3">
        <v>5</v>
      </c>
      <c r="IN8" s="3">
        <v>5</v>
      </c>
      <c r="IO8" s="3">
        <v>5</v>
      </c>
      <c r="IP8" s="3" t="s">
        <v>1064</v>
      </c>
      <c r="IQ8" s="3">
        <v>5</v>
      </c>
      <c r="IR8" s="3">
        <v>5</v>
      </c>
      <c r="IS8" s="3">
        <v>5</v>
      </c>
      <c r="IT8" s="3">
        <v>5</v>
      </c>
      <c r="IU8" s="3">
        <v>5</v>
      </c>
      <c r="IV8" s="3">
        <v>5</v>
      </c>
      <c r="IW8" s="3">
        <v>5</v>
      </c>
      <c r="IX8" s="3">
        <v>5</v>
      </c>
      <c r="IY8" s="3">
        <v>5</v>
      </c>
      <c r="IZ8" s="3">
        <v>5</v>
      </c>
      <c r="JA8" s="3">
        <v>5</v>
      </c>
      <c r="JB8" s="3">
        <v>5</v>
      </c>
      <c r="JC8" s="3">
        <v>5</v>
      </c>
      <c r="JD8" s="3" t="s">
        <v>1064</v>
      </c>
      <c r="JE8" s="3">
        <v>5</v>
      </c>
      <c r="JF8" s="3" t="s">
        <v>1065</v>
      </c>
      <c r="JG8" s="3">
        <v>5</v>
      </c>
      <c r="JH8" s="3" t="s">
        <v>1064</v>
      </c>
      <c r="JI8" s="3">
        <v>5</v>
      </c>
      <c r="JJ8" s="3">
        <v>5</v>
      </c>
      <c r="JK8" s="3">
        <v>5</v>
      </c>
      <c r="JL8" s="3">
        <v>5</v>
      </c>
      <c r="JM8" s="3">
        <v>5</v>
      </c>
      <c r="JN8" s="3">
        <v>5</v>
      </c>
      <c r="JO8" s="3">
        <v>5</v>
      </c>
      <c r="JP8" s="3">
        <v>5</v>
      </c>
      <c r="JQ8" s="3">
        <v>5</v>
      </c>
      <c r="JR8" s="3">
        <v>5</v>
      </c>
      <c r="JS8" s="3">
        <v>5</v>
      </c>
      <c r="JT8" s="3">
        <v>5</v>
      </c>
      <c r="JU8" s="3">
        <v>5</v>
      </c>
      <c r="JV8" s="3">
        <v>5</v>
      </c>
      <c r="JW8" s="3">
        <v>5</v>
      </c>
      <c r="JX8" s="3">
        <v>5</v>
      </c>
      <c r="JY8" s="3" t="s">
        <v>1065</v>
      </c>
      <c r="JZ8" s="3">
        <v>5</v>
      </c>
      <c r="KA8" s="3">
        <v>5</v>
      </c>
      <c r="KB8" s="3" t="s">
        <v>1064</v>
      </c>
      <c r="KC8" s="3" t="s">
        <v>1064</v>
      </c>
      <c r="KD8" s="3">
        <v>5</v>
      </c>
      <c r="KE8" s="3">
        <v>5</v>
      </c>
      <c r="KF8" s="3">
        <v>5</v>
      </c>
      <c r="KG8" s="3" t="s">
        <v>1065</v>
      </c>
      <c r="KH8" s="3">
        <v>5</v>
      </c>
      <c r="KI8" s="3">
        <v>5</v>
      </c>
      <c r="KJ8" s="3" t="s">
        <v>1064</v>
      </c>
      <c r="KK8" s="3">
        <v>5</v>
      </c>
      <c r="KL8" s="3">
        <v>5</v>
      </c>
      <c r="KM8" s="3" t="s">
        <v>1065</v>
      </c>
      <c r="KN8" s="3" t="s">
        <v>1065</v>
      </c>
      <c r="KO8" s="3">
        <v>5</v>
      </c>
      <c r="KP8" s="3">
        <v>5</v>
      </c>
      <c r="KQ8" s="3">
        <v>5</v>
      </c>
      <c r="KR8" s="3">
        <v>5</v>
      </c>
      <c r="KS8" s="3" t="s">
        <v>1064</v>
      </c>
      <c r="KT8" s="3">
        <v>5</v>
      </c>
      <c r="KU8" s="3">
        <v>5</v>
      </c>
      <c r="KV8" s="3">
        <v>5</v>
      </c>
      <c r="KW8" s="3">
        <v>5</v>
      </c>
      <c r="KX8" s="3">
        <v>5</v>
      </c>
      <c r="KY8" s="3">
        <v>5</v>
      </c>
      <c r="KZ8" s="3" t="s">
        <v>1065</v>
      </c>
      <c r="LA8" s="3" t="s">
        <v>1065</v>
      </c>
      <c r="LB8" s="3" t="s">
        <v>1065</v>
      </c>
      <c r="LC8" s="3">
        <v>5</v>
      </c>
      <c r="LD8" s="3">
        <v>5</v>
      </c>
      <c r="LE8" s="3">
        <v>5</v>
      </c>
      <c r="LF8" s="3">
        <v>5</v>
      </c>
      <c r="LG8" s="3">
        <v>5</v>
      </c>
      <c r="LH8" s="3">
        <v>5</v>
      </c>
      <c r="LI8" s="3">
        <v>5</v>
      </c>
      <c r="LJ8" s="3">
        <v>5</v>
      </c>
      <c r="LK8" s="3">
        <v>5</v>
      </c>
      <c r="LL8" s="3">
        <v>5</v>
      </c>
      <c r="LM8" s="3">
        <v>5</v>
      </c>
      <c r="LN8" s="3">
        <v>5</v>
      </c>
      <c r="LO8" s="3" t="s">
        <v>1065</v>
      </c>
      <c r="LP8" s="3">
        <v>5</v>
      </c>
      <c r="LQ8" s="3">
        <v>5</v>
      </c>
      <c r="LR8" s="3">
        <v>5</v>
      </c>
      <c r="LS8" s="3">
        <v>5</v>
      </c>
      <c r="LT8" s="3" t="s">
        <v>1065</v>
      </c>
      <c r="LU8" s="3">
        <v>5</v>
      </c>
      <c r="LV8" s="3">
        <v>5</v>
      </c>
      <c r="LW8" s="3" t="s">
        <v>1065</v>
      </c>
      <c r="LX8" s="3">
        <v>5</v>
      </c>
      <c r="LY8" s="3">
        <v>5</v>
      </c>
      <c r="LZ8" s="3">
        <v>5</v>
      </c>
      <c r="MA8" s="3">
        <v>5</v>
      </c>
      <c r="MB8" s="3">
        <v>5</v>
      </c>
      <c r="MC8" s="3">
        <v>5</v>
      </c>
      <c r="MD8" s="3">
        <v>5</v>
      </c>
      <c r="ME8" s="3">
        <v>5</v>
      </c>
      <c r="MF8" s="3">
        <v>5</v>
      </c>
      <c r="MG8" s="3">
        <v>5</v>
      </c>
      <c r="MH8" s="3">
        <v>5</v>
      </c>
      <c r="MI8" s="3" t="s">
        <v>1064</v>
      </c>
      <c r="MJ8" s="3">
        <v>5</v>
      </c>
      <c r="MK8" s="3">
        <v>5</v>
      </c>
      <c r="ML8" s="3" t="s">
        <v>1064</v>
      </c>
      <c r="MM8" s="3" t="s">
        <v>1064</v>
      </c>
      <c r="MN8" s="3">
        <v>5</v>
      </c>
      <c r="MO8" s="3">
        <v>5</v>
      </c>
      <c r="MP8" s="3">
        <v>5</v>
      </c>
      <c r="MQ8" s="3">
        <v>5</v>
      </c>
      <c r="MR8" s="3" t="s">
        <v>1065</v>
      </c>
      <c r="MS8" s="3" t="s">
        <v>1065</v>
      </c>
      <c r="MT8" s="3">
        <v>5</v>
      </c>
      <c r="MU8" s="3">
        <v>5</v>
      </c>
      <c r="MV8" s="3">
        <v>5</v>
      </c>
      <c r="MW8" s="3">
        <v>5</v>
      </c>
      <c r="MX8" s="3">
        <v>5</v>
      </c>
      <c r="MY8" s="3" t="s">
        <v>1064</v>
      </c>
      <c r="MZ8" s="3">
        <v>5</v>
      </c>
      <c r="NA8" s="3">
        <v>5</v>
      </c>
      <c r="NB8" s="3">
        <v>5</v>
      </c>
      <c r="NC8" s="3">
        <v>5</v>
      </c>
      <c r="ND8" s="3">
        <v>5</v>
      </c>
      <c r="NE8" s="3" t="s">
        <v>1065</v>
      </c>
      <c r="NF8" s="3" t="s">
        <v>1065</v>
      </c>
      <c r="NG8" s="3">
        <v>5</v>
      </c>
      <c r="NH8" s="3">
        <v>5</v>
      </c>
      <c r="NI8" s="3">
        <v>5</v>
      </c>
      <c r="NJ8" s="3">
        <v>5</v>
      </c>
      <c r="NK8" s="3" t="s">
        <v>1065</v>
      </c>
      <c r="NL8" s="3">
        <v>5</v>
      </c>
      <c r="NM8" s="3" t="s">
        <v>1065</v>
      </c>
      <c r="NN8" s="3">
        <v>5</v>
      </c>
      <c r="NO8" s="3">
        <v>5</v>
      </c>
      <c r="NP8" s="3" t="s">
        <v>1065</v>
      </c>
      <c r="NQ8" s="3" t="s">
        <v>1065</v>
      </c>
      <c r="NR8" s="3" t="s">
        <v>1064</v>
      </c>
      <c r="NS8" s="3">
        <v>5</v>
      </c>
      <c r="NT8" s="3" t="s">
        <v>1065</v>
      </c>
      <c r="NU8" s="3" t="s">
        <v>1064</v>
      </c>
      <c r="NV8" s="3">
        <v>5</v>
      </c>
      <c r="NW8" s="3">
        <v>5</v>
      </c>
      <c r="NX8" s="3">
        <v>5</v>
      </c>
      <c r="NY8" s="3" t="s">
        <v>1065</v>
      </c>
      <c r="NZ8" s="3">
        <v>5</v>
      </c>
      <c r="OA8" s="3">
        <v>5</v>
      </c>
      <c r="OB8" s="3">
        <v>5</v>
      </c>
      <c r="OC8" s="3">
        <v>5</v>
      </c>
      <c r="OD8" s="3">
        <v>5</v>
      </c>
      <c r="OE8" s="3">
        <v>5</v>
      </c>
      <c r="OF8" s="3" t="s">
        <v>1065</v>
      </c>
      <c r="OG8" s="3">
        <v>5</v>
      </c>
      <c r="OH8" s="3">
        <v>5</v>
      </c>
      <c r="OI8" s="3" t="s">
        <v>1064</v>
      </c>
      <c r="OJ8" s="3" t="s">
        <v>1064</v>
      </c>
      <c r="OK8" s="3">
        <v>5</v>
      </c>
      <c r="OL8" s="3">
        <v>5</v>
      </c>
      <c r="OM8" s="3">
        <v>5</v>
      </c>
      <c r="ON8" s="3">
        <v>5</v>
      </c>
      <c r="OO8" s="3">
        <v>5</v>
      </c>
      <c r="OP8" s="3">
        <v>5</v>
      </c>
      <c r="OQ8" s="3">
        <v>5</v>
      </c>
      <c r="OR8" s="3">
        <v>5</v>
      </c>
      <c r="OS8" s="3" t="s">
        <v>1064</v>
      </c>
      <c r="OT8" s="3">
        <v>5</v>
      </c>
      <c r="OU8" s="3">
        <v>5</v>
      </c>
      <c r="OV8" s="3">
        <v>5</v>
      </c>
      <c r="OW8" s="3">
        <v>5</v>
      </c>
      <c r="OX8" s="3">
        <v>5</v>
      </c>
      <c r="OY8" s="3">
        <v>5</v>
      </c>
      <c r="OZ8" s="3">
        <v>5</v>
      </c>
      <c r="PA8" s="3" t="s">
        <v>1064</v>
      </c>
      <c r="PB8" s="3">
        <v>5</v>
      </c>
      <c r="PC8" s="3" t="s">
        <v>1064</v>
      </c>
      <c r="PD8" s="3">
        <v>5</v>
      </c>
      <c r="PE8" s="3">
        <v>5</v>
      </c>
      <c r="PF8" s="3">
        <v>5</v>
      </c>
      <c r="PG8" s="3">
        <v>5</v>
      </c>
      <c r="PH8" s="3">
        <v>5</v>
      </c>
      <c r="PI8" s="3">
        <v>5</v>
      </c>
      <c r="PJ8" s="3">
        <v>5</v>
      </c>
      <c r="PK8" s="3">
        <v>5</v>
      </c>
      <c r="PL8" s="3">
        <v>5</v>
      </c>
      <c r="PM8" s="3">
        <v>5</v>
      </c>
      <c r="PN8" s="3">
        <v>5</v>
      </c>
      <c r="PO8" s="3">
        <v>5</v>
      </c>
      <c r="PP8" s="3">
        <v>5</v>
      </c>
      <c r="PQ8" s="3">
        <v>5</v>
      </c>
      <c r="PR8" s="3">
        <v>5</v>
      </c>
      <c r="PS8" s="3">
        <v>5</v>
      </c>
      <c r="PT8" s="3">
        <v>5</v>
      </c>
      <c r="PU8" s="3">
        <v>5</v>
      </c>
      <c r="PV8" s="3">
        <v>5</v>
      </c>
      <c r="PW8" s="3" t="s">
        <v>1065</v>
      </c>
      <c r="PX8" s="3">
        <v>5</v>
      </c>
      <c r="PY8" s="3">
        <v>5</v>
      </c>
      <c r="PZ8" s="3" t="s">
        <v>1064</v>
      </c>
      <c r="QA8" s="3">
        <v>5</v>
      </c>
      <c r="QB8" s="3">
        <v>5</v>
      </c>
      <c r="QC8" s="3">
        <v>5</v>
      </c>
      <c r="QD8" s="3">
        <v>5</v>
      </c>
      <c r="QE8" s="3">
        <v>5</v>
      </c>
      <c r="QF8" s="3">
        <v>5</v>
      </c>
      <c r="QG8" s="3">
        <v>5</v>
      </c>
      <c r="QH8" s="3">
        <v>5</v>
      </c>
      <c r="QI8" s="3" t="s">
        <v>1064</v>
      </c>
      <c r="QJ8" s="3">
        <v>5</v>
      </c>
      <c r="QK8" s="3">
        <v>5</v>
      </c>
      <c r="QL8" s="3">
        <v>5</v>
      </c>
      <c r="QM8" s="3" t="s">
        <v>1065</v>
      </c>
      <c r="QN8" s="3" t="s">
        <v>1064</v>
      </c>
      <c r="QO8" s="3">
        <v>5</v>
      </c>
      <c r="QP8" s="3">
        <v>5</v>
      </c>
      <c r="QQ8" s="3">
        <v>5</v>
      </c>
      <c r="QR8" s="3">
        <v>5</v>
      </c>
      <c r="QS8" s="3">
        <v>5</v>
      </c>
      <c r="QT8" s="3">
        <v>5</v>
      </c>
      <c r="QU8" s="3" t="s">
        <v>1064</v>
      </c>
      <c r="QV8" s="3">
        <v>5</v>
      </c>
      <c r="QW8" s="3">
        <v>5</v>
      </c>
      <c r="QX8" s="3">
        <v>5</v>
      </c>
      <c r="QY8" s="3">
        <v>5</v>
      </c>
      <c r="QZ8" s="3">
        <v>5</v>
      </c>
      <c r="RA8" s="3">
        <v>5</v>
      </c>
      <c r="RB8" s="3" t="s">
        <v>1064</v>
      </c>
      <c r="RC8" s="3">
        <v>5</v>
      </c>
      <c r="RD8" s="3">
        <v>5</v>
      </c>
      <c r="RE8" s="3" t="s">
        <v>1065</v>
      </c>
      <c r="RF8" s="3">
        <v>5</v>
      </c>
      <c r="RG8" s="3">
        <v>5</v>
      </c>
      <c r="RH8" s="3">
        <v>5</v>
      </c>
      <c r="RI8" s="3">
        <v>5</v>
      </c>
      <c r="RJ8" s="3" t="s">
        <v>1065</v>
      </c>
      <c r="RK8" s="3">
        <v>5</v>
      </c>
      <c r="RL8" s="3">
        <v>5</v>
      </c>
      <c r="RM8" s="3">
        <v>5</v>
      </c>
      <c r="RN8" s="3">
        <v>5</v>
      </c>
      <c r="RO8" s="3">
        <v>5</v>
      </c>
      <c r="RP8" s="3">
        <v>5</v>
      </c>
      <c r="RQ8" s="3" t="s">
        <v>1064</v>
      </c>
      <c r="RR8" s="3">
        <v>5</v>
      </c>
      <c r="RS8" s="3">
        <v>5</v>
      </c>
      <c r="RT8" s="3">
        <v>5</v>
      </c>
      <c r="RU8" s="3" t="s">
        <v>1065</v>
      </c>
      <c r="RV8" s="3" t="s">
        <v>1064</v>
      </c>
      <c r="RW8" s="3">
        <v>5</v>
      </c>
      <c r="RX8" s="3">
        <v>5</v>
      </c>
      <c r="RY8" s="3">
        <v>5</v>
      </c>
      <c r="RZ8" s="3">
        <v>5</v>
      </c>
      <c r="SA8" s="3">
        <v>5</v>
      </c>
      <c r="SB8" s="3">
        <v>5</v>
      </c>
      <c r="SC8" s="3">
        <v>5</v>
      </c>
      <c r="SD8" s="3">
        <v>5</v>
      </c>
      <c r="SE8" s="3">
        <v>5</v>
      </c>
      <c r="SF8" s="3">
        <v>5</v>
      </c>
      <c r="SG8" s="3" t="s">
        <v>1065</v>
      </c>
      <c r="SH8" s="3">
        <v>5</v>
      </c>
      <c r="SI8" s="3" t="s">
        <v>1064</v>
      </c>
      <c r="SJ8" s="3">
        <v>5</v>
      </c>
      <c r="SK8" s="3" t="s">
        <v>1064</v>
      </c>
      <c r="SL8" s="3">
        <v>5</v>
      </c>
    </row>
    <row r="9" spans="1:506" s="1" customFormat="1">
      <c r="A9" s="3" t="s">
        <v>1067</v>
      </c>
      <c r="B9" s="3"/>
      <c r="C9" s="3"/>
      <c r="D9" s="3" t="s">
        <v>1068</v>
      </c>
      <c r="E9" s="3" t="s">
        <v>1068</v>
      </c>
      <c r="F9" s="3" t="s">
        <v>1068</v>
      </c>
      <c r="G9" s="3" t="s">
        <v>1068</v>
      </c>
      <c r="H9" s="3" t="s">
        <v>1068</v>
      </c>
      <c r="I9" s="3" t="s">
        <v>1068</v>
      </c>
      <c r="J9" s="3" t="s">
        <v>1068</v>
      </c>
      <c r="K9" s="3" t="s">
        <v>1068</v>
      </c>
      <c r="L9" s="3" t="s">
        <v>1068</v>
      </c>
      <c r="M9" s="3" t="s">
        <v>1068</v>
      </c>
      <c r="N9" s="3" t="s">
        <v>1068</v>
      </c>
      <c r="O9" s="3" t="s">
        <v>1068</v>
      </c>
      <c r="P9" s="3" t="s">
        <v>1068</v>
      </c>
      <c r="Q9" s="3" t="s">
        <v>1068</v>
      </c>
      <c r="R9" s="3" t="s">
        <v>1068</v>
      </c>
      <c r="S9" s="3" t="s">
        <v>1068</v>
      </c>
      <c r="T9" s="3" t="s">
        <v>1068</v>
      </c>
      <c r="U9" s="3" t="s">
        <v>1068</v>
      </c>
      <c r="V9" s="3" t="s">
        <v>1068</v>
      </c>
      <c r="W9" s="3" t="s">
        <v>1068</v>
      </c>
      <c r="X9" s="3" t="s">
        <v>1068</v>
      </c>
      <c r="Y9" s="3" t="s">
        <v>1068</v>
      </c>
      <c r="Z9" s="3" t="s">
        <v>1068</v>
      </c>
      <c r="AA9" s="3" t="s">
        <v>1068</v>
      </c>
      <c r="AB9" s="3" t="s">
        <v>1068</v>
      </c>
      <c r="AC9" s="3" t="s">
        <v>1068</v>
      </c>
      <c r="AD9" s="3" t="s">
        <v>1068</v>
      </c>
      <c r="AE9" s="3" t="s">
        <v>1068</v>
      </c>
      <c r="AF9" s="3" t="s">
        <v>1068</v>
      </c>
      <c r="AG9" s="3" t="s">
        <v>1068</v>
      </c>
      <c r="AH9" s="3" t="s">
        <v>1068</v>
      </c>
      <c r="AI9" s="3" t="s">
        <v>1068</v>
      </c>
      <c r="AJ9" s="3" t="s">
        <v>1068</v>
      </c>
      <c r="AK9" s="3" t="s">
        <v>1068</v>
      </c>
      <c r="AL9" s="3" t="s">
        <v>1068</v>
      </c>
      <c r="AM9" s="3" t="s">
        <v>1068</v>
      </c>
      <c r="AN9" s="3" t="s">
        <v>1068</v>
      </c>
      <c r="AO9" s="3" t="s">
        <v>1068</v>
      </c>
      <c r="AP9" s="3" t="s">
        <v>1068</v>
      </c>
      <c r="AQ9" s="3" t="s">
        <v>1068</v>
      </c>
      <c r="AR9" s="3" t="s">
        <v>1068</v>
      </c>
      <c r="AS9" s="3" t="s">
        <v>1068</v>
      </c>
      <c r="AT9" s="3" t="s">
        <v>1068</v>
      </c>
      <c r="AU9" s="3" t="s">
        <v>1068</v>
      </c>
      <c r="AV9" s="3" t="s">
        <v>1068</v>
      </c>
      <c r="AW9" s="3" t="s">
        <v>1068</v>
      </c>
      <c r="AX9" s="3" t="s">
        <v>1068</v>
      </c>
      <c r="AY9" s="3" t="s">
        <v>1068</v>
      </c>
      <c r="AZ9" s="3" t="s">
        <v>1068</v>
      </c>
      <c r="BA9" s="3" t="s">
        <v>1068</v>
      </c>
      <c r="BB9" s="3" t="s">
        <v>1068</v>
      </c>
      <c r="BC9" s="3" t="s">
        <v>1068</v>
      </c>
      <c r="BD9" s="3" t="s">
        <v>1068</v>
      </c>
      <c r="BE9" s="3" t="s">
        <v>1068</v>
      </c>
      <c r="BF9" s="3" t="s">
        <v>1068</v>
      </c>
      <c r="BG9" s="3" t="s">
        <v>1068</v>
      </c>
      <c r="BH9" s="3" t="s">
        <v>1068</v>
      </c>
      <c r="BI9" s="3" t="s">
        <v>1068</v>
      </c>
      <c r="BJ9" s="3" t="s">
        <v>1068</v>
      </c>
      <c r="BK9" s="3" t="s">
        <v>1068</v>
      </c>
      <c r="BL9" s="3" t="s">
        <v>1068</v>
      </c>
      <c r="BM9" s="3" t="s">
        <v>1068</v>
      </c>
      <c r="BN9" s="3" t="s">
        <v>1068</v>
      </c>
      <c r="BO9" s="3" t="s">
        <v>1068</v>
      </c>
      <c r="BP9" s="3" t="s">
        <v>1068</v>
      </c>
      <c r="BQ9" s="3" t="s">
        <v>1068</v>
      </c>
      <c r="BR9" s="3" t="s">
        <v>1068</v>
      </c>
      <c r="BS9" s="3" t="s">
        <v>1068</v>
      </c>
      <c r="BT9" s="3" t="s">
        <v>1068</v>
      </c>
      <c r="BU9" s="3" t="s">
        <v>1068</v>
      </c>
      <c r="BV9" s="3" t="s">
        <v>1068</v>
      </c>
      <c r="BW9" s="3" t="s">
        <v>1068</v>
      </c>
      <c r="BX9" s="3" t="s">
        <v>1068</v>
      </c>
      <c r="BY9" s="3" t="s">
        <v>1068</v>
      </c>
      <c r="BZ9" s="3" t="s">
        <v>1068</v>
      </c>
      <c r="CA9" s="3" t="s">
        <v>1068</v>
      </c>
      <c r="CB9" s="3" t="s">
        <v>1068</v>
      </c>
      <c r="CC9" s="3" t="s">
        <v>1068</v>
      </c>
      <c r="CD9" s="3" t="s">
        <v>1068</v>
      </c>
      <c r="CE9" s="3" t="s">
        <v>1068</v>
      </c>
      <c r="CF9" s="3" t="s">
        <v>1068</v>
      </c>
      <c r="CG9" s="3" t="s">
        <v>1068</v>
      </c>
      <c r="CH9" s="3" t="s">
        <v>1068</v>
      </c>
      <c r="CI9" s="3" t="s">
        <v>1068</v>
      </c>
      <c r="CJ9" s="3" t="s">
        <v>1068</v>
      </c>
      <c r="CK9" s="3" t="s">
        <v>1068</v>
      </c>
      <c r="CL9" s="3" t="s">
        <v>1068</v>
      </c>
      <c r="CM9" s="3" t="s">
        <v>1068</v>
      </c>
      <c r="CN9" s="3" t="s">
        <v>1068</v>
      </c>
      <c r="CO9" s="3" t="s">
        <v>1068</v>
      </c>
      <c r="CP9" s="3" t="s">
        <v>1068</v>
      </c>
      <c r="CQ9" s="3" t="s">
        <v>1068</v>
      </c>
      <c r="CR9" s="3" t="s">
        <v>1068</v>
      </c>
      <c r="CS9" s="3" t="s">
        <v>1068</v>
      </c>
      <c r="CT9" s="3" t="s">
        <v>1068</v>
      </c>
      <c r="CU9" s="3" t="s">
        <v>1068</v>
      </c>
      <c r="CV9" s="3" t="s">
        <v>1068</v>
      </c>
      <c r="CW9" s="3" t="s">
        <v>1068</v>
      </c>
      <c r="CX9" s="3" t="s">
        <v>1068</v>
      </c>
      <c r="CY9" s="3" t="s">
        <v>1068</v>
      </c>
      <c r="CZ9" s="3" t="s">
        <v>1068</v>
      </c>
      <c r="DA9" s="3" t="s">
        <v>1068</v>
      </c>
      <c r="DB9" s="3" t="s">
        <v>1068</v>
      </c>
      <c r="DC9" s="3" t="s">
        <v>1068</v>
      </c>
      <c r="DD9" s="3" t="s">
        <v>1068</v>
      </c>
      <c r="DE9" s="3" t="s">
        <v>1068</v>
      </c>
      <c r="DF9" s="3" t="s">
        <v>1068</v>
      </c>
      <c r="DG9" s="3" t="s">
        <v>1068</v>
      </c>
      <c r="DH9" s="3" t="s">
        <v>1068</v>
      </c>
      <c r="DI9" s="3" t="s">
        <v>1068</v>
      </c>
      <c r="DJ9" s="3" t="s">
        <v>1068</v>
      </c>
      <c r="DK9" s="3" t="s">
        <v>1068</v>
      </c>
      <c r="DL9" s="3" t="s">
        <v>1068</v>
      </c>
      <c r="DM9" s="3" t="s">
        <v>1068</v>
      </c>
      <c r="DN9" s="3" t="s">
        <v>1068</v>
      </c>
      <c r="DO9" s="3" t="s">
        <v>1068</v>
      </c>
      <c r="DP9" s="3" t="s">
        <v>1068</v>
      </c>
      <c r="DQ9" s="3" t="s">
        <v>1068</v>
      </c>
      <c r="DR9" s="3" t="s">
        <v>1068</v>
      </c>
      <c r="DS9" s="3" t="s">
        <v>1068</v>
      </c>
      <c r="DT9" s="3" t="s">
        <v>1068</v>
      </c>
      <c r="DU9" s="3" t="s">
        <v>1068</v>
      </c>
      <c r="DV9" s="3" t="s">
        <v>1068</v>
      </c>
      <c r="DW9" s="3" t="s">
        <v>1068</v>
      </c>
      <c r="DX9" s="3" t="s">
        <v>1068</v>
      </c>
      <c r="DY9" s="3" t="s">
        <v>1068</v>
      </c>
      <c r="DZ9" s="3" t="s">
        <v>1068</v>
      </c>
      <c r="EA9" s="3" t="s">
        <v>1068</v>
      </c>
      <c r="EB9" s="3" t="s">
        <v>1068</v>
      </c>
      <c r="EC9" s="3" t="s">
        <v>1068</v>
      </c>
      <c r="ED9" s="3" t="s">
        <v>1068</v>
      </c>
      <c r="EE9" s="3" t="s">
        <v>1068</v>
      </c>
      <c r="EF9" s="3" t="s">
        <v>1068</v>
      </c>
      <c r="EG9" s="3" t="s">
        <v>1068</v>
      </c>
      <c r="EH9" s="3" t="s">
        <v>1068</v>
      </c>
      <c r="EI9" s="3" t="s">
        <v>1068</v>
      </c>
      <c r="EJ9" s="3" t="s">
        <v>1068</v>
      </c>
      <c r="EK9" s="3" t="s">
        <v>1068</v>
      </c>
      <c r="EL9" s="3" t="s">
        <v>1068</v>
      </c>
      <c r="EM9" s="3" t="s">
        <v>1068</v>
      </c>
      <c r="EN9" s="3" t="s">
        <v>1068</v>
      </c>
      <c r="EO9" s="3" t="s">
        <v>1068</v>
      </c>
      <c r="EP9" s="3" t="s">
        <v>1068</v>
      </c>
      <c r="EQ9" s="3" t="s">
        <v>1068</v>
      </c>
      <c r="ER9" s="3" t="s">
        <v>1068</v>
      </c>
      <c r="ES9" s="3" t="s">
        <v>1068</v>
      </c>
      <c r="ET9" s="3" t="s">
        <v>1068</v>
      </c>
      <c r="EU9" s="3" t="s">
        <v>1068</v>
      </c>
      <c r="EV9" s="3" t="s">
        <v>1068</v>
      </c>
      <c r="EW9" s="3" t="s">
        <v>1068</v>
      </c>
      <c r="EX9" s="3" t="s">
        <v>1068</v>
      </c>
      <c r="EY9" s="3" t="s">
        <v>1068</v>
      </c>
      <c r="EZ9" s="3" t="s">
        <v>1068</v>
      </c>
      <c r="FA9" s="3" t="s">
        <v>1068</v>
      </c>
      <c r="FB9" s="3" t="s">
        <v>1068</v>
      </c>
      <c r="FC9" s="3" t="s">
        <v>1068</v>
      </c>
      <c r="FD9" s="3" t="s">
        <v>1068</v>
      </c>
      <c r="FE9" s="3" t="s">
        <v>1068</v>
      </c>
      <c r="FF9" s="3" t="s">
        <v>1068</v>
      </c>
      <c r="FG9" s="3" t="s">
        <v>1068</v>
      </c>
      <c r="FH9" s="3" t="s">
        <v>1068</v>
      </c>
      <c r="FI9" s="3" t="s">
        <v>1068</v>
      </c>
      <c r="FJ9" s="3" t="s">
        <v>1068</v>
      </c>
      <c r="FK9" s="3" t="s">
        <v>1068</v>
      </c>
      <c r="FL9" s="3" t="s">
        <v>1068</v>
      </c>
      <c r="FM9" s="3" t="s">
        <v>1068</v>
      </c>
      <c r="FN9" s="3" t="s">
        <v>1068</v>
      </c>
      <c r="FO9" s="3" t="s">
        <v>1068</v>
      </c>
      <c r="FP9" s="3" t="s">
        <v>1068</v>
      </c>
      <c r="FQ9" s="3" t="s">
        <v>1068</v>
      </c>
      <c r="FR9" s="3" t="s">
        <v>1068</v>
      </c>
      <c r="FS9" s="3" t="s">
        <v>1068</v>
      </c>
      <c r="FT9" s="3" t="s">
        <v>1068</v>
      </c>
      <c r="FU9" s="3" t="s">
        <v>1068</v>
      </c>
      <c r="FV9" s="3" t="s">
        <v>1068</v>
      </c>
      <c r="FW9" s="3" t="s">
        <v>1068</v>
      </c>
      <c r="FX9" s="3" t="s">
        <v>1068</v>
      </c>
      <c r="FY9" s="3" t="s">
        <v>1068</v>
      </c>
      <c r="FZ9" s="3" t="s">
        <v>1068</v>
      </c>
      <c r="GA9" s="3" t="s">
        <v>1068</v>
      </c>
      <c r="GB9" s="3" t="s">
        <v>1068</v>
      </c>
      <c r="GC9" s="3" t="s">
        <v>1068</v>
      </c>
      <c r="GD9" s="3" t="s">
        <v>1068</v>
      </c>
      <c r="GE9" s="3" t="s">
        <v>1068</v>
      </c>
      <c r="GF9" s="3" t="s">
        <v>1068</v>
      </c>
      <c r="GG9" s="3" t="s">
        <v>1068</v>
      </c>
      <c r="GH9" s="3" t="s">
        <v>1068</v>
      </c>
      <c r="GI9" s="3" t="s">
        <v>1068</v>
      </c>
      <c r="GJ9" s="3" t="s">
        <v>1068</v>
      </c>
      <c r="GK9" s="3" t="s">
        <v>1068</v>
      </c>
      <c r="GL9" s="3" t="s">
        <v>1068</v>
      </c>
      <c r="GM9" s="3" t="s">
        <v>1068</v>
      </c>
      <c r="GN9" s="3" t="s">
        <v>1068</v>
      </c>
      <c r="GO9" s="3" t="s">
        <v>1068</v>
      </c>
      <c r="GP9" s="3" t="s">
        <v>1068</v>
      </c>
      <c r="GQ9" s="3" t="s">
        <v>1068</v>
      </c>
      <c r="GR9" s="3" t="s">
        <v>1068</v>
      </c>
      <c r="GS9" s="3" t="s">
        <v>1068</v>
      </c>
      <c r="GT9" s="3" t="s">
        <v>1068</v>
      </c>
      <c r="GU9" s="3" t="s">
        <v>1068</v>
      </c>
      <c r="GV9" s="3" t="s">
        <v>1068</v>
      </c>
      <c r="GW9" s="3" t="s">
        <v>1068</v>
      </c>
      <c r="GX9" s="3" t="s">
        <v>1068</v>
      </c>
      <c r="GY9" s="3" t="s">
        <v>1068</v>
      </c>
      <c r="GZ9" s="3" t="s">
        <v>1068</v>
      </c>
      <c r="HA9" s="3" t="s">
        <v>1068</v>
      </c>
      <c r="HB9" s="3" t="s">
        <v>1068</v>
      </c>
      <c r="HC9" s="3" t="s">
        <v>1068</v>
      </c>
      <c r="HD9" s="3" t="s">
        <v>1068</v>
      </c>
      <c r="HE9" s="3" t="s">
        <v>1068</v>
      </c>
      <c r="HF9" s="3" t="s">
        <v>1068</v>
      </c>
      <c r="HG9" s="3" t="s">
        <v>1068</v>
      </c>
      <c r="HH9" s="3" t="s">
        <v>1068</v>
      </c>
      <c r="HI9" s="3" t="s">
        <v>1068</v>
      </c>
      <c r="HJ9" s="3" t="s">
        <v>1068</v>
      </c>
      <c r="HK9" s="3" t="s">
        <v>1068</v>
      </c>
      <c r="HL9" s="3" t="s">
        <v>1068</v>
      </c>
      <c r="HM9" s="3" t="s">
        <v>1068</v>
      </c>
      <c r="HN9" s="3" t="s">
        <v>1068</v>
      </c>
      <c r="HO9" s="3" t="s">
        <v>1068</v>
      </c>
      <c r="HP9" s="3" t="s">
        <v>1068</v>
      </c>
      <c r="HQ9" s="3" t="s">
        <v>1068</v>
      </c>
      <c r="HR9" s="3" t="s">
        <v>1068</v>
      </c>
      <c r="HS9" s="3" t="s">
        <v>1068</v>
      </c>
      <c r="HT9" s="3" t="s">
        <v>1068</v>
      </c>
      <c r="HU9" s="3" t="s">
        <v>1068</v>
      </c>
      <c r="HV9" s="3" t="s">
        <v>1068</v>
      </c>
      <c r="HW9" s="3" t="s">
        <v>1068</v>
      </c>
      <c r="HX9" s="3" t="s">
        <v>1068</v>
      </c>
      <c r="HY9" s="3" t="s">
        <v>1068</v>
      </c>
      <c r="HZ9" s="3" t="s">
        <v>1068</v>
      </c>
      <c r="IA9" s="3" t="s">
        <v>1068</v>
      </c>
      <c r="IB9" s="3" t="s">
        <v>1068</v>
      </c>
      <c r="IC9" s="3" t="s">
        <v>1068</v>
      </c>
      <c r="ID9" s="3" t="s">
        <v>1068</v>
      </c>
      <c r="IE9" s="3" t="s">
        <v>1068</v>
      </c>
      <c r="IF9" s="3" t="s">
        <v>1068</v>
      </c>
      <c r="IG9" s="3" t="s">
        <v>1068</v>
      </c>
      <c r="IH9" s="3" t="s">
        <v>1068</v>
      </c>
      <c r="II9" s="3" t="s">
        <v>1068</v>
      </c>
      <c r="IJ9" s="3" t="s">
        <v>1068</v>
      </c>
      <c r="IK9" s="3" t="s">
        <v>1068</v>
      </c>
      <c r="IL9" s="3" t="s">
        <v>1068</v>
      </c>
      <c r="IM9" s="3" t="s">
        <v>1068</v>
      </c>
      <c r="IN9" s="3" t="s">
        <v>1068</v>
      </c>
      <c r="IO9" s="3" t="s">
        <v>1068</v>
      </c>
      <c r="IP9" s="3" t="s">
        <v>1068</v>
      </c>
      <c r="IQ9" s="3" t="s">
        <v>1068</v>
      </c>
      <c r="IR9" s="3" t="s">
        <v>1068</v>
      </c>
      <c r="IS9" s="3" t="s">
        <v>1068</v>
      </c>
      <c r="IT9" s="3" t="s">
        <v>1068</v>
      </c>
      <c r="IU9" s="3" t="s">
        <v>1068</v>
      </c>
      <c r="IV9" s="3" t="s">
        <v>1068</v>
      </c>
      <c r="IW9" s="3" t="s">
        <v>1068</v>
      </c>
      <c r="IX9" s="3" t="s">
        <v>1068</v>
      </c>
      <c r="IY9" s="3" t="s">
        <v>1068</v>
      </c>
      <c r="IZ9" s="3" t="s">
        <v>1068</v>
      </c>
      <c r="JA9" s="3" t="s">
        <v>1068</v>
      </c>
      <c r="JB9" s="3" t="s">
        <v>1068</v>
      </c>
      <c r="JC9" s="3" t="s">
        <v>1068</v>
      </c>
      <c r="JD9" s="3" t="s">
        <v>1068</v>
      </c>
      <c r="JE9" s="3" t="s">
        <v>1068</v>
      </c>
      <c r="JF9" s="3" t="s">
        <v>1068</v>
      </c>
      <c r="JG9" s="3" t="s">
        <v>1068</v>
      </c>
      <c r="JH9" s="3" t="s">
        <v>1068</v>
      </c>
      <c r="JI9" s="3" t="s">
        <v>1068</v>
      </c>
      <c r="JJ9" s="3" t="s">
        <v>1068</v>
      </c>
      <c r="JK9" s="3" t="s">
        <v>1068</v>
      </c>
      <c r="JL9" s="3" t="s">
        <v>1068</v>
      </c>
      <c r="JM9" s="3" t="s">
        <v>1068</v>
      </c>
      <c r="JN9" s="3" t="s">
        <v>1068</v>
      </c>
      <c r="JO9" s="3" t="s">
        <v>1068</v>
      </c>
      <c r="JP9" s="3" t="s">
        <v>1068</v>
      </c>
      <c r="JQ9" s="3" t="s">
        <v>1068</v>
      </c>
      <c r="JR9" s="3" t="s">
        <v>1068</v>
      </c>
      <c r="JS9" s="3" t="s">
        <v>1068</v>
      </c>
      <c r="JT9" s="3" t="s">
        <v>1068</v>
      </c>
      <c r="JU9" s="3" t="s">
        <v>1068</v>
      </c>
      <c r="JV9" s="3" t="s">
        <v>1068</v>
      </c>
      <c r="JW9" s="3" t="s">
        <v>1068</v>
      </c>
      <c r="JX9" s="3" t="s">
        <v>1068</v>
      </c>
      <c r="JY9" s="3" t="s">
        <v>1068</v>
      </c>
      <c r="JZ9" s="3" t="s">
        <v>1068</v>
      </c>
      <c r="KA9" s="3" t="s">
        <v>1068</v>
      </c>
      <c r="KB9" s="3" t="s">
        <v>1068</v>
      </c>
      <c r="KC9" s="3" t="s">
        <v>1068</v>
      </c>
      <c r="KD9" s="3" t="s">
        <v>1068</v>
      </c>
      <c r="KE9" s="3" t="s">
        <v>1068</v>
      </c>
      <c r="KF9" s="3" t="s">
        <v>1068</v>
      </c>
      <c r="KG9" s="3" t="s">
        <v>1068</v>
      </c>
      <c r="KH9" s="3" t="s">
        <v>1068</v>
      </c>
      <c r="KI9" s="3" t="s">
        <v>1068</v>
      </c>
      <c r="KJ9" s="3" t="s">
        <v>1068</v>
      </c>
      <c r="KK9" s="3" t="s">
        <v>1068</v>
      </c>
      <c r="KL9" s="3" t="s">
        <v>1068</v>
      </c>
      <c r="KM9" s="3" t="s">
        <v>1068</v>
      </c>
      <c r="KN9" s="3" t="s">
        <v>1068</v>
      </c>
      <c r="KO9" s="3" t="s">
        <v>1068</v>
      </c>
      <c r="KP9" s="3" t="s">
        <v>1068</v>
      </c>
      <c r="KQ9" s="3" t="s">
        <v>1068</v>
      </c>
      <c r="KR9" s="3" t="s">
        <v>1068</v>
      </c>
      <c r="KS9" s="3" t="s">
        <v>1068</v>
      </c>
      <c r="KT9" s="3" t="s">
        <v>1068</v>
      </c>
      <c r="KU9" s="3" t="s">
        <v>1068</v>
      </c>
      <c r="KV9" s="3" t="s">
        <v>1068</v>
      </c>
      <c r="KW9" s="3" t="s">
        <v>1068</v>
      </c>
      <c r="KX9" s="3" t="s">
        <v>1068</v>
      </c>
      <c r="KY9" s="3" t="s">
        <v>1068</v>
      </c>
      <c r="KZ9" s="3" t="s">
        <v>1068</v>
      </c>
      <c r="LA9" s="3" t="s">
        <v>1068</v>
      </c>
      <c r="LB9" s="3" t="s">
        <v>1068</v>
      </c>
      <c r="LC9" s="3" t="s">
        <v>1068</v>
      </c>
      <c r="LD9" s="3" t="s">
        <v>1068</v>
      </c>
      <c r="LE9" s="3" t="s">
        <v>1068</v>
      </c>
      <c r="LF9" s="3" t="s">
        <v>1068</v>
      </c>
      <c r="LG9" s="3" t="s">
        <v>1068</v>
      </c>
      <c r="LH9" s="3" t="s">
        <v>1068</v>
      </c>
      <c r="LI9" s="3" t="s">
        <v>1068</v>
      </c>
      <c r="LJ9" s="3" t="s">
        <v>1068</v>
      </c>
      <c r="LK9" s="3" t="s">
        <v>1068</v>
      </c>
      <c r="LL9" s="3" t="s">
        <v>1068</v>
      </c>
      <c r="LM9" s="3" t="s">
        <v>1068</v>
      </c>
      <c r="LN9" s="3" t="s">
        <v>1068</v>
      </c>
      <c r="LO9" s="3" t="s">
        <v>1068</v>
      </c>
      <c r="LP9" s="3" t="s">
        <v>1068</v>
      </c>
      <c r="LQ9" s="3" t="s">
        <v>1068</v>
      </c>
      <c r="LR9" s="3" t="s">
        <v>1068</v>
      </c>
      <c r="LS9" s="3" t="s">
        <v>1068</v>
      </c>
      <c r="LT9" s="3" t="s">
        <v>1068</v>
      </c>
      <c r="LU9" s="3" t="s">
        <v>1068</v>
      </c>
      <c r="LV9" s="3" t="s">
        <v>1068</v>
      </c>
      <c r="LW9" s="3" t="s">
        <v>1068</v>
      </c>
      <c r="LX9" s="3" t="s">
        <v>1068</v>
      </c>
      <c r="LY9" s="3" t="s">
        <v>1068</v>
      </c>
      <c r="LZ9" s="3" t="s">
        <v>1068</v>
      </c>
      <c r="MA9" s="3" t="s">
        <v>1068</v>
      </c>
      <c r="MB9" s="3" t="s">
        <v>1068</v>
      </c>
      <c r="MC9" s="3" t="s">
        <v>1068</v>
      </c>
      <c r="MD9" s="3" t="s">
        <v>1068</v>
      </c>
      <c r="ME9" s="3" t="s">
        <v>1068</v>
      </c>
      <c r="MF9" s="3" t="s">
        <v>1068</v>
      </c>
      <c r="MG9" s="3" t="s">
        <v>1068</v>
      </c>
      <c r="MH9" s="3" t="s">
        <v>1068</v>
      </c>
      <c r="MI9" s="3" t="s">
        <v>1068</v>
      </c>
      <c r="MJ9" s="3" t="s">
        <v>1068</v>
      </c>
      <c r="MK9" s="3" t="s">
        <v>1068</v>
      </c>
      <c r="ML9" s="3" t="s">
        <v>1068</v>
      </c>
      <c r="MM9" s="3" t="s">
        <v>1068</v>
      </c>
      <c r="MN9" s="3" t="s">
        <v>1068</v>
      </c>
      <c r="MO9" s="3" t="s">
        <v>1068</v>
      </c>
      <c r="MP9" s="3" t="s">
        <v>1068</v>
      </c>
      <c r="MQ9" s="3" t="s">
        <v>1068</v>
      </c>
      <c r="MR9" s="3" t="s">
        <v>1068</v>
      </c>
      <c r="MS9" s="3" t="s">
        <v>1068</v>
      </c>
      <c r="MT9" s="3" t="s">
        <v>1068</v>
      </c>
      <c r="MU9" s="3" t="s">
        <v>1068</v>
      </c>
      <c r="MV9" s="3" t="s">
        <v>1068</v>
      </c>
      <c r="MW9" s="3" t="s">
        <v>1068</v>
      </c>
      <c r="MX9" s="3" t="s">
        <v>1068</v>
      </c>
      <c r="MY9" s="3" t="s">
        <v>1068</v>
      </c>
      <c r="MZ9" s="3" t="s">
        <v>1068</v>
      </c>
      <c r="NA9" s="3" t="s">
        <v>1068</v>
      </c>
      <c r="NB9" s="3" t="s">
        <v>1068</v>
      </c>
      <c r="NC9" s="3" t="s">
        <v>1068</v>
      </c>
      <c r="ND9" s="3" t="s">
        <v>1068</v>
      </c>
      <c r="NE9" s="3" t="s">
        <v>1068</v>
      </c>
      <c r="NF9" s="3" t="s">
        <v>1068</v>
      </c>
      <c r="NG9" s="3" t="s">
        <v>1068</v>
      </c>
      <c r="NH9" s="3" t="s">
        <v>1068</v>
      </c>
      <c r="NI9" s="3" t="s">
        <v>1068</v>
      </c>
      <c r="NJ9" s="3" t="s">
        <v>1068</v>
      </c>
      <c r="NK9" s="3" t="s">
        <v>1068</v>
      </c>
      <c r="NL9" s="3" t="s">
        <v>1068</v>
      </c>
      <c r="NM9" s="3" t="s">
        <v>1068</v>
      </c>
      <c r="NN9" s="3" t="s">
        <v>1068</v>
      </c>
      <c r="NO9" s="3" t="s">
        <v>1068</v>
      </c>
      <c r="NP9" s="3" t="s">
        <v>1068</v>
      </c>
      <c r="NQ9" s="3" t="s">
        <v>1068</v>
      </c>
      <c r="NR9" s="3" t="s">
        <v>1068</v>
      </c>
      <c r="NS9" s="3" t="s">
        <v>1068</v>
      </c>
      <c r="NT9" s="3" t="s">
        <v>1068</v>
      </c>
      <c r="NU9" s="3" t="s">
        <v>1068</v>
      </c>
      <c r="NV9" s="3" t="s">
        <v>1068</v>
      </c>
      <c r="NW9" s="3" t="s">
        <v>1068</v>
      </c>
      <c r="NX9" s="3" t="s">
        <v>1068</v>
      </c>
      <c r="NY9" s="3" t="s">
        <v>1068</v>
      </c>
      <c r="NZ9" s="3" t="s">
        <v>1068</v>
      </c>
      <c r="OA9" s="3" t="s">
        <v>1068</v>
      </c>
      <c r="OB9" s="3" t="s">
        <v>1068</v>
      </c>
      <c r="OC9" s="3" t="s">
        <v>1068</v>
      </c>
      <c r="OD9" s="3" t="s">
        <v>1068</v>
      </c>
      <c r="OE9" s="3" t="s">
        <v>1068</v>
      </c>
      <c r="OF9" s="3" t="s">
        <v>1068</v>
      </c>
      <c r="OG9" s="3" t="s">
        <v>1068</v>
      </c>
      <c r="OH9" s="3" t="s">
        <v>1068</v>
      </c>
      <c r="OI9" s="3" t="s">
        <v>1068</v>
      </c>
      <c r="OJ9" s="3" t="s">
        <v>1068</v>
      </c>
      <c r="OK9" s="3" t="s">
        <v>1068</v>
      </c>
      <c r="OL9" s="3" t="s">
        <v>1068</v>
      </c>
      <c r="OM9" s="3" t="s">
        <v>1068</v>
      </c>
      <c r="ON9" s="3" t="s">
        <v>1068</v>
      </c>
      <c r="OO9" s="3" t="s">
        <v>1068</v>
      </c>
      <c r="OP9" s="3" t="s">
        <v>1068</v>
      </c>
      <c r="OQ9" s="3" t="s">
        <v>1068</v>
      </c>
      <c r="OR9" s="3" t="s">
        <v>1068</v>
      </c>
      <c r="OS9" s="3" t="s">
        <v>1068</v>
      </c>
      <c r="OT9" s="3" t="s">
        <v>1068</v>
      </c>
      <c r="OU9" s="3" t="s">
        <v>1068</v>
      </c>
      <c r="OV9" s="3" t="s">
        <v>1068</v>
      </c>
      <c r="OW9" s="3" t="s">
        <v>1068</v>
      </c>
      <c r="OX9" s="3" t="s">
        <v>1068</v>
      </c>
      <c r="OY9" s="3" t="s">
        <v>1068</v>
      </c>
      <c r="OZ9" s="3" t="s">
        <v>1068</v>
      </c>
      <c r="PA9" s="3" t="s">
        <v>1068</v>
      </c>
      <c r="PB9" s="3" t="s">
        <v>1068</v>
      </c>
      <c r="PC9" s="3" t="s">
        <v>1068</v>
      </c>
      <c r="PD9" s="3" t="s">
        <v>1068</v>
      </c>
      <c r="PE9" s="3" t="s">
        <v>1068</v>
      </c>
      <c r="PF9" s="3" t="s">
        <v>1068</v>
      </c>
      <c r="PG9" s="3" t="s">
        <v>1068</v>
      </c>
      <c r="PH9" s="3" t="s">
        <v>1068</v>
      </c>
      <c r="PI9" s="3" t="s">
        <v>1068</v>
      </c>
      <c r="PJ9" s="3" t="s">
        <v>1068</v>
      </c>
      <c r="PK9" s="3" t="s">
        <v>1068</v>
      </c>
      <c r="PL9" s="3" t="s">
        <v>1068</v>
      </c>
      <c r="PM9" s="3" t="s">
        <v>1068</v>
      </c>
      <c r="PN9" s="3" t="s">
        <v>1068</v>
      </c>
      <c r="PO9" s="3" t="s">
        <v>1068</v>
      </c>
      <c r="PP9" s="3" t="s">
        <v>1068</v>
      </c>
      <c r="PQ9" s="3" t="s">
        <v>1068</v>
      </c>
      <c r="PR9" s="3" t="s">
        <v>1068</v>
      </c>
      <c r="PS9" s="3" t="s">
        <v>1068</v>
      </c>
      <c r="PT9" s="3" t="s">
        <v>1068</v>
      </c>
      <c r="PU9" s="3" t="s">
        <v>1068</v>
      </c>
      <c r="PV9" s="3" t="s">
        <v>1068</v>
      </c>
      <c r="PW9" s="3" t="s">
        <v>1068</v>
      </c>
      <c r="PX9" s="3" t="s">
        <v>1068</v>
      </c>
      <c r="PY9" s="3" t="s">
        <v>1068</v>
      </c>
      <c r="PZ9" s="3" t="s">
        <v>1068</v>
      </c>
      <c r="QA9" s="3" t="s">
        <v>1068</v>
      </c>
      <c r="QB9" s="3" t="s">
        <v>1068</v>
      </c>
      <c r="QC9" s="3" t="s">
        <v>1068</v>
      </c>
      <c r="QD9" s="3" t="s">
        <v>1068</v>
      </c>
      <c r="QE9" s="3" t="s">
        <v>1068</v>
      </c>
      <c r="QF9" s="3" t="s">
        <v>1068</v>
      </c>
      <c r="QG9" s="3" t="s">
        <v>1068</v>
      </c>
      <c r="QH9" s="3" t="s">
        <v>1068</v>
      </c>
      <c r="QI9" s="3" t="s">
        <v>1068</v>
      </c>
      <c r="QJ9" s="3" t="s">
        <v>1068</v>
      </c>
      <c r="QK9" s="3" t="s">
        <v>1068</v>
      </c>
      <c r="QL9" s="3" t="s">
        <v>1068</v>
      </c>
      <c r="QM9" s="3" t="s">
        <v>1068</v>
      </c>
      <c r="QN9" s="3" t="s">
        <v>1068</v>
      </c>
      <c r="QO9" s="3" t="s">
        <v>1068</v>
      </c>
      <c r="QP9" s="3" t="s">
        <v>1068</v>
      </c>
      <c r="QQ9" s="3" t="s">
        <v>1068</v>
      </c>
      <c r="QR9" s="3" t="s">
        <v>1068</v>
      </c>
      <c r="QS9" s="3" t="s">
        <v>1068</v>
      </c>
      <c r="QT9" s="3" t="s">
        <v>1068</v>
      </c>
      <c r="QU9" s="3" t="s">
        <v>1068</v>
      </c>
      <c r="QV9" s="3" t="s">
        <v>1068</v>
      </c>
      <c r="QW9" s="3" t="s">
        <v>1068</v>
      </c>
      <c r="QX9" s="3" t="s">
        <v>1068</v>
      </c>
      <c r="QY9" s="3" t="s">
        <v>1068</v>
      </c>
      <c r="QZ9" s="3" t="s">
        <v>1068</v>
      </c>
      <c r="RA9" s="3" t="s">
        <v>1068</v>
      </c>
      <c r="RB9" s="3" t="s">
        <v>1068</v>
      </c>
      <c r="RC9" s="3" t="s">
        <v>1068</v>
      </c>
      <c r="RD9" s="3" t="s">
        <v>1068</v>
      </c>
      <c r="RE9" s="3" t="s">
        <v>1068</v>
      </c>
      <c r="RF9" s="3" t="s">
        <v>1068</v>
      </c>
      <c r="RG9" s="3" t="s">
        <v>1068</v>
      </c>
      <c r="RH9" s="3" t="s">
        <v>1068</v>
      </c>
      <c r="RI9" s="3" t="s">
        <v>1068</v>
      </c>
      <c r="RJ9" s="3" t="s">
        <v>1068</v>
      </c>
      <c r="RK9" s="3" t="s">
        <v>1068</v>
      </c>
      <c r="RL9" s="3" t="s">
        <v>1068</v>
      </c>
      <c r="RM9" s="3" t="s">
        <v>1068</v>
      </c>
      <c r="RN9" s="3" t="s">
        <v>1068</v>
      </c>
      <c r="RO9" s="3" t="s">
        <v>1068</v>
      </c>
      <c r="RP9" s="3" t="s">
        <v>1068</v>
      </c>
      <c r="RQ9" s="3" t="s">
        <v>1068</v>
      </c>
      <c r="RR9" s="3" t="s">
        <v>1068</v>
      </c>
      <c r="RS9" s="3" t="s">
        <v>1068</v>
      </c>
      <c r="RT9" s="3" t="s">
        <v>1068</v>
      </c>
      <c r="RU9" s="3" t="s">
        <v>1068</v>
      </c>
      <c r="RV9" s="3" t="s">
        <v>1068</v>
      </c>
      <c r="RW9" s="3" t="s">
        <v>1068</v>
      </c>
      <c r="RX9" s="3" t="s">
        <v>1068</v>
      </c>
      <c r="RY9" s="3" t="s">
        <v>1068</v>
      </c>
      <c r="RZ9" s="3" t="s">
        <v>1068</v>
      </c>
      <c r="SA9" s="3" t="s">
        <v>1068</v>
      </c>
      <c r="SB9" s="3" t="s">
        <v>1068</v>
      </c>
      <c r="SC9" s="3" t="s">
        <v>1068</v>
      </c>
      <c r="SD9" s="3" t="s">
        <v>1068</v>
      </c>
      <c r="SE9" s="3" t="s">
        <v>1068</v>
      </c>
      <c r="SF9" s="3" t="s">
        <v>1068</v>
      </c>
      <c r="SG9" s="3" t="s">
        <v>1068</v>
      </c>
      <c r="SH9" s="3" t="s">
        <v>1068</v>
      </c>
      <c r="SI9" s="3" t="s">
        <v>1068</v>
      </c>
      <c r="SJ9" s="3" t="s">
        <v>1068</v>
      </c>
      <c r="SK9" s="3" t="s">
        <v>1068</v>
      </c>
      <c r="SL9" s="3" t="s">
        <v>1068</v>
      </c>
    </row>
    <row r="10" spans="1:506" s="1" customFormat="1">
      <c r="A10" s="3" t="s">
        <v>1069</v>
      </c>
      <c r="B10" s="3"/>
      <c r="C10" s="3"/>
      <c r="D10" s="3" t="s">
        <v>1068</v>
      </c>
      <c r="E10" s="3" t="s">
        <v>1068</v>
      </c>
      <c r="F10" s="3" t="s">
        <v>1068</v>
      </c>
      <c r="G10" s="3" t="s">
        <v>1068</v>
      </c>
      <c r="H10" s="3" t="s">
        <v>1068</v>
      </c>
      <c r="I10" s="3" t="s">
        <v>1068</v>
      </c>
      <c r="J10" s="3" t="s">
        <v>1068</v>
      </c>
      <c r="K10" s="3" t="s">
        <v>1068</v>
      </c>
      <c r="L10" s="3" t="s">
        <v>1068</v>
      </c>
      <c r="M10" s="3" t="s">
        <v>1068</v>
      </c>
      <c r="N10" s="3" t="s">
        <v>1068</v>
      </c>
      <c r="O10" s="3" t="s">
        <v>1068</v>
      </c>
      <c r="P10" s="3" t="s">
        <v>1068</v>
      </c>
      <c r="Q10" s="3" t="s">
        <v>1068</v>
      </c>
      <c r="R10" s="3" t="s">
        <v>1068</v>
      </c>
      <c r="S10" s="3" t="s">
        <v>1068</v>
      </c>
      <c r="T10" s="3" t="s">
        <v>1068</v>
      </c>
      <c r="U10" s="3" t="s">
        <v>1068</v>
      </c>
      <c r="V10" s="3" t="s">
        <v>1068</v>
      </c>
      <c r="W10" s="3" t="s">
        <v>1070</v>
      </c>
      <c r="X10" s="3" t="s">
        <v>1068</v>
      </c>
      <c r="Y10" s="3" t="s">
        <v>1068</v>
      </c>
      <c r="Z10" s="3" t="s">
        <v>1068</v>
      </c>
      <c r="AA10" s="3" t="s">
        <v>1068</v>
      </c>
      <c r="AB10" s="3" t="s">
        <v>1068</v>
      </c>
      <c r="AC10" s="3" t="s">
        <v>1068</v>
      </c>
      <c r="AD10" s="3" t="s">
        <v>1068</v>
      </c>
      <c r="AE10" s="3" t="s">
        <v>1070</v>
      </c>
      <c r="AF10" s="3" t="s">
        <v>1068</v>
      </c>
      <c r="AG10" s="3" t="s">
        <v>1068</v>
      </c>
      <c r="AH10" s="3" t="s">
        <v>1068</v>
      </c>
      <c r="AI10" s="3" t="s">
        <v>1068</v>
      </c>
      <c r="AJ10" s="3" t="s">
        <v>1068</v>
      </c>
      <c r="AK10" s="3" t="s">
        <v>1068</v>
      </c>
      <c r="AL10" s="3" t="s">
        <v>1068</v>
      </c>
      <c r="AM10" s="3" t="s">
        <v>1068</v>
      </c>
      <c r="AN10" s="3" t="s">
        <v>1068</v>
      </c>
      <c r="AO10" s="3" t="s">
        <v>1068</v>
      </c>
      <c r="AP10" s="3" t="s">
        <v>1068</v>
      </c>
      <c r="AQ10" s="3" t="s">
        <v>1070</v>
      </c>
      <c r="AR10" s="3" t="s">
        <v>1068</v>
      </c>
      <c r="AS10" s="3" t="s">
        <v>1068</v>
      </c>
      <c r="AT10" s="3" t="s">
        <v>1068</v>
      </c>
      <c r="AU10" s="3" t="s">
        <v>1068</v>
      </c>
      <c r="AV10" s="3" t="s">
        <v>1068</v>
      </c>
      <c r="AW10" s="3" t="s">
        <v>1068</v>
      </c>
      <c r="AX10" s="3" t="s">
        <v>1068</v>
      </c>
      <c r="AY10" s="3" t="s">
        <v>1068</v>
      </c>
      <c r="AZ10" s="3" t="s">
        <v>1068</v>
      </c>
      <c r="BA10" s="3" t="s">
        <v>1068</v>
      </c>
      <c r="BB10" s="3" t="s">
        <v>1068</v>
      </c>
      <c r="BC10" s="3" t="s">
        <v>1068</v>
      </c>
      <c r="BD10" s="3" t="s">
        <v>1070</v>
      </c>
      <c r="BE10" s="3" t="s">
        <v>1068</v>
      </c>
      <c r="BF10" s="3" t="s">
        <v>1068</v>
      </c>
      <c r="BG10" s="3" t="s">
        <v>1068</v>
      </c>
      <c r="BH10" s="3" t="s">
        <v>1068</v>
      </c>
      <c r="BI10" s="3" t="s">
        <v>1068</v>
      </c>
      <c r="BJ10" s="3" t="s">
        <v>1068</v>
      </c>
      <c r="BK10" s="3" t="s">
        <v>1068</v>
      </c>
      <c r="BL10" s="3" t="s">
        <v>1068</v>
      </c>
      <c r="BM10" s="3" t="s">
        <v>1068</v>
      </c>
      <c r="BN10" s="3" t="s">
        <v>1068</v>
      </c>
      <c r="BO10" s="3" t="s">
        <v>1068</v>
      </c>
      <c r="BP10" s="3" t="s">
        <v>1068</v>
      </c>
      <c r="BQ10" s="3" t="s">
        <v>1068</v>
      </c>
      <c r="BR10" s="3" t="s">
        <v>1068</v>
      </c>
      <c r="BS10" s="3" t="s">
        <v>1068</v>
      </c>
      <c r="BT10" s="3" t="s">
        <v>1068</v>
      </c>
      <c r="BU10" s="3" t="s">
        <v>1068</v>
      </c>
      <c r="BV10" s="3" t="s">
        <v>1068</v>
      </c>
      <c r="BW10" s="3" t="s">
        <v>1070</v>
      </c>
      <c r="BX10" s="3" t="s">
        <v>1070</v>
      </c>
      <c r="BY10" s="3" t="s">
        <v>1068</v>
      </c>
      <c r="BZ10" s="3" t="s">
        <v>1070</v>
      </c>
      <c r="CA10" s="3" t="s">
        <v>1068</v>
      </c>
      <c r="CB10" s="3" t="s">
        <v>1068</v>
      </c>
      <c r="CC10" s="3" t="s">
        <v>1068</v>
      </c>
      <c r="CD10" s="3" t="s">
        <v>1068</v>
      </c>
      <c r="CE10" s="3" t="s">
        <v>1068</v>
      </c>
      <c r="CF10" s="3" t="s">
        <v>1068</v>
      </c>
      <c r="CG10" s="3" t="s">
        <v>1068</v>
      </c>
      <c r="CH10" s="3" t="s">
        <v>1068</v>
      </c>
      <c r="CI10" s="3" t="s">
        <v>1068</v>
      </c>
      <c r="CJ10" s="3" t="s">
        <v>1068</v>
      </c>
      <c r="CK10" s="3" t="s">
        <v>1068</v>
      </c>
      <c r="CL10" s="3" t="s">
        <v>1068</v>
      </c>
      <c r="CM10" s="3" t="s">
        <v>1068</v>
      </c>
      <c r="CN10" s="3" t="s">
        <v>1068</v>
      </c>
      <c r="CO10" s="3" t="s">
        <v>1068</v>
      </c>
      <c r="CP10" s="3" t="s">
        <v>1068</v>
      </c>
      <c r="CQ10" s="3" t="s">
        <v>1068</v>
      </c>
      <c r="CR10" s="3" t="s">
        <v>1068</v>
      </c>
      <c r="CS10" s="3" t="s">
        <v>1068</v>
      </c>
      <c r="CT10" s="3" t="s">
        <v>1068</v>
      </c>
      <c r="CU10" s="3" t="s">
        <v>1068</v>
      </c>
      <c r="CV10" s="3" t="s">
        <v>1068</v>
      </c>
      <c r="CW10" s="3" t="s">
        <v>1068</v>
      </c>
      <c r="CX10" s="3" t="s">
        <v>1068</v>
      </c>
      <c r="CY10" s="3" t="s">
        <v>1068</v>
      </c>
      <c r="CZ10" s="3" t="s">
        <v>1068</v>
      </c>
      <c r="DA10" s="3" t="s">
        <v>1068</v>
      </c>
      <c r="DB10" s="3" t="s">
        <v>1068</v>
      </c>
      <c r="DC10" s="3" t="s">
        <v>1068</v>
      </c>
      <c r="DD10" s="3" t="s">
        <v>1068</v>
      </c>
      <c r="DE10" s="3" t="s">
        <v>1068</v>
      </c>
      <c r="DF10" s="3" t="s">
        <v>1068</v>
      </c>
      <c r="DG10" s="3" t="s">
        <v>1068</v>
      </c>
      <c r="DH10" s="3" t="s">
        <v>1068</v>
      </c>
      <c r="DI10" s="3" t="s">
        <v>1068</v>
      </c>
      <c r="DJ10" s="3" t="s">
        <v>1068</v>
      </c>
      <c r="DK10" s="3" t="s">
        <v>1068</v>
      </c>
      <c r="DL10" s="3" t="s">
        <v>1068</v>
      </c>
      <c r="DM10" s="3" t="s">
        <v>1068</v>
      </c>
      <c r="DN10" s="3" t="s">
        <v>1068</v>
      </c>
      <c r="DO10" s="3" t="s">
        <v>1068</v>
      </c>
      <c r="DP10" s="3" t="s">
        <v>1068</v>
      </c>
      <c r="DQ10" s="3" t="s">
        <v>1068</v>
      </c>
      <c r="DR10" s="3" t="s">
        <v>1068</v>
      </c>
      <c r="DS10" s="3" t="s">
        <v>1068</v>
      </c>
      <c r="DT10" s="3" t="s">
        <v>1068</v>
      </c>
      <c r="DU10" s="3" t="s">
        <v>1068</v>
      </c>
      <c r="DV10" s="3" t="s">
        <v>1068</v>
      </c>
      <c r="DW10" s="3" t="s">
        <v>1068</v>
      </c>
      <c r="DX10" s="3" t="s">
        <v>1070</v>
      </c>
      <c r="DY10" s="3" t="s">
        <v>1068</v>
      </c>
      <c r="DZ10" s="3" t="s">
        <v>1070</v>
      </c>
      <c r="EA10" s="3" t="s">
        <v>1068</v>
      </c>
      <c r="EB10" s="3" t="s">
        <v>1068</v>
      </c>
      <c r="EC10" s="3" t="s">
        <v>1068</v>
      </c>
      <c r="ED10" s="3" t="s">
        <v>1068</v>
      </c>
      <c r="EE10" s="3" t="s">
        <v>1068</v>
      </c>
      <c r="EF10" s="3" t="s">
        <v>1068</v>
      </c>
      <c r="EG10" s="3" t="s">
        <v>1068</v>
      </c>
      <c r="EH10" s="3" t="s">
        <v>1068</v>
      </c>
      <c r="EI10" s="3" t="s">
        <v>1068</v>
      </c>
      <c r="EJ10" s="3" t="s">
        <v>1068</v>
      </c>
      <c r="EK10" s="3" t="s">
        <v>1068</v>
      </c>
      <c r="EL10" s="3" t="s">
        <v>1068</v>
      </c>
      <c r="EM10" s="3" t="s">
        <v>1068</v>
      </c>
      <c r="EN10" s="3" t="s">
        <v>1068</v>
      </c>
      <c r="EO10" s="3" t="s">
        <v>1068</v>
      </c>
      <c r="EP10" s="3" t="s">
        <v>1070</v>
      </c>
      <c r="EQ10" s="3" t="s">
        <v>1068</v>
      </c>
      <c r="ER10" s="3" t="s">
        <v>1068</v>
      </c>
      <c r="ES10" s="3" t="s">
        <v>1068</v>
      </c>
      <c r="ET10" s="3" t="s">
        <v>1068</v>
      </c>
      <c r="EU10" s="3" t="s">
        <v>1068</v>
      </c>
      <c r="EV10" s="3" t="s">
        <v>1068</v>
      </c>
      <c r="EW10" s="3" t="s">
        <v>1068</v>
      </c>
      <c r="EX10" s="3" t="s">
        <v>1068</v>
      </c>
      <c r="EY10" s="3" t="s">
        <v>1068</v>
      </c>
      <c r="EZ10" s="3" t="s">
        <v>1068</v>
      </c>
      <c r="FA10" s="3" t="s">
        <v>1068</v>
      </c>
      <c r="FB10" s="3" t="s">
        <v>1068</v>
      </c>
      <c r="FC10" s="3" t="s">
        <v>1068</v>
      </c>
      <c r="FD10" s="3" t="s">
        <v>1068</v>
      </c>
      <c r="FE10" s="3" t="s">
        <v>1068</v>
      </c>
      <c r="FF10" s="3" t="s">
        <v>1068</v>
      </c>
      <c r="FG10" s="3" t="s">
        <v>1068</v>
      </c>
      <c r="FH10" s="3" t="s">
        <v>1068</v>
      </c>
      <c r="FI10" s="3" t="s">
        <v>1068</v>
      </c>
      <c r="FJ10" s="3" t="s">
        <v>1070</v>
      </c>
      <c r="FK10" s="3" t="s">
        <v>1068</v>
      </c>
      <c r="FL10" s="3" t="s">
        <v>1068</v>
      </c>
      <c r="FM10" s="3" t="s">
        <v>1070</v>
      </c>
      <c r="FN10" s="3" t="s">
        <v>1068</v>
      </c>
      <c r="FO10" s="3" t="s">
        <v>1068</v>
      </c>
      <c r="FP10" s="3" t="s">
        <v>1070</v>
      </c>
      <c r="FQ10" s="3" t="s">
        <v>1068</v>
      </c>
      <c r="FR10" s="3" t="s">
        <v>1068</v>
      </c>
      <c r="FS10" s="3" t="s">
        <v>1068</v>
      </c>
      <c r="FT10" s="3" t="s">
        <v>1068</v>
      </c>
      <c r="FU10" s="3" t="s">
        <v>1068</v>
      </c>
      <c r="FV10" s="3" t="s">
        <v>1068</v>
      </c>
      <c r="FW10" s="3" t="s">
        <v>1068</v>
      </c>
      <c r="FX10" s="3" t="s">
        <v>1068</v>
      </c>
      <c r="FY10" s="3" t="s">
        <v>1068</v>
      </c>
      <c r="FZ10" s="3" t="s">
        <v>1068</v>
      </c>
      <c r="GA10" s="3" t="s">
        <v>1068</v>
      </c>
      <c r="GB10" s="3" t="s">
        <v>1068</v>
      </c>
      <c r="GC10" s="3" t="s">
        <v>1068</v>
      </c>
      <c r="GD10" s="3" t="s">
        <v>1068</v>
      </c>
      <c r="GE10" s="3" t="s">
        <v>1068</v>
      </c>
      <c r="GF10" s="3" t="s">
        <v>1068</v>
      </c>
      <c r="GG10" s="3" t="s">
        <v>1068</v>
      </c>
      <c r="GH10" s="3" t="s">
        <v>1068</v>
      </c>
      <c r="GI10" s="3" t="s">
        <v>1068</v>
      </c>
      <c r="GJ10" s="3" t="s">
        <v>1068</v>
      </c>
      <c r="GK10" s="3" t="s">
        <v>1068</v>
      </c>
      <c r="GL10" s="3" t="s">
        <v>1068</v>
      </c>
      <c r="GM10" s="3" t="s">
        <v>1068</v>
      </c>
      <c r="GN10" s="3" t="s">
        <v>1068</v>
      </c>
      <c r="GO10" s="3" t="s">
        <v>1068</v>
      </c>
      <c r="GP10" s="3" t="s">
        <v>1068</v>
      </c>
      <c r="GQ10" s="3" t="s">
        <v>1070</v>
      </c>
      <c r="GR10" s="3" t="s">
        <v>1068</v>
      </c>
      <c r="GS10" s="3" t="s">
        <v>1070</v>
      </c>
      <c r="GT10" s="3" t="s">
        <v>1068</v>
      </c>
      <c r="GU10" s="3" t="s">
        <v>1068</v>
      </c>
      <c r="GV10" s="3" t="s">
        <v>1068</v>
      </c>
      <c r="GW10" s="3" t="s">
        <v>1068</v>
      </c>
      <c r="GX10" s="3" t="s">
        <v>1068</v>
      </c>
      <c r="GY10" s="3" t="s">
        <v>1068</v>
      </c>
      <c r="GZ10" s="3" t="s">
        <v>1068</v>
      </c>
      <c r="HA10" s="3" t="s">
        <v>1068</v>
      </c>
      <c r="HB10" s="3" t="s">
        <v>1068</v>
      </c>
      <c r="HC10" s="3" t="s">
        <v>1070</v>
      </c>
      <c r="HD10" s="3" t="s">
        <v>1068</v>
      </c>
      <c r="HE10" s="3" t="s">
        <v>1068</v>
      </c>
      <c r="HF10" s="3" t="s">
        <v>1068</v>
      </c>
      <c r="HG10" s="3" t="s">
        <v>1068</v>
      </c>
      <c r="HH10" s="3" t="s">
        <v>1068</v>
      </c>
      <c r="HI10" s="3" t="s">
        <v>1068</v>
      </c>
      <c r="HJ10" s="3" t="s">
        <v>1070</v>
      </c>
      <c r="HK10" s="3" t="s">
        <v>1068</v>
      </c>
      <c r="HL10" s="3" t="s">
        <v>1068</v>
      </c>
      <c r="HM10" s="3" t="s">
        <v>1068</v>
      </c>
      <c r="HN10" s="3" t="s">
        <v>1068</v>
      </c>
      <c r="HO10" s="3" t="s">
        <v>1068</v>
      </c>
      <c r="HP10" s="3" t="s">
        <v>1068</v>
      </c>
      <c r="HQ10" s="3" t="s">
        <v>1068</v>
      </c>
      <c r="HR10" s="3" t="s">
        <v>1068</v>
      </c>
      <c r="HS10" s="3" t="s">
        <v>1068</v>
      </c>
      <c r="HT10" s="3" t="s">
        <v>1068</v>
      </c>
      <c r="HU10" s="3" t="s">
        <v>1068</v>
      </c>
      <c r="HV10" s="3" t="s">
        <v>1068</v>
      </c>
      <c r="HW10" s="3" t="s">
        <v>1068</v>
      </c>
      <c r="HX10" s="3" t="s">
        <v>1068</v>
      </c>
      <c r="HY10" s="3" t="s">
        <v>1068</v>
      </c>
      <c r="HZ10" s="3" t="s">
        <v>1068</v>
      </c>
      <c r="IA10" s="3" t="s">
        <v>1068</v>
      </c>
      <c r="IB10" s="3" t="s">
        <v>1068</v>
      </c>
      <c r="IC10" s="3" t="s">
        <v>1068</v>
      </c>
      <c r="ID10" s="3" t="s">
        <v>1068</v>
      </c>
      <c r="IE10" s="3" t="s">
        <v>1068</v>
      </c>
      <c r="IF10" s="3" t="s">
        <v>1068</v>
      </c>
      <c r="IG10" s="3" t="s">
        <v>1068</v>
      </c>
      <c r="IH10" s="3" t="s">
        <v>1068</v>
      </c>
      <c r="II10" s="3" t="s">
        <v>1068</v>
      </c>
      <c r="IJ10" s="3" t="s">
        <v>1068</v>
      </c>
      <c r="IK10" s="3" t="s">
        <v>1068</v>
      </c>
      <c r="IL10" s="3" t="s">
        <v>1068</v>
      </c>
      <c r="IM10" s="3" t="s">
        <v>1068</v>
      </c>
      <c r="IN10" s="3" t="s">
        <v>1068</v>
      </c>
      <c r="IO10" s="3" t="s">
        <v>1068</v>
      </c>
      <c r="IP10" s="3" t="s">
        <v>1068</v>
      </c>
      <c r="IQ10" s="3" t="s">
        <v>1068</v>
      </c>
      <c r="IR10" s="3" t="s">
        <v>1068</v>
      </c>
      <c r="IS10" s="3" t="s">
        <v>1068</v>
      </c>
      <c r="IT10" s="3" t="s">
        <v>1068</v>
      </c>
      <c r="IU10" s="3" t="s">
        <v>1068</v>
      </c>
      <c r="IV10" s="3" t="s">
        <v>1070</v>
      </c>
      <c r="IW10" s="3" t="s">
        <v>1068</v>
      </c>
      <c r="IX10" s="3" t="s">
        <v>1068</v>
      </c>
      <c r="IY10" s="3" t="s">
        <v>1068</v>
      </c>
      <c r="IZ10" s="3" t="s">
        <v>1068</v>
      </c>
      <c r="JA10" s="3" t="s">
        <v>1068</v>
      </c>
      <c r="JB10" s="3" t="s">
        <v>1068</v>
      </c>
      <c r="JC10" s="3" t="s">
        <v>1068</v>
      </c>
      <c r="JD10" s="3" t="s">
        <v>1068</v>
      </c>
      <c r="JE10" s="3" t="s">
        <v>1068</v>
      </c>
      <c r="JF10" s="3" t="s">
        <v>1068</v>
      </c>
      <c r="JG10" s="3" t="s">
        <v>1068</v>
      </c>
      <c r="JH10" s="3" t="s">
        <v>1068</v>
      </c>
      <c r="JI10" s="3" t="s">
        <v>1068</v>
      </c>
      <c r="JJ10" s="3" t="s">
        <v>1068</v>
      </c>
      <c r="JK10" s="3" t="s">
        <v>1068</v>
      </c>
      <c r="JL10" s="3" t="s">
        <v>1068</v>
      </c>
      <c r="JM10" s="3" t="s">
        <v>1068</v>
      </c>
      <c r="JN10" s="3" t="s">
        <v>1070</v>
      </c>
      <c r="JO10" s="3" t="s">
        <v>1068</v>
      </c>
      <c r="JP10" s="3" t="s">
        <v>1068</v>
      </c>
      <c r="JQ10" s="3" t="s">
        <v>1070</v>
      </c>
      <c r="JR10" s="3" t="s">
        <v>1068</v>
      </c>
      <c r="JS10" s="3" t="s">
        <v>1068</v>
      </c>
      <c r="JT10" s="3" t="s">
        <v>1068</v>
      </c>
      <c r="JU10" s="3" t="s">
        <v>1070</v>
      </c>
      <c r="JV10" s="3" t="s">
        <v>1068</v>
      </c>
      <c r="JW10" s="3" t="s">
        <v>1068</v>
      </c>
      <c r="JX10" s="3" t="s">
        <v>1068</v>
      </c>
      <c r="JY10" s="3" t="s">
        <v>1068</v>
      </c>
      <c r="JZ10" s="3" t="s">
        <v>1068</v>
      </c>
      <c r="KA10" s="3" t="s">
        <v>1068</v>
      </c>
      <c r="KB10" s="3" t="s">
        <v>1068</v>
      </c>
      <c r="KC10" s="3" t="s">
        <v>1068</v>
      </c>
      <c r="KD10" s="3" t="s">
        <v>1068</v>
      </c>
      <c r="KE10" s="3" t="s">
        <v>1068</v>
      </c>
      <c r="KF10" s="3" t="s">
        <v>1068</v>
      </c>
      <c r="KG10" s="3" t="s">
        <v>1068</v>
      </c>
      <c r="KH10" s="3" t="s">
        <v>1070</v>
      </c>
      <c r="KI10" s="3" t="s">
        <v>1068</v>
      </c>
      <c r="KJ10" s="3" t="s">
        <v>1068</v>
      </c>
      <c r="KK10" s="3" t="s">
        <v>1068</v>
      </c>
      <c r="KL10" s="3" t="s">
        <v>1070</v>
      </c>
      <c r="KM10" s="3" t="s">
        <v>1068</v>
      </c>
      <c r="KN10" s="3" t="s">
        <v>1068</v>
      </c>
      <c r="KO10" s="3" t="s">
        <v>1068</v>
      </c>
      <c r="KP10" s="3" t="s">
        <v>1068</v>
      </c>
      <c r="KQ10" s="3" t="s">
        <v>1068</v>
      </c>
      <c r="KR10" s="3" t="s">
        <v>1068</v>
      </c>
      <c r="KS10" s="3" t="s">
        <v>1068</v>
      </c>
      <c r="KT10" s="3" t="s">
        <v>1068</v>
      </c>
      <c r="KU10" s="3" t="s">
        <v>1068</v>
      </c>
      <c r="KV10" s="3" t="s">
        <v>1070</v>
      </c>
      <c r="KW10" s="3" t="s">
        <v>1068</v>
      </c>
      <c r="KX10" s="3" t="s">
        <v>1068</v>
      </c>
      <c r="KY10" s="3" t="s">
        <v>1068</v>
      </c>
      <c r="KZ10" s="3" t="s">
        <v>1068</v>
      </c>
      <c r="LA10" s="3" t="s">
        <v>1068</v>
      </c>
      <c r="LB10" s="3" t="s">
        <v>1068</v>
      </c>
      <c r="LC10" s="3" t="s">
        <v>1068</v>
      </c>
      <c r="LD10" s="3" t="s">
        <v>1068</v>
      </c>
      <c r="LE10" s="3" t="s">
        <v>1068</v>
      </c>
      <c r="LF10" s="3" t="s">
        <v>1068</v>
      </c>
      <c r="LG10" s="3" t="s">
        <v>1068</v>
      </c>
      <c r="LH10" s="3" t="s">
        <v>1068</v>
      </c>
      <c r="LI10" s="3" t="s">
        <v>1070</v>
      </c>
      <c r="LJ10" s="3" t="s">
        <v>1068</v>
      </c>
      <c r="LK10" s="3" t="s">
        <v>1068</v>
      </c>
      <c r="LL10" s="3" t="s">
        <v>1068</v>
      </c>
      <c r="LM10" s="3" t="s">
        <v>1068</v>
      </c>
      <c r="LN10" s="3" t="s">
        <v>1068</v>
      </c>
      <c r="LO10" s="3" t="s">
        <v>1068</v>
      </c>
      <c r="LP10" s="3" t="s">
        <v>1068</v>
      </c>
      <c r="LQ10" s="3" t="s">
        <v>1068</v>
      </c>
      <c r="LR10" s="3" t="s">
        <v>1068</v>
      </c>
      <c r="LS10" s="3" t="s">
        <v>1068</v>
      </c>
      <c r="LT10" s="3" t="s">
        <v>1068</v>
      </c>
      <c r="LU10" s="3" t="s">
        <v>1068</v>
      </c>
      <c r="LV10" s="3" t="s">
        <v>1068</v>
      </c>
      <c r="LW10" s="3" t="s">
        <v>1068</v>
      </c>
      <c r="LX10" s="3" t="s">
        <v>1070</v>
      </c>
      <c r="LY10" s="3" t="s">
        <v>1068</v>
      </c>
      <c r="LZ10" s="3" t="s">
        <v>1068</v>
      </c>
      <c r="MA10" s="3" t="s">
        <v>1068</v>
      </c>
      <c r="MB10" s="3" t="s">
        <v>1068</v>
      </c>
      <c r="MC10" s="3" t="s">
        <v>1068</v>
      </c>
      <c r="MD10" s="3" t="s">
        <v>1068</v>
      </c>
      <c r="ME10" s="3" t="s">
        <v>1068</v>
      </c>
      <c r="MF10" s="3" t="s">
        <v>1068</v>
      </c>
      <c r="MG10" s="3" t="s">
        <v>1068</v>
      </c>
      <c r="MH10" s="3" t="s">
        <v>1068</v>
      </c>
      <c r="MI10" s="3" t="s">
        <v>1068</v>
      </c>
      <c r="MJ10" s="3" t="s">
        <v>1068</v>
      </c>
      <c r="MK10" s="3" t="s">
        <v>1068</v>
      </c>
      <c r="ML10" s="3" t="s">
        <v>1068</v>
      </c>
      <c r="MM10" s="3" t="s">
        <v>1068</v>
      </c>
      <c r="MN10" s="3" t="s">
        <v>1070</v>
      </c>
      <c r="MO10" s="3" t="s">
        <v>1070</v>
      </c>
      <c r="MP10" s="3" t="s">
        <v>1068</v>
      </c>
      <c r="MQ10" s="3" t="s">
        <v>1068</v>
      </c>
      <c r="MR10" s="3" t="s">
        <v>1068</v>
      </c>
      <c r="MS10" s="3" t="s">
        <v>1068</v>
      </c>
      <c r="MT10" s="3" t="s">
        <v>1070</v>
      </c>
      <c r="MU10" s="3" t="s">
        <v>1068</v>
      </c>
      <c r="MV10" s="3" t="s">
        <v>1068</v>
      </c>
      <c r="MW10" s="3" t="s">
        <v>1068</v>
      </c>
      <c r="MX10" s="3" t="s">
        <v>1068</v>
      </c>
      <c r="MY10" s="3" t="s">
        <v>1068</v>
      </c>
      <c r="MZ10" s="3" t="s">
        <v>1068</v>
      </c>
      <c r="NA10" s="3" t="s">
        <v>1068</v>
      </c>
      <c r="NB10" s="3" t="s">
        <v>1068</v>
      </c>
      <c r="NC10" s="3" t="s">
        <v>1068</v>
      </c>
      <c r="ND10" s="3" t="s">
        <v>1068</v>
      </c>
      <c r="NE10" s="3" t="s">
        <v>1068</v>
      </c>
      <c r="NF10" s="3" t="s">
        <v>1068</v>
      </c>
      <c r="NG10" s="3" t="s">
        <v>1068</v>
      </c>
      <c r="NH10" s="3" t="s">
        <v>1068</v>
      </c>
      <c r="NI10" s="3" t="s">
        <v>1068</v>
      </c>
      <c r="NJ10" s="3" t="s">
        <v>1068</v>
      </c>
      <c r="NK10" s="3" t="s">
        <v>1068</v>
      </c>
      <c r="NL10" s="3" t="s">
        <v>1068</v>
      </c>
      <c r="NM10" s="3" t="s">
        <v>1068</v>
      </c>
      <c r="NN10" s="3" t="s">
        <v>1068</v>
      </c>
      <c r="NO10" s="3" t="s">
        <v>1068</v>
      </c>
      <c r="NP10" s="3" t="s">
        <v>1068</v>
      </c>
      <c r="NQ10" s="3" t="s">
        <v>1068</v>
      </c>
      <c r="NR10" s="3" t="s">
        <v>1068</v>
      </c>
      <c r="NS10" s="3" t="s">
        <v>1070</v>
      </c>
      <c r="NT10" s="3" t="s">
        <v>1068</v>
      </c>
      <c r="NU10" s="3" t="s">
        <v>1068</v>
      </c>
      <c r="NV10" s="3" t="s">
        <v>1068</v>
      </c>
      <c r="NW10" s="3" t="s">
        <v>1068</v>
      </c>
      <c r="NX10" s="3" t="s">
        <v>1068</v>
      </c>
      <c r="NY10" s="3" t="s">
        <v>1068</v>
      </c>
      <c r="NZ10" s="3" t="s">
        <v>1068</v>
      </c>
      <c r="OA10" s="3" t="s">
        <v>1068</v>
      </c>
      <c r="OB10" s="3" t="s">
        <v>1068</v>
      </c>
      <c r="OC10" s="3" t="s">
        <v>1068</v>
      </c>
      <c r="OD10" s="3" t="s">
        <v>1068</v>
      </c>
      <c r="OE10" s="3" t="s">
        <v>1068</v>
      </c>
      <c r="OF10" s="3" t="s">
        <v>1068</v>
      </c>
      <c r="OG10" s="3" t="s">
        <v>1068</v>
      </c>
      <c r="OH10" s="3" t="s">
        <v>1068</v>
      </c>
      <c r="OI10" s="3" t="s">
        <v>1068</v>
      </c>
      <c r="OJ10" s="3" t="s">
        <v>1068</v>
      </c>
      <c r="OK10" s="3" t="s">
        <v>1068</v>
      </c>
      <c r="OL10" s="3" t="s">
        <v>1068</v>
      </c>
      <c r="OM10" s="3" t="s">
        <v>1068</v>
      </c>
      <c r="ON10" s="3" t="s">
        <v>1068</v>
      </c>
      <c r="OO10" s="3" t="s">
        <v>1068</v>
      </c>
      <c r="OP10" s="3" t="s">
        <v>1068</v>
      </c>
      <c r="OQ10" s="3" t="s">
        <v>1068</v>
      </c>
      <c r="OR10" s="3" t="s">
        <v>1068</v>
      </c>
      <c r="OS10" s="3" t="s">
        <v>1068</v>
      </c>
      <c r="OT10" s="3" t="s">
        <v>1068</v>
      </c>
      <c r="OU10" s="3" t="s">
        <v>1068</v>
      </c>
      <c r="OV10" s="3" t="s">
        <v>1068</v>
      </c>
      <c r="OW10" s="3" t="s">
        <v>1068</v>
      </c>
      <c r="OX10" s="3" t="s">
        <v>1068</v>
      </c>
      <c r="OY10" s="3" t="s">
        <v>1068</v>
      </c>
      <c r="OZ10" s="3" t="s">
        <v>1068</v>
      </c>
      <c r="PA10" s="3" t="s">
        <v>1068</v>
      </c>
      <c r="PB10" s="3" t="s">
        <v>1068</v>
      </c>
      <c r="PC10" s="3" t="s">
        <v>1068</v>
      </c>
      <c r="PD10" s="3" t="s">
        <v>1070</v>
      </c>
      <c r="PE10" s="3" t="s">
        <v>1068</v>
      </c>
      <c r="PF10" s="3" t="s">
        <v>1068</v>
      </c>
      <c r="PG10" s="3" t="s">
        <v>1068</v>
      </c>
      <c r="PH10" s="3" t="s">
        <v>1068</v>
      </c>
      <c r="PI10" s="3" t="s">
        <v>1068</v>
      </c>
      <c r="PJ10" s="3" t="s">
        <v>1068</v>
      </c>
      <c r="PK10" s="3" t="s">
        <v>1068</v>
      </c>
      <c r="PL10" s="3" t="s">
        <v>1068</v>
      </c>
      <c r="PM10" s="3" t="s">
        <v>1070</v>
      </c>
      <c r="PN10" s="3" t="s">
        <v>1068</v>
      </c>
      <c r="PO10" s="3" t="s">
        <v>1068</v>
      </c>
      <c r="PP10" s="3" t="s">
        <v>1068</v>
      </c>
      <c r="PQ10" s="3" t="s">
        <v>1068</v>
      </c>
      <c r="PR10" s="3" t="s">
        <v>1070</v>
      </c>
      <c r="PS10" s="3" t="s">
        <v>1068</v>
      </c>
      <c r="PT10" s="3" t="s">
        <v>1068</v>
      </c>
      <c r="PU10" s="3" t="s">
        <v>1068</v>
      </c>
      <c r="PV10" s="3" t="s">
        <v>1068</v>
      </c>
      <c r="PW10" s="3" t="s">
        <v>1068</v>
      </c>
      <c r="PX10" s="3" t="s">
        <v>1068</v>
      </c>
      <c r="PY10" s="3" t="s">
        <v>1068</v>
      </c>
      <c r="PZ10" s="3" t="s">
        <v>1068</v>
      </c>
      <c r="QA10" s="3" t="s">
        <v>1068</v>
      </c>
      <c r="QB10" s="3" t="s">
        <v>1068</v>
      </c>
      <c r="QC10" s="3" t="s">
        <v>1068</v>
      </c>
      <c r="QD10" s="3" t="s">
        <v>1068</v>
      </c>
      <c r="QE10" s="3" t="s">
        <v>1068</v>
      </c>
      <c r="QF10" s="3" t="s">
        <v>1070</v>
      </c>
      <c r="QG10" s="3" t="s">
        <v>1068</v>
      </c>
      <c r="QH10" s="3" t="s">
        <v>1068</v>
      </c>
      <c r="QI10" s="3" t="s">
        <v>1068</v>
      </c>
      <c r="QJ10" s="3" t="s">
        <v>1068</v>
      </c>
      <c r="QK10" s="3" t="s">
        <v>1068</v>
      </c>
      <c r="QL10" s="3" t="s">
        <v>1068</v>
      </c>
      <c r="QM10" s="3" t="s">
        <v>1068</v>
      </c>
      <c r="QN10" s="3" t="s">
        <v>1068</v>
      </c>
      <c r="QO10" s="3" t="s">
        <v>1068</v>
      </c>
      <c r="QP10" s="3" t="s">
        <v>1068</v>
      </c>
      <c r="QQ10" s="3" t="s">
        <v>1070</v>
      </c>
      <c r="QR10" s="3" t="s">
        <v>1070</v>
      </c>
      <c r="QS10" s="3" t="s">
        <v>1068</v>
      </c>
      <c r="QT10" s="3" t="s">
        <v>1068</v>
      </c>
      <c r="QU10" s="3" t="s">
        <v>1068</v>
      </c>
      <c r="QV10" s="3" t="s">
        <v>1068</v>
      </c>
      <c r="QW10" s="3" t="s">
        <v>1068</v>
      </c>
      <c r="QX10" s="3" t="s">
        <v>1068</v>
      </c>
      <c r="QY10" s="3" t="s">
        <v>1068</v>
      </c>
      <c r="QZ10" s="3" t="s">
        <v>1068</v>
      </c>
      <c r="RA10" s="3" t="s">
        <v>1070</v>
      </c>
      <c r="RB10" s="3" t="s">
        <v>1068</v>
      </c>
      <c r="RC10" s="3" t="s">
        <v>1068</v>
      </c>
      <c r="RD10" s="3" t="s">
        <v>1068</v>
      </c>
      <c r="RE10" s="3" t="s">
        <v>1068</v>
      </c>
      <c r="RF10" s="3" t="s">
        <v>1068</v>
      </c>
      <c r="RG10" s="3" t="s">
        <v>1068</v>
      </c>
      <c r="RH10" s="3" t="s">
        <v>1068</v>
      </c>
      <c r="RI10" s="3" t="s">
        <v>1068</v>
      </c>
      <c r="RJ10" s="3" t="s">
        <v>1068</v>
      </c>
      <c r="RK10" s="3" t="s">
        <v>1068</v>
      </c>
      <c r="RL10" s="3" t="s">
        <v>1070</v>
      </c>
      <c r="RM10" s="3" t="s">
        <v>1068</v>
      </c>
      <c r="RN10" s="3" t="s">
        <v>1068</v>
      </c>
      <c r="RO10" s="3" t="s">
        <v>1068</v>
      </c>
      <c r="RP10" s="3" t="s">
        <v>1068</v>
      </c>
      <c r="RQ10" s="3" t="s">
        <v>1068</v>
      </c>
      <c r="RR10" s="3" t="s">
        <v>1068</v>
      </c>
      <c r="RS10" s="3" t="s">
        <v>1068</v>
      </c>
      <c r="RT10" s="3" t="s">
        <v>1070</v>
      </c>
      <c r="RU10" s="3" t="s">
        <v>1068</v>
      </c>
      <c r="RV10" s="3" t="s">
        <v>1068</v>
      </c>
      <c r="RW10" s="3" t="s">
        <v>1068</v>
      </c>
      <c r="RX10" s="3" t="s">
        <v>1068</v>
      </c>
      <c r="RY10" s="3" t="s">
        <v>1068</v>
      </c>
      <c r="RZ10" s="3" t="s">
        <v>1068</v>
      </c>
      <c r="SA10" s="3" t="s">
        <v>1068</v>
      </c>
      <c r="SB10" s="3" t="s">
        <v>1068</v>
      </c>
      <c r="SC10" s="3" t="s">
        <v>1068</v>
      </c>
      <c r="SD10" s="3" t="s">
        <v>1070</v>
      </c>
      <c r="SE10" s="3" t="s">
        <v>1068</v>
      </c>
      <c r="SF10" s="3" t="s">
        <v>1068</v>
      </c>
      <c r="SG10" s="3" t="s">
        <v>1068</v>
      </c>
      <c r="SH10" s="3" t="s">
        <v>1068</v>
      </c>
      <c r="SI10" s="3" t="s">
        <v>1068</v>
      </c>
      <c r="SJ10" s="3" t="s">
        <v>1068</v>
      </c>
      <c r="SK10" s="3" t="s">
        <v>1068</v>
      </c>
      <c r="SL10" s="3" t="s">
        <v>1068</v>
      </c>
    </row>
    <row r="11" spans="1:506" s="1" customFormat="1">
      <c r="A11" s="3" t="s">
        <v>1071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</row>
    <row r="12" spans="1:506" s="1" customFormat="1">
      <c r="A12" s="3" t="s">
        <v>1072</v>
      </c>
      <c r="B12" s="3"/>
      <c r="C12" s="3"/>
      <c r="D12" s="3" t="s">
        <v>1073</v>
      </c>
      <c r="E12" s="3" t="s">
        <v>1073</v>
      </c>
      <c r="F12" s="3" t="s">
        <v>1073</v>
      </c>
      <c r="G12" s="3" t="s">
        <v>1073</v>
      </c>
      <c r="H12" s="3" t="s">
        <v>1073</v>
      </c>
      <c r="I12" s="3" t="s">
        <v>1073</v>
      </c>
      <c r="J12" s="3" t="s">
        <v>1073</v>
      </c>
      <c r="K12" s="3" t="s">
        <v>1073</v>
      </c>
      <c r="L12" s="3" t="s">
        <v>1073</v>
      </c>
      <c r="M12" s="3" t="s">
        <v>1073</v>
      </c>
      <c r="N12" s="3" t="s">
        <v>1073</v>
      </c>
      <c r="O12" s="3" t="s">
        <v>1073</v>
      </c>
      <c r="P12" s="3" t="s">
        <v>1073</v>
      </c>
      <c r="Q12" s="3" t="s">
        <v>1073</v>
      </c>
      <c r="R12" s="3" t="s">
        <v>1073</v>
      </c>
      <c r="S12" s="3" t="s">
        <v>1073</v>
      </c>
      <c r="T12" s="3" t="s">
        <v>1073</v>
      </c>
      <c r="U12" s="3" t="s">
        <v>1073</v>
      </c>
      <c r="V12" s="3" t="s">
        <v>1073</v>
      </c>
      <c r="W12" s="3" t="s">
        <v>1073</v>
      </c>
      <c r="X12" s="3" t="s">
        <v>1073</v>
      </c>
      <c r="Y12" s="3" t="s">
        <v>1073</v>
      </c>
      <c r="Z12" s="3" t="s">
        <v>1073</v>
      </c>
      <c r="AA12" s="3" t="s">
        <v>1073</v>
      </c>
      <c r="AB12" s="3" t="s">
        <v>1073</v>
      </c>
      <c r="AC12" s="3" t="s">
        <v>1073</v>
      </c>
      <c r="AD12" s="3" t="s">
        <v>1073</v>
      </c>
      <c r="AE12" s="3" t="s">
        <v>1073</v>
      </c>
      <c r="AF12" s="3" t="s">
        <v>1073</v>
      </c>
      <c r="AG12" s="3" t="s">
        <v>1073</v>
      </c>
      <c r="AH12" s="3" t="s">
        <v>1073</v>
      </c>
      <c r="AI12" s="3" t="s">
        <v>1073</v>
      </c>
      <c r="AJ12" s="3" t="s">
        <v>1073</v>
      </c>
      <c r="AK12" s="3" t="s">
        <v>1073</v>
      </c>
      <c r="AL12" s="3" t="s">
        <v>1073</v>
      </c>
      <c r="AM12" s="3" t="s">
        <v>1073</v>
      </c>
      <c r="AN12" s="3" t="s">
        <v>1073</v>
      </c>
      <c r="AO12" s="3" t="s">
        <v>1073</v>
      </c>
      <c r="AP12" s="3" t="s">
        <v>1073</v>
      </c>
      <c r="AQ12" s="3" t="s">
        <v>1073</v>
      </c>
      <c r="AR12" s="3" t="s">
        <v>1073</v>
      </c>
      <c r="AS12" s="3" t="s">
        <v>1073</v>
      </c>
      <c r="AT12" s="3" t="s">
        <v>1073</v>
      </c>
      <c r="AU12" s="3" t="s">
        <v>1073</v>
      </c>
      <c r="AV12" s="3" t="s">
        <v>1073</v>
      </c>
      <c r="AW12" s="3" t="s">
        <v>1073</v>
      </c>
      <c r="AX12" s="3" t="s">
        <v>1073</v>
      </c>
      <c r="AY12" s="3" t="s">
        <v>1073</v>
      </c>
      <c r="AZ12" s="3" t="s">
        <v>1073</v>
      </c>
      <c r="BA12" s="3" t="s">
        <v>1073</v>
      </c>
      <c r="BB12" s="3" t="s">
        <v>1073</v>
      </c>
      <c r="BC12" s="3" t="s">
        <v>1073</v>
      </c>
      <c r="BD12" s="3" t="s">
        <v>1073</v>
      </c>
      <c r="BE12" s="3" t="s">
        <v>1073</v>
      </c>
      <c r="BF12" s="3" t="s">
        <v>1073</v>
      </c>
      <c r="BG12" s="3" t="s">
        <v>1073</v>
      </c>
      <c r="BH12" s="3" t="s">
        <v>1073</v>
      </c>
      <c r="BI12" s="3" t="s">
        <v>1073</v>
      </c>
      <c r="BJ12" s="3" t="s">
        <v>1073</v>
      </c>
      <c r="BK12" s="3" t="s">
        <v>1073</v>
      </c>
      <c r="BL12" s="3" t="s">
        <v>1073</v>
      </c>
      <c r="BM12" s="3" t="s">
        <v>1073</v>
      </c>
      <c r="BN12" s="3" t="s">
        <v>1073</v>
      </c>
      <c r="BO12" s="3" t="s">
        <v>1073</v>
      </c>
      <c r="BP12" s="3" t="s">
        <v>1073</v>
      </c>
      <c r="BQ12" s="3" t="s">
        <v>1073</v>
      </c>
      <c r="BR12" s="3" t="s">
        <v>1073</v>
      </c>
      <c r="BS12" s="3" t="s">
        <v>1073</v>
      </c>
      <c r="BT12" s="3" t="s">
        <v>1073</v>
      </c>
      <c r="BU12" s="3" t="s">
        <v>1073</v>
      </c>
      <c r="BV12" s="3" t="s">
        <v>1073</v>
      </c>
      <c r="BW12" s="3" t="s">
        <v>1073</v>
      </c>
      <c r="BX12" s="3" t="s">
        <v>1073</v>
      </c>
      <c r="BY12" s="3" t="s">
        <v>1073</v>
      </c>
      <c r="BZ12" s="3" t="s">
        <v>1073</v>
      </c>
      <c r="CA12" s="3" t="s">
        <v>1073</v>
      </c>
      <c r="CB12" s="3" t="s">
        <v>1073</v>
      </c>
      <c r="CC12" s="3" t="s">
        <v>1073</v>
      </c>
      <c r="CD12" s="3" t="s">
        <v>1073</v>
      </c>
      <c r="CE12" s="3" t="s">
        <v>1073</v>
      </c>
      <c r="CF12" s="3" t="s">
        <v>1073</v>
      </c>
      <c r="CG12" s="3" t="s">
        <v>1073</v>
      </c>
      <c r="CH12" s="3" t="s">
        <v>1073</v>
      </c>
      <c r="CI12" s="3" t="s">
        <v>1073</v>
      </c>
      <c r="CJ12" s="3" t="s">
        <v>1073</v>
      </c>
      <c r="CK12" s="3" t="s">
        <v>1073</v>
      </c>
      <c r="CL12" s="3" t="s">
        <v>1073</v>
      </c>
      <c r="CM12" s="3" t="s">
        <v>1073</v>
      </c>
      <c r="CN12" s="3" t="s">
        <v>1073</v>
      </c>
      <c r="CO12" s="3" t="s">
        <v>1073</v>
      </c>
      <c r="CP12" s="3" t="s">
        <v>1073</v>
      </c>
      <c r="CQ12" s="3" t="s">
        <v>1073</v>
      </c>
      <c r="CR12" s="3" t="s">
        <v>1073</v>
      </c>
      <c r="CS12" s="3" t="s">
        <v>1073</v>
      </c>
      <c r="CT12" s="3" t="s">
        <v>1073</v>
      </c>
      <c r="CU12" s="3" t="s">
        <v>1073</v>
      </c>
      <c r="CV12" s="3" t="s">
        <v>1073</v>
      </c>
      <c r="CW12" s="3" t="s">
        <v>1073</v>
      </c>
      <c r="CX12" s="3" t="s">
        <v>1073</v>
      </c>
      <c r="CY12" s="3" t="s">
        <v>1073</v>
      </c>
      <c r="CZ12" s="3" t="s">
        <v>1073</v>
      </c>
      <c r="DA12" s="3" t="s">
        <v>1073</v>
      </c>
      <c r="DB12" s="3" t="s">
        <v>1073</v>
      </c>
      <c r="DC12" s="3" t="s">
        <v>1073</v>
      </c>
      <c r="DD12" s="3" t="s">
        <v>1073</v>
      </c>
      <c r="DE12" s="3" t="s">
        <v>1073</v>
      </c>
      <c r="DF12" s="3" t="s">
        <v>1073</v>
      </c>
      <c r="DG12" s="3" t="s">
        <v>1073</v>
      </c>
      <c r="DH12" s="3" t="s">
        <v>1073</v>
      </c>
      <c r="DI12" s="3" t="s">
        <v>1073</v>
      </c>
      <c r="DJ12" s="3" t="s">
        <v>1073</v>
      </c>
      <c r="DK12" s="3" t="s">
        <v>1073</v>
      </c>
      <c r="DL12" s="3" t="s">
        <v>1073</v>
      </c>
      <c r="DM12" s="3" t="s">
        <v>1073</v>
      </c>
      <c r="DN12" s="3" t="s">
        <v>1073</v>
      </c>
      <c r="DO12" s="3" t="s">
        <v>1073</v>
      </c>
      <c r="DP12" s="3" t="s">
        <v>1073</v>
      </c>
      <c r="DQ12" s="3" t="s">
        <v>1073</v>
      </c>
      <c r="DR12" s="3" t="s">
        <v>1073</v>
      </c>
      <c r="DS12" s="3" t="s">
        <v>1073</v>
      </c>
      <c r="DT12" s="3" t="s">
        <v>1073</v>
      </c>
      <c r="DU12" s="3" t="s">
        <v>1073</v>
      </c>
      <c r="DV12" s="3" t="s">
        <v>1073</v>
      </c>
      <c r="DW12" s="3" t="s">
        <v>1073</v>
      </c>
      <c r="DX12" s="3" t="s">
        <v>1073</v>
      </c>
      <c r="DY12" s="3" t="s">
        <v>1073</v>
      </c>
      <c r="DZ12" s="3" t="s">
        <v>1073</v>
      </c>
      <c r="EA12" s="3" t="s">
        <v>1073</v>
      </c>
      <c r="EB12" s="3" t="s">
        <v>1073</v>
      </c>
      <c r="EC12" s="3" t="s">
        <v>1073</v>
      </c>
      <c r="ED12" s="3" t="s">
        <v>1073</v>
      </c>
      <c r="EE12" s="3" t="s">
        <v>1073</v>
      </c>
      <c r="EF12" s="3" t="s">
        <v>1073</v>
      </c>
      <c r="EG12" s="3" t="s">
        <v>1073</v>
      </c>
      <c r="EH12" s="3" t="s">
        <v>1073</v>
      </c>
      <c r="EI12" s="3" t="s">
        <v>1073</v>
      </c>
      <c r="EJ12" s="3" t="s">
        <v>1073</v>
      </c>
      <c r="EK12" s="3" t="s">
        <v>1073</v>
      </c>
      <c r="EL12" s="3" t="s">
        <v>1073</v>
      </c>
      <c r="EM12" s="3" t="s">
        <v>1073</v>
      </c>
      <c r="EN12" s="3" t="s">
        <v>1073</v>
      </c>
      <c r="EO12" s="3" t="s">
        <v>1073</v>
      </c>
      <c r="EP12" s="3" t="s">
        <v>1073</v>
      </c>
      <c r="EQ12" s="3" t="s">
        <v>1073</v>
      </c>
      <c r="ER12" s="3" t="s">
        <v>1073</v>
      </c>
      <c r="ES12" s="3" t="s">
        <v>1073</v>
      </c>
      <c r="ET12" s="3" t="s">
        <v>1073</v>
      </c>
      <c r="EU12" s="3" t="s">
        <v>1073</v>
      </c>
      <c r="EV12" s="3" t="s">
        <v>1073</v>
      </c>
      <c r="EW12" s="3" t="s">
        <v>1073</v>
      </c>
      <c r="EX12" s="3" t="s">
        <v>1073</v>
      </c>
      <c r="EY12" s="3" t="s">
        <v>1073</v>
      </c>
      <c r="EZ12" s="3" t="s">
        <v>1073</v>
      </c>
      <c r="FA12" s="3" t="s">
        <v>1073</v>
      </c>
      <c r="FB12" s="3" t="s">
        <v>1073</v>
      </c>
      <c r="FC12" s="3" t="s">
        <v>1073</v>
      </c>
      <c r="FD12" s="3" t="s">
        <v>1073</v>
      </c>
      <c r="FE12" s="3" t="s">
        <v>1073</v>
      </c>
      <c r="FF12" s="3" t="s">
        <v>1073</v>
      </c>
      <c r="FG12" s="3" t="s">
        <v>1073</v>
      </c>
      <c r="FH12" s="3" t="s">
        <v>1073</v>
      </c>
      <c r="FI12" s="3" t="s">
        <v>1073</v>
      </c>
      <c r="FJ12" s="3" t="s">
        <v>1073</v>
      </c>
      <c r="FK12" s="3" t="s">
        <v>1073</v>
      </c>
      <c r="FL12" s="3" t="s">
        <v>1073</v>
      </c>
      <c r="FM12" s="3" t="s">
        <v>1073</v>
      </c>
      <c r="FN12" s="3" t="s">
        <v>1073</v>
      </c>
      <c r="FO12" s="3" t="s">
        <v>1073</v>
      </c>
      <c r="FP12" s="3" t="s">
        <v>1073</v>
      </c>
      <c r="FQ12" s="3" t="s">
        <v>1073</v>
      </c>
      <c r="FR12" s="3" t="s">
        <v>1073</v>
      </c>
      <c r="FS12" s="3" t="s">
        <v>1073</v>
      </c>
      <c r="FT12" s="3" t="s">
        <v>1073</v>
      </c>
      <c r="FU12" s="3" t="s">
        <v>1073</v>
      </c>
      <c r="FV12" s="3" t="s">
        <v>1073</v>
      </c>
      <c r="FW12" s="3" t="s">
        <v>1073</v>
      </c>
      <c r="FX12" s="3" t="s">
        <v>1073</v>
      </c>
      <c r="FY12" s="3" t="s">
        <v>1073</v>
      </c>
      <c r="FZ12" s="3" t="s">
        <v>1073</v>
      </c>
      <c r="GA12" s="3" t="s">
        <v>1073</v>
      </c>
      <c r="GB12" s="3" t="s">
        <v>1073</v>
      </c>
      <c r="GC12" s="3" t="s">
        <v>1073</v>
      </c>
      <c r="GD12" s="3" t="s">
        <v>1073</v>
      </c>
      <c r="GE12" s="3" t="s">
        <v>1073</v>
      </c>
      <c r="GF12" s="3" t="s">
        <v>1073</v>
      </c>
      <c r="GG12" s="3" t="s">
        <v>1073</v>
      </c>
      <c r="GH12" s="3" t="s">
        <v>1073</v>
      </c>
      <c r="GI12" s="3" t="s">
        <v>1073</v>
      </c>
      <c r="GJ12" s="3" t="s">
        <v>1073</v>
      </c>
      <c r="GK12" s="3" t="s">
        <v>1073</v>
      </c>
      <c r="GL12" s="3" t="s">
        <v>1073</v>
      </c>
      <c r="GM12" s="3" t="s">
        <v>1073</v>
      </c>
      <c r="GN12" s="3" t="s">
        <v>1073</v>
      </c>
      <c r="GO12" s="3" t="s">
        <v>1073</v>
      </c>
      <c r="GP12" s="3" t="s">
        <v>1073</v>
      </c>
      <c r="GQ12" s="3" t="s">
        <v>1073</v>
      </c>
      <c r="GR12" s="3" t="s">
        <v>1073</v>
      </c>
      <c r="GS12" s="3" t="s">
        <v>1073</v>
      </c>
      <c r="GT12" s="3" t="s">
        <v>1073</v>
      </c>
      <c r="GU12" s="3" t="s">
        <v>1073</v>
      </c>
      <c r="GV12" s="3" t="s">
        <v>1073</v>
      </c>
      <c r="GW12" s="3" t="s">
        <v>1073</v>
      </c>
      <c r="GX12" s="3" t="s">
        <v>1073</v>
      </c>
      <c r="GY12" s="3" t="s">
        <v>1073</v>
      </c>
      <c r="GZ12" s="3" t="s">
        <v>1073</v>
      </c>
      <c r="HA12" s="3" t="s">
        <v>1073</v>
      </c>
      <c r="HB12" s="3" t="s">
        <v>1073</v>
      </c>
      <c r="HC12" s="3" t="s">
        <v>1073</v>
      </c>
      <c r="HD12" s="3" t="s">
        <v>1073</v>
      </c>
      <c r="HE12" s="3" t="s">
        <v>1073</v>
      </c>
      <c r="HF12" s="3" t="s">
        <v>1073</v>
      </c>
      <c r="HG12" s="3" t="s">
        <v>1073</v>
      </c>
      <c r="HH12" s="3" t="s">
        <v>1073</v>
      </c>
      <c r="HI12" s="3" t="s">
        <v>1073</v>
      </c>
      <c r="HJ12" s="3" t="s">
        <v>1073</v>
      </c>
      <c r="HK12" s="3" t="s">
        <v>1073</v>
      </c>
      <c r="HL12" s="3" t="s">
        <v>1073</v>
      </c>
      <c r="HM12" s="3" t="s">
        <v>1073</v>
      </c>
      <c r="HN12" s="3" t="s">
        <v>1073</v>
      </c>
      <c r="HO12" s="3" t="s">
        <v>1073</v>
      </c>
      <c r="HP12" s="3" t="s">
        <v>1073</v>
      </c>
      <c r="HQ12" s="3" t="s">
        <v>1073</v>
      </c>
      <c r="HR12" s="3" t="s">
        <v>1073</v>
      </c>
      <c r="HS12" s="3" t="s">
        <v>1073</v>
      </c>
      <c r="HT12" s="3" t="s">
        <v>1073</v>
      </c>
      <c r="HU12" s="3" t="s">
        <v>1073</v>
      </c>
      <c r="HV12" s="3" t="s">
        <v>1073</v>
      </c>
      <c r="HW12" s="3" t="s">
        <v>1073</v>
      </c>
      <c r="HX12" s="3" t="s">
        <v>1073</v>
      </c>
      <c r="HY12" s="3" t="s">
        <v>1073</v>
      </c>
      <c r="HZ12" s="3" t="s">
        <v>1073</v>
      </c>
      <c r="IA12" s="3" t="s">
        <v>1073</v>
      </c>
      <c r="IB12" s="3" t="s">
        <v>1073</v>
      </c>
      <c r="IC12" s="3" t="s">
        <v>1073</v>
      </c>
      <c r="ID12" s="3" t="s">
        <v>1073</v>
      </c>
      <c r="IE12" s="3" t="s">
        <v>1073</v>
      </c>
      <c r="IF12" s="3" t="s">
        <v>1073</v>
      </c>
      <c r="IG12" s="3" t="s">
        <v>1073</v>
      </c>
      <c r="IH12" s="3" t="s">
        <v>1073</v>
      </c>
      <c r="II12" s="3" t="s">
        <v>1073</v>
      </c>
      <c r="IJ12" s="3" t="s">
        <v>1073</v>
      </c>
      <c r="IK12" s="3" t="s">
        <v>1073</v>
      </c>
      <c r="IL12" s="3" t="s">
        <v>1073</v>
      </c>
      <c r="IM12" s="3" t="s">
        <v>1073</v>
      </c>
      <c r="IN12" s="3" t="s">
        <v>1073</v>
      </c>
      <c r="IO12" s="3" t="s">
        <v>1073</v>
      </c>
      <c r="IP12" s="3" t="s">
        <v>1073</v>
      </c>
      <c r="IQ12" s="3" t="s">
        <v>1073</v>
      </c>
      <c r="IR12" s="3" t="s">
        <v>1073</v>
      </c>
      <c r="IS12" s="3" t="s">
        <v>1073</v>
      </c>
      <c r="IT12" s="3" t="s">
        <v>1073</v>
      </c>
      <c r="IU12" s="3" t="s">
        <v>1073</v>
      </c>
      <c r="IV12" s="3" t="s">
        <v>1073</v>
      </c>
      <c r="IW12" s="3" t="s">
        <v>1073</v>
      </c>
      <c r="IX12" s="3" t="s">
        <v>1073</v>
      </c>
      <c r="IY12" s="3" t="s">
        <v>1073</v>
      </c>
      <c r="IZ12" s="3" t="s">
        <v>1073</v>
      </c>
      <c r="JA12" s="3" t="s">
        <v>1073</v>
      </c>
      <c r="JB12" s="3" t="s">
        <v>1073</v>
      </c>
      <c r="JC12" s="3" t="s">
        <v>1073</v>
      </c>
      <c r="JD12" s="3" t="s">
        <v>1073</v>
      </c>
      <c r="JE12" s="3" t="s">
        <v>1073</v>
      </c>
      <c r="JF12" s="3" t="s">
        <v>1073</v>
      </c>
      <c r="JG12" s="3" t="s">
        <v>1073</v>
      </c>
      <c r="JH12" s="3" t="s">
        <v>1073</v>
      </c>
      <c r="JI12" s="3" t="s">
        <v>1073</v>
      </c>
      <c r="JJ12" s="3" t="s">
        <v>1073</v>
      </c>
      <c r="JK12" s="3" t="s">
        <v>1073</v>
      </c>
      <c r="JL12" s="3" t="s">
        <v>1073</v>
      </c>
      <c r="JM12" s="3" t="s">
        <v>1073</v>
      </c>
      <c r="JN12" s="3" t="s">
        <v>1073</v>
      </c>
      <c r="JO12" s="3" t="s">
        <v>1073</v>
      </c>
      <c r="JP12" s="3" t="s">
        <v>1073</v>
      </c>
      <c r="JQ12" s="3" t="s">
        <v>1073</v>
      </c>
      <c r="JR12" s="3" t="s">
        <v>1073</v>
      </c>
      <c r="JS12" s="3" t="s">
        <v>1073</v>
      </c>
      <c r="JT12" s="3" t="s">
        <v>1073</v>
      </c>
      <c r="JU12" s="3" t="s">
        <v>1073</v>
      </c>
      <c r="JV12" s="3" t="s">
        <v>1073</v>
      </c>
      <c r="JW12" s="3" t="s">
        <v>1073</v>
      </c>
      <c r="JX12" s="3" t="s">
        <v>1073</v>
      </c>
      <c r="JY12" s="3" t="s">
        <v>1073</v>
      </c>
      <c r="JZ12" s="3" t="s">
        <v>1073</v>
      </c>
      <c r="KA12" s="3" t="s">
        <v>1073</v>
      </c>
      <c r="KB12" s="3" t="s">
        <v>1073</v>
      </c>
      <c r="KC12" s="3" t="s">
        <v>1073</v>
      </c>
      <c r="KD12" s="3" t="s">
        <v>1073</v>
      </c>
      <c r="KE12" s="3" t="s">
        <v>1073</v>
      </c>
      <c r="KF12" s="3" t="s">
        <v>1073</v>
      </c>
      <c r="KG12" s="3" t="s">
        <v>1073</v>
      </c>
      <c r="KH12" s="3" t="s">
        <v>1073</v>
      </c>
      <c r="KI12" s="3" t="s">
        <v>1073</v>
      </c>
      <c r="KJ12" s="3" t="s">
        <v>1073</v>
      </c>
      <c r="KK12" s="3" t="s">
        <v>1073</v>
      </c>
      <c r="KL12" s="3" t="s">
        <v>1073</v>
      </c>
      <c r="KM12" s="3" t="s">
        <v>1073</v>
      </c>
      <c r="KN12" s="3" t="s">
        <v>1073</v>
      </c>
      <c r="KO12" s="3" t="s">
        <v>1073</v>
      </c>
      <c r="KP12" s="3" t="s">
        <v>1073</v>
      </c>
      <c r="KQ12" s="3" t="s">
        <v>1073</v>
      </c>
      <c r="KR12" s="3" t="s">
        <v>1073</v>
      </c>
      <c r="KS12" s="3" t="s">
        <v>1073</v>
      </c>
      <c r="KT12" s="3" t="s">
        <v>1073</v>
      </c>
      <c r="KU12" s="3" t="s">
        <v>1073</v>
      </c>
      <c r="KV12" s="3" t="s">
        <v>1073</v>
      </c>
      <c r="KW12" s="3" t="s">
        <v>1073</v>
      </c>
      <c r="KX12" s="3" t="s">
        <v>1073</v>
      </c>
      <c r="KY12" s="3" t="s">
        <v>1073</v>
      </c>
      <c r="KZ12" s="3" t="s">
        <v>1073</v>
      </c>
      <c r="LA12" s="3" t="s">
        <v>1073</v>
      </c>
      <c r="LB12" s="3" t="s">
        <v>1073</v>
      </c>
      <c r="LC12" s="3" t="s">
        <v>1073</v>
      </c>
      <c r="LD12" s="3" t="s">
        <v>1073</v>
      </c>
      <c r="LE12" s="3" t="s">
        <v>1073</v>
      </c>
      <c r="LF12" s="3" t="s">
        <v>1073</v>
      </c>
      <c r="LG12" s="3" t="s">
        <v>1073</v>
      </c>
      <c r="LH12" s="3" t="s">
        <v>1073</v>
      </c>
      <c r="LI12" s="3" t="s">
        <v>1073</v>
      </c>
      <c r="LJ12" s="3" t="s">
        <v>1073</v>
      </c>
      <c r="LK12" s="3" t="s">
        <v>1073</v>
      </c>
      <c r="LL12" s="3" t="s">
        <v>1073</v>
      </c>
      <c r="LM12" s="3" t="s">
        <v>1073</v>
      </c>
      <c r="LN12" s="3" t="s">
        <v>1073</v>
      </c>
      <c r="LO12" s="3" t="s">
        <v>1073</v>
      </c>
      <c r="LP12" s="3" t="s">
        <v>1073</v>
      </c>
      <c r="LQ12" s="3" t="s">
        <v>1073</v>
      </c>
      <c r="LR12" s="3" t="s">
        <v>1073</v>
      </c>
      <c r="LS12" s="3" t="s">
        <v>1073</v>
      </c>
      <c r="LT12" s="3" t="s">
        <v>1073</v>
      </c>
      <c r="LU12" s="3" t="s">
        <v>1073</v>
      </c>
      <c r="LV12" s="3" t="s">
        <v>1073</v>
      </c>
      <c r="LW12" s="3" t="s">
        <v>1073</v>
      </c>
      <c r="LX12" s="3" t="s">
        <v>1073</v>
      </c>
      <c r="LY12" s="3" t="s">
        <v>1073</v>
      </c>
      <c r="LZ12" s="3" t="s">
        <v>1073</v>
      </c>
      <c r="MA12" s="3" t="s">
        <v>1073</v>
      </c>
      <c r="MB12" s="3" t="s">
        <v>1073</v>
      </c>
      <c r="MC12" s="3" t="s">
        <v>1073</v>
      </c>
      <c r="MD12" s="3" t="s">
        <v>1073</v>
      </c>
      <c r="ME12" s="3" t="s">
        <v>1073</v>
      </c>
      <c r="MF12" s="3" t="s">
        <v>1073</v>
      </c>
      <c r="MG12" s="3" t="s">
        <v>1073</v>
      </c>
      <c r="MH12" s="3" t="s">
        <v>1073</v>
      </c>
      <c r="MI12" s="3" t="s">
        <v>1073</v>
      </c>
      <c r="MJ12" s="3" t="s">
        <v>1073</v>
      </c>
      <c r="MK12" s="3" t="s">
        <v>1073</v>
      </c>
      <c r="ML12" s="3" t="s">
        <v>1073</v>
      </c>
      <c r="MM12" s="3" t="s">
        <v>1073</v>
      </c>
      <c r="MN12" s="3" t="s">
        <v>1073</v>
      </c>
      <c r="MO12" s="3" t="s">
        <v>1073</v>
      </c>
      <c r="MP12" s="3" t="s">
        <v>1073</v>
      </c>
      <c r="MQ12" s="3" t="s">
        <v>1073</v>
      </c>
      <c r="MR12" s="3" t="s">
        <v>1073</v>
      </c>
      <c r="MS12" s="3" t="s">
        <v>1073</v>
      </c>
      <c r="MT12" s="3" t="s">
        <v>1073</v>
      </c>
      <c r="MU12" s="3" t="s">
        <v>1073</v>
      </c>
      <c r="MV12" s="3" t="s">
        <v>1073</v>
      </c>
      <c r="MW12" s="3" t="s">
        <v>1073</v>
      </c>
      <c r="MX12" s="3" t="s">
        <v>1073</v>
      </c>
      <c r="MY12" s="3" t="s">
        <v>1073</v>
      </c>
      <c r="MZ12" s="3" t="s">
        <v>1073</v>
      </c>
      <c r="NA12" s="3" t="s">
        <v>1073</v>
      </c>
      <c r="NB12" s="3" t="s">
        <v>1073</v>
      </c>
      <c r="NC12" s="3" t="s">
        <v>1073</v>
      </c>
      <c r="ND12" s="3" t="s">
        <v>1073</v>
      </c>
      <c r="NE12" s="3" t="s">
        <v>1073</v>
      </c>
      <c r="NF12" s="3" t="s">
        <v>1073</v>
      </c>
      <c r="NG12" s="3" t="s">
        <v>1073</v>
      </c>
      <c r="NH12" s="3" t="s">
        <v>1073</v>
      </c>
      <c r="NI12" s="3" t="s">
        <v>1073</v>
      </c>
      <c r="NJ12" s="3" t="s">
        <v>1073</v>
      </c>
      <c r="NK12" s="3" t="s">
        <v>1073</v>
      </c>
      <c r="NL12" s="3" t="s">
        <v>1073</v>
      </c>
      <c r="NM12" s="3" t="s">
        <v>1073</v>
      </c>
      <c r="NN12" s="3" t="s">
        <v>1073</v>
      </c>
      <c r="NO12" s="3" t="s">
        <v>1073</v>
      </c>
      <c r="NP12" s="3" t="s">
        <v>1073</v>
      </c>
      <c r="NQ12" s="3" t="s">
        <v>1073</v>
      </c>
      <c r="NR12" s="3" t="s">
        <v>1073</v>
      </c>
      <c r="NS12" s="3" t="s">
        <v>1073</v>
      </c>
      <c r="NT12" s="3" t="s">
        <v>1073</v>
      </c>
      <c r="NU12" s="3" t="s">
        <v>1073</v>
      </c>
      <c r="NV12" s="3" t="s">
        <v>1073</v>
      </c>
      <c r="NW12" s="3" t="s">
        <v>1073</v>
      </c>
      <c r="NX12" s="3" t="s">
        <v>1073</v>
      </c>
      <c r="NY12" s="3" t="s">
        <v>1073</v>
      </c>
      <c r="NZ12" s="3" t="s">
        <v>1073</v>
      </c>
      <c r="OA12" s="3" t="s">
        <v>1073</v>
      </c>
      <c r="OB12" s="3" t="s">
        <v>1073</v>
      </c>
      <c r="OC12" s="3" t="s">
        <v>1073</v>
      </c>
      <c r="OD12" s="3" t="s">
        <v>1073</v>
      </c>
      <c r="OE12" s="3" t="s">
        <v>1073</v>
      </c>
      <c r="OF12" s="3" t="s">
        <v>1073</v>
      </c>
      <c r="OG12" s="3" t="s">
        <v>1073</v>
      </c>
      <c r="OH12" s="3" t="s">
        <v>1073</v>
      </c>
      <c r="OI12" s="3" t="s">
        <v>1073</v>
      </c>
      <c r="OJ12" s="3" t="s">
        <v>1073</v>
      </c>
      <c r="OK12" s="3" t="s">
        <v>1073</v>
      </c>
      <c r="OL12" s="3" t="s">
        <v>1073</v>
      </c>
      <c r="OM12" s="3" t="s">
        <v>1073</v>
      </c>
      <c r="ON12" s="3" t="s">
        <v>1073</v>
      </c>
      <c r="OO12" s="3" t="s">
        <v>1073</v>
      </c>
      <c r="OP12" s="3" t="s">
        <v>1073</v>
      </c>
      <c r="OQ12" s="3" t="s">
        <v>1073</v>
      </c>
      <c r="OR12" s="3" t="s">
        <v>1073</v>
      </c>
      <c r="OS12" s="3" t="s">
        <v>1073</v>
      </c>
      <c r="OT12" s="3" t="s">
        <v>1073</v>
      </c>
      <c r="OU12" s="3" t="s">
        <v>1073</v>
      </c>
      <c r="OV12" s="3" t="s">
        <v>1073</v>
      </c>
      <c r="OW12" s="3" t="s">
        <v>1073</v>
      </c>
      <c r="OX12" s="3" t="s">
        <v>1073</v>
      </c>
      <c r="OY12" s="3" t="s">
        <v>1073</v>
      </c>
      <c r="OZ12" s="3" t="s">
        <v>1073</v>
      </c>
      <c r="PA12" s="3" t="s">
        <v>1073</v>
      </c>
      <c r="PB12" s="3" t="s">
        <v>1073</v>
      </c>
      <c r="PC12" s="3" t="s">
        <v>1073</v>
      </c>
      <c r="PD12" s="3" t="s">
        <v>1073</v>
      </c>
      <c r="PE12" s="3" t="s">
        <v>1073</v>
      </c>
      <c r="PF12" s="3" t="s">
        <v>1073</v>
      </c>
      <c r="PG12" s="3" t="s">
        <v>1073</v>
      </c>
      <c r="PH12" s="3" t="s">
        <v>1073</v>
      </c>
      <c r="PI12" s="3" t="s">
        <v>1073</v>
      </c>
      <c r="PJ12" s="3" t="s">
        <v>1073</v>
      </c>
      <c r="PK12" s="3" t="s">
        <v>1073</v>
      </c>
      <c r="PL12" s="3" t="s">
        <v>1073</v>
      </c>
      <c r="PM12" s="3" t="s">
        <v>1073</v>
      </c>
      <c r="PN12" s="3" t="s">
        <v>1073</v>
      </c>
      <c r="PO12" s="3" t="s">
        <v>1073</v>
      </c>
      <c r="PP12" s="3" t="s">
        <v>1073</v>
      </c>
      <c r="PQ12" s="3" t="s">
        <v>1073</v>
      </c>
      <c r="PR12" s="3" t="s">
        <v>1073</v>
      </c>
      <c r="PS12" s="3" t="s">
        <v>1073</v>
      </c>
      <c r="PT12" s="3" t="s">
        <v>1073</v>
      </c>
      <c r="PU12" s="3" t="s">
        <v>1073</v>
      </c>
      <c r="PV12" s="3" t="s">
        <v>1073</v>
      </c>
      <c r="PW12" s="3" t="s">
        <v>1073</v>
      </c>
      <c r="PX12" s="3" t="s">
        <v>1073</v>
      </c>
      <c r="PY12" s="3" t="s">
        <v>1073</v>
      </c>
      <c r="PZ12" s="3" t="s">
        <v>1073</v>
      </c>
      <c r="QA12" s="3" t="s">
        <v>1073</v>
      </c>
      <c r="QB12" s="3" t="s">
        <v>1073</v>
      </c>
      <c r="QC12" s="3" t="s">
        <v>1073</v>
      </c>
      <c r="QD12" s="3" t="s">
        <v>1073</v>
      </c>
      <c r="QE12" s="3" t="s">
        <v>1073</v>
      </c>
      <c r="QF12" s="3" t="s">
        <v>1073</v>
      </c>
      <c r="QG12" s="3" t="s">
        <v>1073</v>
      </c>
      <c r="QH12" s="3" t="s">
        <v>1073</v>
      </c>
      <c r="QI12" s="3" t="s">
        <v>1073</v>
      </c>
      <c r="QJ12" s="3" t="s">
        <v>1073</v>
      </c>
      <c r="QK12" s="3" t="s">
        <v>1073</v>
      </c>
      <c r="QL12" s="3" t="s">
        <v>1073</v>
      </c>
      <c r="QM12" s="3" t="s">
        <v>1073</v>
      </c>
      <c r="QN12" s="3" t="s">
        <v>1073</v>
      </c>
      <c r="QO12" s="3" t="s">
        <v>1073</v>
      </c>
      <c r="QP12" s="3" t="s">
        <v>1073</v>
      </c>
      <c r="QQ12" s="3" t="s">
        <v>1073</v>
      </c>
      <c r="QR12" s="3" t="s">
        <v>1073</v>
      </c>
      <c r="QS12" s="3" t="s">
        <v>1073</v>
      </c>
      <c r="QT12" s="3" t="s">
        <v>1073</v>
      </c>
      <c r="QU12" s="3" t="s">
        <v>1073</v>
      </c>
      <c r="QV12" s="3" t="s">
        <v>1073</v>
      </c>
      <c r="QW12" s="3" t="s">
        <v>1073</v>
      </c>
      <c r="QX12" s="3" t="s">
        <v>1073</v>
      </c>
      <c r="QY12" s="3" t="s">
        <v>1073</v>
      </c>
      <c r="QZ12" s="3" t="s">
        <v>1073</v>
      </c>
      <c r="RA12" s="3" t="s">
        <v>1073</v>
      </c>
      <c r="RB12" s="3" t="s">
        <v>1073</v>
      </c>
      <c r="RC12" s="3" t="s">
        <v>1073</v>
      </c>
      <c r="RD12" s="3" t="s">
        <v>1073</v>
      </c>
      <c r="RE12" s="3" t="s">
        <v>1073</v>
      </c>
      <c r="RF12" s="3" t="s">
        <v>1073</v>
      </c>
      <c r="RG12" s="3" t="s">
        <v>1073</v>
      </c>
      <c r="RH12" s="3" t="s">
        <v>1073</v>
      </c>
      <c r="RI12" s="3" t="s">
        <v>1073</v>
      </c>
      <c r="RJ12" s="3" t="s">
        <v>1073</v>
      </c>
      <c r="RK12" s="3" t="s">
        <v>1073</v>
      </c>
      <c r="RL12" s="3" t="s">
        <v>1073</v>
      </c>
      <c r="RM12" s="3" t="s">
        <v>1073</v>
      </c>
      <c r="RN12" s="3" t="s">
        <v>1073</v>
      </c>
      <c r="RO12" s="3" t="s">
        <v>1073</v>
      </c>
      <c r="RP12" s="3" t="s">
        <v>1073</v>
      </c>
      <c r="RQ12" s="3" t="s">
        <v>1073</v>
      </c>
      <c r="RR12" s="3" t="s">
        <v>1073</v>
      </c>
      <c r="RS12" s="3" t="s">
        <v>1073</v>
      </c>
      <c r="RT12" s="3" t="s">
        <v>1073</v>
      </c>
      <c r="RU12" s="3" t="s">
        <v>1073</v>
      </c>
      <c r="RV12" s="3" t="s">
        <v>1073</v>
      </c>
      <c r="RW12" s="3" t="s">
        <v>1073</v>
      </c>
      <c r="RX12" s="3" t="s">
        <v>1073</v>
      </c>
      <c r="RY12" s="3" t="s">
        <v>1073</v>
      </c>
      <c r="RZ12" s="3" t="s">
        <v>1073</v>
      </c>
      <c r="SA12" s="3" t="s">
        <v>1073</v>
      </c>
      <c r="SB12" s="3" t="s">
        <v>1073</v>
      </c>
      <c r="SC12" s="3" t="s">
        <v>1073</v>
      </c>
      <c r="SD12" s="3" t="s">
        <v>1073</v>
      </c>
      <c r="SE12" s="3" t="s">
        <v>1073</v>
      </c>
      <c r="SF12" s="3" t="s">
        <v>1073</v>
      </c>
      <c r="SG12" s="3" t="s">
        <v>1073</v>
      </c>
      <c r="SH12" s="3" t="s">
        <v>1073</v>
      </c>
      <c r="SI12" s="3" t="s">
        <v>1073</v>
      </c>
      <c r="SJ12" s="3" t="s">
        <v>1073</v>
      </c>
      <c r="SK12" s="3" t="s">
        <v>1073</v>
      </c>
      <c r="SL12" s="3" t="s">
        <v>1073</v>
      </c>
    </row>
    <row r="13" spans="1:506">
      <c r="A13" s="4" t="s">
        <v>1074</v>
      </c>
      <c r="B13" s="5" t="s">
        <v>1075</v>
      </c>
      <c r="C13" s="5" t="s">
        <v>1076</v>
      </c>
      <c r="D13" s="6">
        <v>16692</v>
      </c>
      <c r="E13" s="7">
        <v>727</v>
      </c>
      <c r="F13" s="7">
        <v>415</v>
      </c>
      <c r="G13" s="6">
        <v>51551</v>
      </c>
      <c r="H13" s="6">
        <v>31391</v>
      </c>
      <c r="I13" s="6">
        <v>1574</v>
      </c>
      <c r="J13" s="6">
        <v>3516</v>
      </c>
      <c r="K13" s="6">
        <v>4176</v>
      </c>
      <c r="L13" s="6">
        <v>11032</v>
      </c>
      <c r="M13" s="7">
        <v>542</v>
      </c>
      <c r="N13" s="6">
        <v>38189</v>
      </c>
      <c r="O13" s="6">
        <v>1657</v>
      </c>
      <c r="P13" s="6">
        <v>10106</v>
      </c>
      <c r="Q13" s="6">
        <v>1719</v>
      </c>
      <c r="R13" s="6">
        <v>1597</v>
      </c>
      <c r="S13" s="6">
        <v>2470</v>
      </c>
      <c r="T13" s="6">
        <v>19825</v>
      </c>
      <c r="U13" s="7">
        <v>177</v>
      </c>
      <c r="V13" s="6">
        <v>6893</v>
      </c>
      <c r="W13" s="6">
        <v>51193</v>
      </c>
      <c r="X13" s="7">
        <v>276</v>
      </c>
      <c r="Y13" s="7">
        <v>25</v>
      </c>
      <c r="Z13" s="6">
        <v>1342</v>
      </c>
      <c r="AA13" s="6">
        <v>20203</v>
      </c>
      <c r="AB13" s="6">
        <v>1872</v>
      </c>
      <c r="AC13" s="6">
        <v>120123</v>
      </c>
      <c r="AD13" s="6">
        <v>2223</v>
      </c>
      <c r="AE13" s="6">
        <v>74314</v>
      </c>
      <c r="AF13" s="6">
        <v>13261</v>
      </c>
      <c r="AG13" s="6">
        <v>1499</v>
      </c>
      <c r="AH13" s="7">
        <v>688</v>
      </c>
      <c r="AI13" s="6">
        <v>5130</v>
      </c>
      <c r="AJ13" s="6">
        <v>3465</v>
      </c>
      <c r="AK13" s="7">
        <v>242</v>
      </c>
      <c r="AL13" s="6">
        <v>2191</v>
      </c>
      <c r="AM13" s="6">
        <v>1493</v>
      </c>
      <c r="AN13" s="6">
        <v>19135</v>
      </c>
      <c r="AO13" s="7">
        <v>265</v>
      </c>
      <c r="AP13" s="6">
        <v>3241</v>
      </c>
      <c r="AQ13" s="6">
        <v>5289555</v>
      </c>
      <c r="AR13" s="6">
        <v>2078</v>
      </c>
      <c r="AS13" s="6">
        <v>28105</v>
      </c>
      <c r="AT13" s="7">
        <v>391</v>
      </c>
      <c r="AU13" s="6">
        <v>25260</v>
      </c>
      <c r="AV13" s="7">
        <v>56</v>
      </c>
      <c r="AW13" s="6">
        <v>14605</v>
      </c>
      <c r="AX13" s="6">
        <v>4626</v>
      </c>
      <c r="AY13" s="6">
        <v>2386</v>
      </c>
      <c r="AZ13" s="6">
        <v>51113</v>
      </c>
      <c r="BA13" s="7">
        <v>774</v>
      </c>
      <c r="BB13" s="7">
        <v>100</v>
      </c>
      <c r="BC13" s="7">
        <v>23</v>
      </c>
      <c r="BD13" s="6">
        <v>54928</v>
      </c>
      <c r="BE13" s="6">
        <v>4583</v>
      </c>
      <c r="BF13" s="6">
        <v>39217</v>
      </c>
      <c r="BG13" s="6">
        <v>1890</v>
      </c>
      <c r="BH13" s="6">
        <v>38104</v>
      </c>
      <c r="BI13" s="6">
        <v>3553</v>
      </c>
      <c r="BJ13" s="6">
        <v>2972</v>
      </c>
      <c r="BK13" s="6">
        <v>1620</v>
      </c>
      <c r="BL13" s="6">
        <v>21897</v>
      </c>
      <c r="BM13" s="7">
        <v>743</v>
      </c>
      <c r="BN13" s="6">
        <v>4515</v>
      </c>
      <c r="BO13" s="6">
        <v>34183</v>
      </c>
      <c r="BP13" s="6">
        <v>9039</v>
      </c>
      <c r="BQ13" s="6">
        <v>2411</v>
      </c>
      <c r="BR13" s="6">
        <v>47226</v>
      </c>
      <c r="BS13" s="7">
        <v>62</v>
      </c>
      <c r="BT13" s="6">
        <v>2637</v>
      </c>
      <c r="BU13" s="6">
        <v>3007</v>
      </c>
      <c r="BV13" s="6">
        <v>10323</v>
      </c>
      <c r="BW13" s="6">
        <v>163677</v>
      </c>
      <c r="BX13" s="6">
        <v>1183354</v>
      </c>
      <c r="BY13" s="6">
        <v>2265</v>
      </c>
      <c r="BZ13" s="6">
        <v>1256052</v>
      </c>
      <c r="CA13" s="6">
        <v>8552</v>
      </c>
      <c r="CB13" s="7">
        <v>368</v>
      </c>
      <c r="CC13" s="6">
        <v>7480</v>
      </c>
      <c r="CD13" s="6">
        <v>1572</v>
      </c>
      <c r="CE13" s="6">
        <v>33373</v>
      </c>
      <c r="CF13" s="6">
        <v>3074</v>
      </c>
      <c r="CG13" s="6">
        <v>2676</v>
      </c>
      <c r="CH13" s="6">
        <v>2561</v>
      </c>
      <c r="CI13" s="7">
        <v>267</v>
      </c>
      <c r="CJ13" s="7">
        <v>936</v>
      </c>
      <c r="CK13" s="6">
        <v>25509</v>
      </c>
      <c r="CL13" s="6">
        <v>8413</v>
      </c>
      <c r="CM13" s="7">
        <v>493</v>
      </c>
      <c r="CN13" s="6">
        <v>1624</v>
      </c>
      <c r="CO13" s="7">
        <v>12</v>
      </c>
      <c r="CP13" s="6">
        <v>2700</v>
      </c>
      <c r="CQ13" s="6">
        <v>13018</v>
      </c>
      <c r="CR13" s="6">
        <v>3092</v>
      </c>
      <c r="CS13" s="7">
        <v>643</v>
      </c>
      <c r="CT13" s="7">
        <v>964</v>
      </c>
      <c r="CU13" s="6">
        <v>1125</v>
      </c>
      <c r="CV13" s="6">
        <v>3351</v>
      </c>
      <c r="CW13" s="7">
        <v>949</v>
      </c>
      <c r="CX13" s="7">
        <v>612</v>
      </c>
      <c r="CY13" s="6">
        <v>2295</v>
      </c>
      <c r="CZ13" s="6">
        <v>3234</v>
      </c>
      <c r="DA13" s="6">
        <v>12784</v>
      </c>
      <c r="DB13" s="6">
        <v>2541</v>
      </c>
      <c r="DC13" s="7">
        <v>845</v>
      </c>
      <c r="DD13" s="6">
        <v>1273</v>
      </c>
      <c r="DE13" s="7">
        <v>162</v>
      </c>
      <c r="DF13" s="7">
        <v>675</v>
      </c>
      <c r="DG13" s="6">
        <v>1405</v>
      </c>
      <c r="DH13" s="6">
        <v>1222</v>
      </c>
      <c r="DI13" s="7">
        <v>565</v>
      </c>
      <c r="DJ13" s="6">
        <v>6744</v>
      </c>
      <c r="DK13" s="6">
        <v>29167</v>
      </c>
      <c r="DL13" s="6">
        <v>15410</v>
      </c>
      <c r="DM13" s="6">
        <v>4575</v>
      </c>
      <c r="DN13" s="6">
        <v>1617</v>
      </c>
      <c r="DO13" s="7">
        <v>560</v>
      </c>
      <c r="DP13" s="7">
        <v>770</v>
      </c>
      <c r="DQ13" s="6">
        <v>3590</v>
      </c>
      <c r="DR13" s="6">
        <v>163436</v>
      </c>
      <c r="DS13" s="6">
        <v>3151</v>
      </c>
      <c r="DT13" s="6">
        <v>6623</v>
      </c>
      <c r="DU13" s="6">
        <v>5573</v>
      </c>
      <c r="DV13" s="7">
        <v>321</v>
      </c>
      <c r="DW13" s="7">
        <v>650</v>
      </c>
      <c r="DX13" s="6">
        <v>913255</v>
      </c>
      <c r="DY13" s="6">
        <v>6911</v>
      </c>
      <c r="DZ13" s="6">
        <v>566080</v>
      </c>
      <c r="EA13" s="6">
        <v>2147</v>
      </c>
      <c r="EB13" s="7">
        <v>856</v>
      </c>
      <c r="EC13" s="6">
        <v>4812</v>
      </c>
      <c r="ED13" s="6">
        <v>12395</v>
      </c>
      <c r="EE13" s="6">
        <v>1024</v>
      </c>
      <c r="EF13" s="7">
        <v>235</v>
      </c>
      <c r="EG13" s="6">
        <v>5534</v>
      </c>
      <c r="EH13" s="6">
        <v>2118</v>
      </c>
      <c r="EI13" s="6">
        <v>9171</v>
      </c>
      <c r="EJ13" s="6">
        <v>9084</v>
      </c>
      <c r="EK13" s="6">
        <v>2148</v>
      </c>
      <c r="EL13" s="6">
        <v>32398</v>
      </c>
      <c r="EM13" s="6">
        <v>3544</v>
      </c>
      <c r="EN13" s="7">
        <v>351</v>
      </c>
      <c r="EO13" s="6">
        <v>1893</v>
      </c>
      <c r="EP13" s="6">
        <v>96053</v>
      </c>
      <c r="EQ13" s="7">
        <v>564</v>
      </c>
      <c r="ER13" s="6">
        <v>6564</v>
      </c>
      <c r="ES13" s="6">
        <v>22809</v>
      </c>
      <c r="ET13" s="6">
        <v>5839</v>
      </c>
      <c r="EU13" s="6">
        <v>157225</v>
      </c>
      <c r="EV13" s="6">
        <v>14314</v>
      </c>
      <c r="EW13" s="6">
        <v>1218</v>
      </c>
      <c r="EX13" s="6">
        <v>44399</v>
      </c>
      <c r="EY13" s="6">
        <v>11233</v>
      </c>
      <c r="EZ13" s="7">
        <v>257</v>
      </c>
      <c r="FA13" s="6">
        <v>11140</v>
      </c>
      <c r="FB13" s="6">
        <v>1229</v>
      </c>
      <c r="FC13" s="7">
        <v>657</v>
      </c>
      <c r="FD13" s="6">
        <v>4812</v>
      </c>
      <c r="FE13" s="6">
        <v>23480</v>
      </c>
      <c r="FF13" s="7">
        <v>414</v>
      </c>
      <c r="FG13" s="6">
        <v>22744</v>
      </c>
      <c r="FH13" s="6">
        <v>4572</v>
      </c>
      <c r="FI13" s="7">
        <v>991</v>
      </c>
      <c r="FJ13" s="6">
        <v>79858</v>
      </c>
      <c r="FK13" s="7">
        <v>509</v>
      </c>
      <c r="FL13" s="7">
        <v>14</v>
      </c>
      <c r="FM13" s="6">
        <v>112587</v>
      </c>
      <c r="FN13" s="6">
        <v>4985</v>
      </c>
      <c r="FO13" s="7">
        <v>522</v>
      </c>
      <c r="FP13" s="6">
        <v>55719</v>
      </c>
      <c r="FQ13" s="6">
        <v>5177</v>
      </c>
      <c r="FR13" s="6">
        <v>1616</v>
      </c>
      <c r="FS13" s="6">
        <v>14074</v>
      </c>
      <c r="FT13" s="6">
        <v>26262</v>
      </c>
      <c r="FU13" s="6">
        <v>2761</v>
      </c>
      <c r="FV13" s="6">
        <v>5481</v>
      </c>
      <c r="FW13" s="7">
        <v>325</v>
      </c>
      <c r="FX13" s="7">
        <v>426</v>
      </c>
      <c r="FY13" s="6">
        <v>55778</v>
      </c>
      <c r="FZ13" s="6">
        <v>32264</v>
      </c>
      <c r="GA13" s="6">
        <v>31791</v>
      </c>
      <c r="GB13" s="6">
        <v>4790</v>
      </c>
      <c r="GC13" s="6">
        <v>425067</v>
      </c>
      <c r="GD13" s="6">
        <v>14675</v>
      </c>
      <c r="GE13" s="6">
        <v>2730</v>
      </c>
      <c r="GF13" s="7">
        <v>96</v>
      </c>
      <c r="GG13" s="7">
        <v>802</v>
      </c>
      <c r="GH13" s="7">
        <v>916</v>
      </c>
      <c r="GI13" s="6">
        <v>6678</v>
      </c>
      <c r="GJ13" s="6">
        <v>21938</v>
      </c>
      <c r="GK13" s="6">
        <v>8105</v>
      </c>
      <c r="GL13" s="7">
        <v>0</v>
      </c>
      <c r="GM13" s="6">
        <v>11399</v>
      </c>
      <c r="GN13" s="7">
        <v>563</v>
      </c>
      <c r="GO13" s="6">
        <v>1603</v>
      </c>
      <c r="GP13" s="6">
        <v>9814</v>
      </c>
      <c r="GQ13" s="6">
        <v>46724</v>
      </c>
      <c r="GR13" s="6">
        <v>3053</v>
      </c>
      <c r="GS13" s="6">
        <v>25758</v>
      </c>
      <c r="GT13" s="6">
        <v>1390</v>
      </c>
      <c r="GU13" s="7">
        <v>245</v>
      </c>
      <c r="GV13" s="6">
        <v>2704</v>
      </c>
      <c r="GW13" s="7">
        <v>290</v>
      </c>
      <c r="GX13" s="6">
        <v>1473</v>
      </c>
      <c r="GY13" s="6">
        <v>9765</v>
      </c>
      <c r="GZ13" s="6">
        <v>102591</v>
      </c>
      <c r="HA13" s="6">
        <v>14428</v>
      </c>
      <c r="HB13" s="7">
        <v>447</v>
      </c>
      <c r="HC13" s="6">
        <v>367222</v>
      </c>
      <c r="HD13" s="7">
        <v>17</v>
      </c>
      <c r="HE13" s="6">
        <v>80220</v>
      </c>
      <c r="HF13" s="6">
        <v>50388</v>
      </c>
      <c r="HG13" s="6">
        <v>2542</v>
      </c>
      <c r="HH13" s="6">
        <v>2274</v>
      </c>
      <c r="HI13" s="6">
        <v>12504</v>
      </c>
      <c r="HJ13" s="6">
        <v>406790</v>
      </c>
      <c r="HK13" s="7">
        <v>601</v>
      </c>
      <c r="HL13" s="6">
        <v>50134</v>
      </c>
      <c r="HM13" s="6">
        <v>1163</v>
      </c>
      <c r="HN13" s="6">
        <v>43543</v>
      </c>
      <c r="HO13" s="7">
        <v>565</v>
      </c>
      <c r="HP13" s="6">
        <v>68696</v>
      </c>
      <c r="HQ13" s="6">
        <v>3716</v>
      </c>
      <c r="HR13" s="7">
        <v>181</v>
      </c>
      <c r="HS13" s="6">
        <v>2517</v>
      </c>
      <c r="HT13" s="6">
        <v>1151</v>
      </c>
      <c r="HU13" s="6">
        <v>22869</v>
      </c>
      <c r="HV13" s="6">
        <v>10433</v>
      </c>
      <c r="HW13" s="6">
        <v>5992</v>
      </c>
      <c r="HX13" s="6">
        <v>4644</v>
      </c>
      <c r="HY13" s="6">
        <v>8416</v>
      </c>
      <c r="HZ13" s="6">
        <v>45751</v>
      </c>
      <c r="IA13" s="6">
        <v>37963</v>
      </c>
      <c r="IB13" s="7">
        <v>348</v>
      </c>
      <c r="IC13" s="6">
        <v>6053</v>
      </c>
      <c r="ID13" s="7">
        <v>152</v>
      </c>
      <c r="IE13" s="7">
        <v>409</v>
      </c>
      <c r="IF13" s="7">
        <v>436</v>
      </c>
      <c r="IG13" s="6">
        <v>19788</v>
      </c>
      <c r="IH13" s="6">
        <v>10051</v>
      </c>
      <c r="II13" s="6">
        <v>1658</v>
      </c>
      <c r="IJ13" s="6">
        <v>3595</v>
      </c>
      <c r="IK13" s="6">
        <v>31396</v>
      </c>
      <c r="IL13" s="6">
        <v>18880</v>
      </c>
      <c r="IM13" s="6">
        <v>3370</v>
      </c>
      <c r="IN13" s="6">
        <v>2538</v>
      </c>
      <c r="IO13" s="6">
        <v>20947</v>
      </c>
      <c r="IP13" s="7">
        <v>825</v>
      </c>
      <c r="IQ13" s="6">
        <v>4533</v>
      </c>
      <c r="IR13" s="6">
        <v>6113</v>
      </c>
      <c r="IS13" s="6">
        <v>37124</v>
      </c>
      <c r="IT13" s="6">
        <v>8143</v>
      </c>
      <c r="IU13" s="6">
        <v>5119</v>
      </c>
      <c r="IV13" s="6">
        <v>70993</v>
      </c>
      <c r="IW13" s="6">
        <v>2585</v>
      </c>
      <c r="IX13" s="6">
        <v>2380</v>
      </c>
      <c r="IY13" s="6">
        <v>8580</v>
      </c>
      <c r="IZ13" s="6">
        <v>10646</v>
      </c>
      <c r="JA13" s="6">
        <v>7391</v>
      </c>
      <c r="JB13" s="7">
        <v>548</v>
      </c>
      <c r="JC13" s="7">
        <v>4</v>
      </c>
      <c r="JD13" s="6">
        <v>1369</v>
      </c>
      <c r="JE13" s="7">
        <v>234</v>
      </c>
      <c r="JF13" s="6">
        <v>66110</v>
      </c>
      <c r="JG13" s="7">
        <v>580</v>
      </c>
      <c r="JH13" s="6">
        <v>6271</v>
      </c>
      <c r="JI13" s="7">
        <v>272</v>
      </c>
      <c r="JJ13" s="7">
        <v>265</v>
      </c>
      <c r="JK13" s="6">
        <v>2095</v>
      </c>
      <c r="JL13" s="7">
        <v>273</v>
      </c>
      <c r="JM13" s="6">
        <v>14311</v>
      </c>
      <c r="JN13" s="6">
        <v>209373</v>
      </c>
      <c r="JO13" s="6">
        <v>2688</v>
      </c>
      <c r="JP13" s="6">
        <v>1390</v>
      </c>
      <c r="JQ13" s="6">
        <v>2255538</v>
      </c>
      <c r="JR13" s="6">
        <v>1049</v>
      </c>
      <c r="JS13" s="6">
        <v>1679</v>
      </c>
      <c r="JT13" s="6">
        <v>1428</v>
      </c>
      <c r="JU13" s="6">
        <v>107520</v>
      </c>
      <c r="JV13" s="7">
        <v>208</v>
      </c>
      <c r="JW13" s="7">
        <v>760</v>
      </c>
      <c r="JX13" s="6">
        <v>22162</v>
      </c>
      <c r="JY13" s="6">
        <v>3899</v>
      </c>
      <c r="JZ13" s="6">
        <v>18620</v>
      </c>
      <c r="KA13" s="6">
        <v>3012</v>
      </c>
      <c r="KB13" s="6">
        <v>1014</v>
      </c>
      <c r="KC13" s="6">
        <v>1498</v>
      </c>
      <c r="KD13" s="7">
        <v>425</v>
      </c>
      <c r="KE13" s="6">
        <v>2033</v>
      </c>
      <c r="KF13" s="6">
        <v>18682</v>
      </c>
      <c r="KG13" s="6">
        <v>8552</v>
      </c>
      <c r="KH13" s="6">
        <v>521219</v>
      </c>
      <c r="KI13" s="6">
        <v>8728</v>
      </c>
      <c r="KJ13" s="6">
        <v>22470</v>
      </c>
      <c r="KK13" s="6">
        <v>12071</v>
      </c>
      <c r="KL13" s="6">
        <v>218158</v>
      </c>
      <c r="KM13" s="6">
        <v>7234</v>
      </c>
      <c r="KN13" s="6">
        <v>4447</v>
      </c>
      <c r="KO13" s="6">
        <v>1839</v>
      </c>
      <c r="KP13" s="7">
        <v>215</v>
      </c>
      <c r="KQ13" s="7">
        <v>470</v>
      </c>
      <c r="KR13" s="7">
        <v>169</v>
      </c>
      <c r="KS13" s="6">
        <v>9799</v>
      </c>
      <c r="KT13" s="7">
        <v>341</v>
      </c>
      <c r="KU13" s="6">
        <v>101206</v>
      </c>
      <c r="KV13" s="6">
        <v>15319</v>
      </c>
      <c r="KW13" s="6">
        <v>1764</v>
      </c>
      <c r="KX13" s="7">
        <v>222</v>
      </c>
      <c r="KY13" s="6">
        <v>6602</v>
      </c>
      <c r="KZ13" s="6">
        <v>2411</v>
      </c>
      <c r="LA13" s="7">
        <v>463</v>
      </c>
      <c r="LB13" s="6">
        <v>35018</v>
      </c>
      <c r="LC13" s="6">
        <v>1683</v>
      </c>
      <c r="LD13" s="6">
        <v>2586</v>
      </c>
      <c r="LE13" s="6">
        <v>6454</v>
      </c>
      <c r="LF13" s="6">
        <v>28379</v>
      </c>
      <c r="LG13" s="7">
        <v>105</v>
      </c>
      <c r="LH13" s="7">
        <v>100</v>
      </c>
      <c r="LI13" s="6">
        <v>428353</v>
      </c>
      <c r="LJ13" s="6">
        <v>3059</v>
      </c>
      <c r="LK13" s="6">
        <v>20617</v>
      </c>
      <c r="LL13" s="6">
        <v>2407</v>
      </c>
      <c r="LM13" s="6">
        <v>1671</v>
      </c>
      <c r="LN13" s="7">
        <v>565</v>
      </c>
      <c r="LO13" s="6">
        <v>15282</v>
      </c>
      <c r="LP13" s="6">
        <v>26516</v>
      </c>
      <c r="LQ13" s="6">
        <v>13645</v>
      </c>
      <c r="LR13" s="6">
        <v>124051</v>
      </c>
      <c r="LS13" s="7">
        <v>149</v>
      </c>
      <c r="LT13" s="6">
        <v>3120</v>
      </c>
      <c r="LU13" s="6">
        <v>1447</v>
      </c>
      <c r="LV13" s="7">
        <v>962</v>
      </c>
      <c r="LW13" s="6">
        <v>5029</v>
      </c>
      <c r="LX13" s="6">
        <v>24087</v>
      </c>
      <c r="LY13" s="7">
        <v>283</v>
      </c>
      <c r="LZ13" s="6">
        <v>22029</v>
      </c>
      <c r="MA13" s="6">
        <v>9236</v>
      </c>
      <c r="MB13" s="6">
        <v>1228</v>
      </c>
      <c r="MC13" s="6">
        <v>1855</v>
      </c>
      <c r="MD13" s="6">
        <v>4078</v>
      </c>
      <c r="ME13" s="6">
        <v>1049</v>
      </c>
      <c r="MF13" s="6">
        <v>34819</v>
      </c>
      <c r="MG13" s="6">
        <v>3661</v>
      </c>
      <c r="MH13" s="7">
        <v>467</v>
      </c>
      <c r="MI13" s="6">
        <v>31820</v>
      </c>
      <c r="MJ13" s="6">
        <v>31704</v>
      </c>
      <c r="MK13" s="7">
        <v>529</v>
      </c>
      <c r="ML13" s="6">
        <v>653799</v>
      </c>
      <c r="MM13" s="6">
        <v>3801</v>
      </c>
      <c r="MN13" s="6">
        <v>38287</v>
      </c>
      <c r="MO13" s="6">
        <v>156212</v>
      </c>
      <c r="MP13" s="6">
        <v>18663</v>
      </c>
      <c r="MQ13" s="6">
        <v>13930</v>
      </c>
      <c r="MR13" s="6">
        <v>35036</v>
      </c>
      <c r="MS13" s="6">
        <v>1253</v>
      </c>
      <c r="MT13" s="6">
        <v>86348</v>
      </c>
      <c r="MU13" s="6">
        <v>16314</v>
      </c>
      <c r="MV13" s="6">
        <v>24271</v>
      </c>
      <c r="MW13" s="6">
        <v>2402</v>
      </c>
      <c r="MX13" s="6">
        <v>2306</v>
      </c>
      <c r="MY13" s="6">
        <v>5665</v>
      </c>
      <c r="MZ13" s="6">
        <v>2215</v>
      </c>
      <c r="NA13" s="6">
        <v>12792</v>
      </c>
      <c r="NB13" s="6">
        <v>10224</v>
      </c>
      <c r="NC13" s="6">
        <v>4724</v>
      </c>
      <c r="ND13" s="6">
        <v>1587</v>
      </c>
      <c r="NE13" s="7">
        <v>828</v>
      </c>
      <c r="NF13" s="6">
        <v>6809</v>
      </c>
      <c r="NG13" s="6">
        <v>1803</v>
      </c>
      <c r="NH13" s="6">
        <v>210819</v>
      </c>
      <c r="NI13" s="6">
        <v>123915</v>
      </c>
      <c r="NJ13" s="6">
        <v>3839</v>
      </c>
      <c r="NK13" s="6">
        <v>28450</v>
      </c>
      <c r="NL13" s="6">
        <v>8782</v>
      </c>
      <c r="NM13" s="6">
        <v>5146</v>
      </c>
      <c r="NN13" s="7">
        <v>770</v>
      </c>
      <c r="NO13" s="6">
        <v>58341</v>
      </c>
      <c r="NP13" s="6">
        <v>6373</v>
      </c>
      <c r="NQ13" s="6">
        <v>94506</v>
      </c>
      <c r="NR13" s="6">
        <v>4026</v>
      </c>
      <c r="NS13" s="6">
        <v>33560</v>
      </c>
      <c r="NT13" s="6">
        <v>13625</v>
      </c>
      <c r="NU13" s="6">
        <v>143563</v>
      </c>
      <c r="NV13" s="7">
        <v>189</v>
      </c>
      <c r="NW13" s="6">
        <v>45720</v>
      </c>
      <c r="NX13" s="7">
        <v>924</v>
      </c>
      <c r="NY13" s="6">
        <v>1084</v>
      </c>
      <c r="NZ13" s="7">
        <v>535</v>
      </c>
      <c r="OA13" s="6">
        <v>21816</v>
      </c>
      <c r="OB13" s="6">
        <v>19948</v>
      </c>
      <c r="OC13" s="6">
        <v>18127</v>
      </c>
      <c r="OD13" s="6">
        <v>15363</v>
      </c>
      <c r="OE13" s="6">
        <v>17774</v>
      </c>
      <c r="OF13" s="6">
        <v>45088</v>
      </c>
      <c r="OG13" s="6">
        <v>3158</v>
      </c>
      <c r="OH13" s="7">
        <v>201</v>
      </c>
      <c r="OI13" s="6">
        <v>20891</v>
      </c>
      <c r="OJ13" s="6">
        <v>17601</v>
      </c>
      <c r="OK13" s="8"/>
      <c r="OL13" s="6">
        <v>2895</v>
      </c>
      <c r="OM13" s="6">
        <v>1448</v>
      </c>
      <c r="ON13" s="6">
        <v>1589</v>
      </c>
      <c r="OO13" s="6">
        <v>15116</v>
      </c>
      <c r="OP13" s="6">
        <v>1205</v>
      </c>
      <c r="OQ13" s="6">
        <v>1021</v>
      </c>
      <c r="OR13" s="6">
        <v>8369</v>
      </c>
      <c r="OS13" s="6">
        <v>42797</v>
      </c>
      <c r="OT13" s="6">
        <v>15100</v>
      </c>
      <c r="OU13" s="7">
        <v>527</v>
      </c>
      <c r="OV13" s="6">
        <v>34791</v>
      </c>
      <c r="OW13" s="7">
        <v>271</v>
      </c>
      <c r="OX13" s="7">
        <v>313</v>
      </c>
      <c r="OY13" s="6">
        <v>18814</v>
      </c>
      <c r="OZ13" s="6">
        <v>32101</v>
      </c>
      <c r="PA13" s="6">
        <v>23685</v>
      </c>
      <c r="PB13" s="6">
        <v>364903</v>
      </c>
      <c r="PC13" s="6">
        <v>45568</v>
      </c>
      <c r="PD13" s="6">
        <v>121221</v>
      </c>
      <c r="PE13" s="6">
        <v>1419727</v>
      </c>
      <c r="PF13" s="6">
        <v>22155</v>
      </c>
      <c r="PG13" s="6">
        <v>10817</v>
      </c>
      <c r="PH13" s="6">
        <v>10696</v>
      </c>
      <c r="PI13" s="6">
        <v>1248</v>
      </c>
      <c r="PJ13" s="7">
        <v>503</v>
      </c>
      <c r="PK13" s="6">
        <v>9293</v>
      </c>
      <c r="PL13" s="6">
        <v>5001</v>
      </c>
      <c r="PM13" s="6">
        <v>100854</v>
      </c>
      <c r="PN13" s="6">
        <v>4781</v>
      </c>
      <c r="PO13" s="7">
        <v>579</v>
      </c>
      <c r="PP13" s="7">
        <v>171</v>
      </c>
      <c r="PQ13" s="6">
        <v>18011</v>
      </c>
      <c r="PR13" s="6">
        <v>88123</v>
      </c>
      <c r="PS13" s="7">
        <v>402</v>
      </c>
      <c r="PT13" s="6">
        <v>3229</v>
      </c>
      <c r="PU13" s="6">
        <v>12699</v>
      </c>
      <c r="PV13" s="6">
        <v>18496</v>
      </c>
      <c r="PW13" s="6">
        <v>1341</v>
      </c>
      <c r="PX13" s="6">
        <v>5962</v>
      </c>
      <c r="PY13" s="7">
        <v>577</v>
      </c>
      <c r="PZ13" s="6">
        <v>131553</v>
      </c>
      <c r="QA13" s="6">
        <v>69917</v>
      </c>
      <c r="QB13" s="7">
        <v>6</v>
      </c>
      <c r="QC13" s="6">
        <v>27550</v>
      </c>
      <c r="QD13" s="6">
        <v>30643</v>
      </c>
      <c r="QE13" s="6">
        <v>2896</v>
      </c>
      <c r="QF13" s="6">
        <v>712541</v>
      </c>
      <c r="QG13" s="6">
        <v>1427</v>
      </c>
      <c r="QH13" s="6">
        <v>5051</v>
      </c>
      <c r="QI13" s="6">
        <v>193502</v>
      </c>
      <c r="QJ13" s="6">
        <v>4636</v>
      </c>
      <c r="QK13" s="6">
        <v>1109</v>
      </c>
      <c r="QL13" s="6">
        <v>5440</v>
      </c>
      <c r="QM13" s="6">
        <v>38749</v>
      </c>
      <c r="QN13" s="7">
        <v>292</v>
      </c>
      <c r="QO13" s="6">
        <v>9540</v>
      </c>
      <c r="QP13" s="6">
        <v>5229</v>
      </c>
      <c r="QQ13" s="6">
        <v>133310</v>
      </c>
      <c r="QR13" s="6">
        <v>837290</v>
      </c>
      <c r="QS13" s="6">
        <v>17059</v>
      </c>
      <c r="QT13" s="7">
        <v>861</v>
      </c>
      <c r="QU13" s="6">
        <v>14125</v>
      </c>
      <c r="QV13" s="7">
        <v>661</v>
      </c>
      <c r="QW13" s="6">
        <v>4583</v>
      </c>
      <c r="QX13" s="6">
        <v>2082</v>
      </c>
      <c r="QY13" s="6">
        <v>1837</v>
      </c>
      <c r="QZ13" s="6">
        <v>3061</v>
      </c>
      <c r="RA13" s="6">
        <v>269139</v>
      </c>
      <c r="RB13" s="7">
        <v>235</v>
      </c>
      <c r="RC13" s="7">
        <v>-97</v>
      </c>
      <c r="RD13" s="6">
        <v>12824</v>
      </c>
      <c r="RE13" s="6">
        <v>2012</v>
      </c>
      <c r="RF13" s="6">
        <v>37586</v>
      </c>
      <c r="RG13" s="7">
        <v>238</v>
      </c>
      <c r="RH13" s="7">
        <v>864</v>
      </c>
      <c r="RI13" s="6">
        <v>10454</v>
      </c>
      <c r="RJ13" s="6">
        <v>20351</v>
      </c>
      <c r="RK13" s="7">
        <v>503</v>
      </c>
      <c r="RL13" s="6">
        <v>197515</v>
      </c>
      <c r="RM13" s="7">
        <v>234</v>
      </c>
      <c r="RN13" s="7">
        <v>680</v>
      </c>
      <c r="RO13" s="6">
        <v>1520</v>
      </c>
      <c r="RP13" s="6">
        <v>1847</v>
      </c>
      <c r="RQ13" s="6">
        <v>48158</v>
      </c>
      <c r="RR13" s="6">
        <v>40753</v>
      </c>
      <c r="RS13" s="6">
        <v>2079</v>
      </c>
      <c r="RT13" s="6">
        <v>197756</v>
      </c>
      <c r="RU13" s="6">
        <v>28417</v>
      </c>
      <c r="RV13" s="6">
        <v>106972</v>
      </c>
      <c r="RW13" s="7">
        <v>904</v>
      </c>
      <c r="RX13" s="6">
        <v>1820</v>
      </c>
      <c r="RY13" s="6">
        <v>27201</v>
      </c>
      <c r="RZ13" s="6">
        <v>1323</v>
      </c>
      <c r="SA13" s="7">
        <v>216</v>
      </c>
      <c r="SB13" s="6">
        <v>1196</v>
      </c>
      <c r="SC13" s="7">
        <v>130</v>
      </c>
      <c r="SD13" s="6">
        <v>126263</v>
      </c>
      <c r="SE13" s="6">
        <v>2206</v>
      </c>
      <c r="SF13" s="6">
        <v>3779</v>
      </c>
      <c r="SG13" s="6">
        <v>48478</v>
      </c>
      <c r="SH13" s="6">
        <v>8842</v>
      </c>
      <c r="SI13" s="6">
        <v>29733</v>
      </c>
      <c r="SJ13" s="6">
        <v>33815</v>
      </c>
      <c r="SK13" s="7">
        <v>325</v>
      </c>
      <c r="SL13" s="7">
        <v>162</v>
      </c>
    </row>
    <row r="14" spans="1:506">
      <c r="A14" s="4" t="s">
        <v>1077</v>
      </c>
      <c r="B14" s="5" t="s">
        <v>1078</v>
      </c>
      <c r="C14" s="5" t="s">
        <v>1079</v>
      </c>
      <c r="D14" s="7">
        <v>0</v>
      </c>
      <c r="E14" s="7">
        <v>0</v>
      </c>
      <c r="F14" s="7">
        <v>0</v>
      </c>
      <c r="G14" s="8"/>
      <c r="H14" s="7">
        <v>0</v>
      </c>
      <c r="I14" s="8"/>
      <c r="J14" s="7">
        <v>0</v>
      </c>
      <c r="K14" s="8"/>
      <c r="L14" s="8"/>
      <c r="M14" s="7">
        <v>0</v>
      </c>
      <c r="N14" s="8"/>
      <c r="O14" s="7">
        <v>0</v>
      </c>
      <c r="P14" s="8"/>
      <c r="Q14" s="7">
        <v>0</v>
      </c>
      <c r="R14" s="8"/>
      <c r="S14" s="8"/>
      <c r="T14" s="8"/>
      <c r="U14" s="8"/>
      <c r="V14" s="8"/>
      <c r="W14" s="8"/>
      <c r="X14" s="7">
        <v>50</v>
      </c>
      <c r="Y14" s="8"/>
      <c r="Z14" s="7">
        <v>0</v>
      </c>
      <c r="AA14" s="7">
        <v>0</v>
      </c>
      <c r="AB14" s="7">
        <v>0</v>
      </c>
      <c r="AC14" s="8"/>
      <c r="AD14" s="8"/>
      <c r="AE14" s="8"/>
      <c r="AF14" s="8"/>
      <c r="AG14" s="8"/>
      <c r="AH14" s="8"/>
      <c r="AI14" s="7">
        <v>0</v>
      </c>
      <c r="AJ14" s="8"/>
      <c r="AK14" s="7">
        <v>0</v>
      </c>
      <c r="AL14" s="8"/>
      <c r="AM14" s="7">
        <v>0</v>
      </c>
      <c r="AN14" s="8"/>
      <c r="AO14" s="7">
        <v>0</v>
      </c>
      <c r="AP14" s="7">
        <v>0</v>
      </c>
      <c r="AQ14" s="8"/>
      <c r="AR14" s="7">
        <v>0</v>
      </c>
      <c r="AS14" s="7">
        <v>0</v>
      </c>
      <c r="AT14" s="7">
        <v>0</v>
      </c>
      <c r="AU14" s="8"/>
      <c r="AV14" s="8"/>
      <c r="AW14" s="8"/>
      <c r="AX14" s="8"/>
      <c r="AY14" s="8"/>
      <c r="AZ14" s="8"/>
      <c r="BA14" s="7">
        <v>0</v>
      </c>
      <c r="BB14" s="7">
        <v>0</v>
      </c>
      <c r="BC14" s="7">
        <v>0</v>
      </c>
      <c r="BD14" s="8"/>
      <c r="BE14" s="8"/>
      <c r="BF14" s="8"/>
      <c r="BG14" s="8"/>
      <c r="BH14" s="8"/>
      <c r="BI14" s="8"/>
      <c r="BJ14" s="7">
        <v>0</v>
      </c>
      <c r="BK14" s="8"/>
      <c r="BL14" s="8"/>
      <c r="BM14" s="7">
        <v>0</v>
      </c>
      <c r="BN14" s="7">
        <v>0</v>
      </c>
      <c r="BO14" s="8"/>
      <c r="BP14" s="8"/>
      <c r="BQ14" s="7">
        <v>0</v>
      </c>
      <c r="BR14" s="7">
        <v>0</v>
      </c>
      <c r="BS14" s="7">
        <v>0</v>
      </c>
      <c r="BT14" s="7">
        <v>0</v>
      </c>
      <c r="BU14" s="8"/>
      <c r="BV14" s="7">
        <v>0</v>
      </c>
      <c r="BW14" s="8"/>
      <c r="BX14" s="8"/>
      <c r="BY14" s="8"/>
      <c r="BZ14" s="8"/>
      <c r="CA14" s="7">
        <v>0</v>
      </c>
      <c r="CB14" s="7">
        <v>0</v>
      </c>
      <c r="CC14" s="7">
        <v>0</v>
      </c>
      <c r="CD14" s="8"/>
      <c r="CE14" s="8"/>
      <c r="CF14" s="7">
        <v>0</v>
      </c>
      <c r="CG14" s="7">
        <v>0</v>
      </c>
      <c r="CH14" s="7">
        <v>0</v>
      </c>
      <c r="CI14" s="7">
        <v>0</v>
      </c>
      <c r="CJ14" s="8"/>
      <c r="CK14" s="7">
        <v>0</v>
      </c>
      <c r="CL14" s="8"/>
      <c r="CM14" s="7">
        <v>0</v>
      </c>
      <c r="CN14" s="8"/>
      <c r="CO14" s="8"/>
      <c r="CP14" s="8"/>
      <c r="CQ14" s="7">
        <v>0</v>
      </c>
      <c r="CR14" s="7">
        <v>0</v>
      </c>
      <c r="CS14" s="8"/>
      <c r="CT14" s="7">
        <v>0</v>
      </c>
      <c r="CU14" s="8"/>
      <c r="CV14" s="8"/>
      <c r="CW14" s="8"/>
      <c r="CX14" s="7">
        <v>0</v>
      </c>
      <c r="CY14" s="8"/>
      <c r="CZ14" s="8"/>
      <c r="DA14" s="7">
        <v>0</v>
      </c>
      <c r="DB14" s="8"/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8"/>
      <c r="DI14" s="7">
        <v>0</v>
      </c>
      <c r="DJ14" s="8"/>
      <c r="DK14" s="7">
        <v>0</v>
      </c>
      <c r="DL14" s="8"/>
      <c r="DM14" s="8"/>
      <c r="DN14" s="7">
        <v>0</v>
      </c>
      <c r="DO14" s="8"/>
      <c r="DP14" s="7">
        <v>0</v>
      </c>
      <c r="DQ14" s="8"/>
      <c r="DR14" s="8"/>
      <c r="DS14" s="8"/>
      <c r="DT14" s="7">
        <v>0</v>
      </c>
      <c r="DU14" s="8"/>
      <c r="DV14" s="7">
        <v>0</v>
      </c>
      <c r="DW14" s="7">
        <v>0</v>
      </c>
      <c r="DX14" s="8"/>
      <c r="DY14" s="7">
        <v>0</v>
      </c>
      <c r="DZ14" s="8"/>
      <c r="EA14" s="7">
        <v>0</v>
      </c>
      <c r="EB14" s="8"/>
      <c r="EC14" s="7">
        <v>0</v>
      </c>
      <c r="ED14" s="8"/>
      <c r="EE14" s="7">
        <v>0</v>
      </c>
      <c r="EF14" s="7">
        <v>0</v>
      </c>
      <c r="EG14" s="8"/>
      <c r="EH14" s="7">
        <v>0</v>
      </c>
      <c r="EI14" s="7">
        <v>0</v>
      </c>
      <c r="EJ14" s="7">
        <v>0</v>
      </c>
      <c r="EK14" s="8"/>
      <c r="EL14" s="8"/>
      <c r="EM14" s="8"/>
      <c r="EN14" s="8"/>
      <c r="EO14" s="8"/>
      <c r="EP14" s="8"/>
      <c r="EQ14" s="7">
        <v>100</v>
      </c>
      <c r="ER14" s="7">
        <v>0</v>
      </c>
      <c r="ES14" s="8"/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8"/>
      <c r="EZ14" s="8"/>
      <c r="FA14" s="8"/>
      <c r="FB14" s="8"/>
      <c r="FC14" s="8"/>
      <c r="FD14" s="7">
        <v>0</v>
      </c>
      <c r="FE14" s="8"/>
      <c r="FF14" s="7">
        <v>0</v>
      </c>
      <c r="FG14" s="7">
        <v>0</v>
      </c>
      <c r="FH14" s="8"/>
      <c r="FI14" s="7">
        <v>0</v>
      </c>
      <c r="FJ14" s="8"/>
      <c r="FK14" s="8"/>
      <c r="FL14" s="8"/>
      <c r="FM14" s="8"/>
      <c r="FN14" s="8"/>
      <c r="FO14" s="8"/>
      <c r="FP14" s="8"/>
      <c r="FQ14" s="8"/>
      <c r="FR14" s="8"/>
      <c r="FS14" s="7">
        <v>0</v>
      </c>
      <c r="FT14" s="8"/>
      <c r="FU14" s="7">
        <v>0</v>
      </c>
      <c r="FV14" s="8"/>
      <c r="FW14" s="8"/>
      <c r="FX14" s="7">
        <v>0</v>
      </c>
      <c r="FY14" s="8"/>
      <c r="FZ14" s="7">
        <v>0</v>
      </c>
      <c r="GA14" s="8"/>
      <c r="GB14" s="7">
        <v>0</v>
      </c>
      <c r="GC14" s="8"/>
      <c r="GD14" s="8"/>
      <c r="GE14" s="7">
        <v>0</v>
      </c>
      <c r="GF14" s="7">
        <v>0</v>
      </c>
      <c r="GG14" s="8"/>
      <c r="GH14" s="7">
        <v>0</v>
      </c>
      <c r="GI14" s="7">
        <v>0</v>
      </c>
      <c r="GJ14" s="8"/>
      <c r="GK14" s="8"/>
      <c r="GL14" s="7">
        <v>0</v>
      </c>
      <c r="GM14" s="7">
        <v>0</v>
      </c>
      <c r="GN14" s="8"/>
      <c r="GO14" s="8"/>
      <c r="GP14" s="7">
        <v>0</v>
      </c>
      <c r="GQ14" s="8"/>
      <c r="GR14" s="7">
        <v>0</v>
      </c>
      <c r="GS14" s="8"/>
      <c r="GT14" s="7">
        <v>0</v>
      </c>
      <c r="GU14" s="7">
        <v>0</v>
      </c>
      <c r="GV14" s="8"/>
      <c r="GW14" s="7">
        <v>105</v>
      </c>
      <c r="GX14" s="7">
        <v>0</v>
      </c>
      <c r="GY14" s="8"/>
      <c r="GZ14" s="7">
        <v>0</v>
      </c>
      <c r="HA14" s="8"/>
      <c r="HB14" s="7">
        <v>0</v>
      </c>
      <c r="HC14" s="8"/>
      <c r="HD14" s="8"/>
      <c r="HE14" s="7">
        <v>0</v>
      </c>
      <c r="HF14" s="8"/>
      <c r="HG14" s="7">
        <v>0</v>
      </c>
      <c r="HH14" s="7">
        <v>0</v>
      </c>
      <c r="HI14" s="8"/>
      <c r="HJ14" s="8"/>
      <c r="HK14" s="8"/>
      <c r="HL14" s="8"/>
      <c r="HM14" s="7">
        <v>0</v>
      </c>
      <c r="HN14" s="7">
        <v>0</v>
      </c>
      <c r="HO14" s="7">
        <v>0</v>
      </c>
      <c r="HP14" s="7">
        <v>0</v>
      </c>
      <c r="HQ14" s="7">
        <v>0</v>
      </c>
      <c r="HR14" s="8"/>
      <c r="HS14" s="7">
        <v>0</v>
      </c>
      <c r="HT14" s="8"/>
      <c r="HU14" s="7">
        <v>0</v>
      </c>
      <c r="HV14" s="8"/>
      <c r="HW14" s="8"/>
      <c r="HX14" s="7">
        <v>0</v>
      </c>
      <c r="HY14" s="8"/>
      <c r="HZ14" s="7">
        <v>0</v>
      </c>
      <c r="IA14" s="7">
        <v>0</v>
      </c>
      <c r="IB14" s="7">
        <v>80</v>
      </c>
      <c r="IC14" s="8"/>
      <c r="ID14" s="8"/>
      <c r="IE14" s="7">
        <v>100</v>
      </c>
      <c r="IF14" s="7">
        <v>0</v>
      </c>
      <c r="IG14" s="7">
        <v>0</v>
      </c>
      <c r="IH14" s="8"/>
      <c r="II14" s="7">
        <v>0</v>
      </c>
      <c r="IJ14" s="7">
        <v>0</v>
      </c>
      <c r="IK14" s="8"/>
      <c r="IL14" s="8"/>
      <c r="IM14" s="8"/>
      <c r="IN14" s="7">
        <v>0</v>
      </c>
      <c r="IO14" s="7">
        <v>0</v>
      </c>
      <c r="IP14" s="7">
        <v>0</v>
      </c>
      <c r="IQ14" s="8"/>
      <c r="IR14" s="7">
        <v>0</v>
      </c>
      <c r="IS14" s="8"/>
      <c r="IT14" s="7">
        <v>50</v>
      </c>
      <c r="IU14" s="8"/>
      <c r="IV14" s="8"/>
      <c r="IW14" s="7">
        <v>0</v>
      </c>
      <c r="IX14" s="7">
        <v>0</v>
      </c>
      <c r="IY14" s="8"/>
      <c r="IZ14" s="8"/>
      <c r="JA14" s="8"/>
      <c r="JB14" s="8"/>
      <c r="JC14" s="7">
        <v>0</v>
      </c>
      <c r="JD14" s="7">
        <v>0</v>
      </c>
      <c r="JE14" s="7">
        <v>0</v>
      </c>
      <c r="JF14" s="7">
        <v>0</v>
      </c>
      <c r="JG14" s="7">
        <v>50</v>
      </c>
      <c r="JH14" s="7">
        <v>0</v>
      </c>
      <c r="JI14" s="8"/>
      <c r="JJ14" s="8"/>
      <c r="JK14" s="8"/>
      <c r="JL14" s="8"/>
      <c r="JM14" s="8"/>
      <c r="JN14" s="8"/>
      <c r="JO14" s="8"/>
      <c r="JP14" s="8"/>
      <c r="JQ14" s="8"/>
      <c r="JR14" s="7">
        <v>0</v>
      </c>
      <c r="JS14" s="7">
        <v>0</v>
      </c>
      <c r="JT14" s="7">
        <v>0</v>
      </c>
      <c r="JU14" s="8"/>
      <c r="JV14" s="8"/>
      <c r="JW14" s="8"/>
      <c r="JX14" s="8"/>
      <c r="JY14" s="7">
        <v>0</v>
      </c>
      <c r="JZ14" s="7">
        <v>0</v>
      </c>
      <c r="KA14" s="8"/>
      <c r="KB14" s="7">
        <v>0</v>
      </c>
      <c r="KC14" s="7">
        <v>0</v>
      </c>
      <c r="KD14" s="7">
        <v>0</v>
      </c>
      <c r="KE14" s="8"/>
      <c r="KF14" s="7">
        <v>0</v>
      </c>
      <c r="KG14" s="7">
        <v>0</v>
      </c>
      <c r="KH14" s="8"/>
      <c r="KI14" s="7">
        <v>0</v>
      </c>
      <c r="KJ14" s="7">
        <v>0</v>
      </c>
      <c r="KK14" s="8"/>
      <c r="KL14" s="8"/>
      <c r="KM14" s="7">
        <v>0</v>
      </c>
      <c r="KN14" s="7">
        <v>0</v>
      </c>
      <c r="KO14" s="8"/>
      <c r="KP14" s="7">
        <v>100</v>
      </c>
      <c r="KQ14" s="8"/>
      <c r="KR14" s="8"/>
      <c r="KS14" s="7">
        <v>0</v>
      </c>
      <c r="KT14" s="7">
        <v>0</v>
      </c>
      <c r="KU14" s="8"/>
      <c r="KV14" s="8"/>
      <c r="KW14" s="8"/>
      <c r="KX14" s="8"/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8"/>
      <c r="LF14" s="8"/>
      <c r="LG14" s="8"/>
      <c r="LH14" s="7">
        <v>0</v>
      </c>
      <c r="LI14" s="8"/>
      <c r="LJ14" s="8"/>
      <c r="LK14" s="7">
        <v>0</v>
      </c>
      <c r="LL14" s="8"/>
      <c r="LM14" s="8"/>
      <c r="LN14" s="8"/>
      <c r="LO14" s="7">
        <v>0</v>
      </c>
      <c r="LP14" s="7">
        <v>0</v>
      </c>
      <c r="LQ14" s="8"/>
      <c r="LR14" s="8"/>
      <c r="LS14" s="8"/>
      <c r="LT14" s="7">
        <v>0</v>
      </c>
      <c r="LU14" s="7">
        <v>0</v>
      </c>
      <c r="LV14" s="8"/>
      <c r="LW14" s="7">
        <v>0</v>
      </c>
      <c r="LX14" s="8"/>
      <c r="LY14" s="8"/>
      <c r="LZ14" s="8"/>
      <c r="MA14" s="8"/>
      <c r="MB14" s="7">
        <v>0</v>
      </c>
      <c r="MC14" s="8"/>
      <c r="MD14" s="8"/>
      <c r="ME14" s="8"/>
      <c r="MF14" s="8"/>
      <c r="MG14" s="8"/>
      <c r="MH14" s="8"/>
      <c r="MI14" s="7">
        <v>0</v>
      </c>
      <c r="MJ14" s="8"/>
      <c r="MK14" s="8"/>
      <c r="ML14" s="7">
        <v>0</v>
      </c>
      <c r="MM14" s="7">
        <v>0</v>
      </c>
      <c r="MN14" s="8"/>
      <c r="MO14" s="8"/>
      <c r="MP14" s="7">
        <v>0</v>
      </c>
      <c r="MQ14" s="8"/>
      <c r="MR14" s="7">
        <v>0</v>
      </c>
      <c r="MS14" s="7">
        <v>0</v>
      </c>
      <c r="MT14" s="8"/>
      <c r="MU14" s="6">
        <v>3034</v>
      </c>
      <c r="MV14" s="8"/>
      <c r="MW14" s="7">
        <v>0</v>
      </c>
      <c r="MX14" s="7">
        <v>0</v>
      </c>
      <c r="MY14" s="7">
        <v>0</v>
      </c>
      <c r="MZ14" s="8"/>
      <c r="NA14" s="7">
        <v>0</v>
      </c>
      <c r="NB14" s="8"/>
      <c r="NC14" s="8"/>
      <c r="ND14" s="8"/>
      <c r="NE14" s="7">
        <v>0</v>
      </c>
      <c r="NF14" s="7">
        <v>0</v>
      </c>
      <c r="NG14" s="8"/>
      <c r="NH14" s="8"/>
      <c r="NI14" s="8"/>
      <c r="NJ14" s="8"/>
      <c r="NK14" s="7">
        <v>0</v>
      </c>
      <c r="NL14" s="8"/>
      <c r="NM14" s="7">
        <v>0</v>
      </c>
      <c r="NN14" s="8"/>
      <c r="NO14" s="8"/>
      <c r="NP14" s="7">
        <v>0</v>
      </c>
      <c r="NQ14" s="7">
        <v>0</v>
      </c>
      <c r="NR14" s="7">
        <v>0</v>
      </c>
      <c r="NS14" s="8"/>
      <c r="NT14" s="7">
        <v>0</v>
      </c>
      <c r="NU14" s="7">
        <v>0</v>
      </c>
      <c r="NV14" s="8"/>
      <c r="NW14" s="8"/>
      <c r="NX14" s="8"/>
      <c r="NY14" s="7">
        <v>0</v>
      </c>
      <c r="NZ14" s="7">
        <v>0</v>
      </c>
      <c r="OA14" s="7">
        <v>0</v>
      </c>
      <c r="OB14" s="8"/>
      <c r="OC14" s="8"/>
      <c r="OD14" s="8"/>
      <c r="OE14" s="8"/>
      <c r="OF14" s="7">
        <v>0</v>
      </c>
      <c r="OG14" s="8"/>
      <c r="OH14" s="8"/>
      <c r="OI14" s="7">
        <v>0</v>
      </c>
      <c r="OJ14" s="7">
        <v>0</v>
      </c>
      <c r="OK14" s="8"/>
      <c r="OL14" s="7">
        <v>0</v>
      </c>
      <c r="OM14" s="7">
        <v>0</v>
      </c>
      <c r="ON14" s="7">
        <v>0</v>
      </c>
      <c r="OO14" s="8"/>
      <c r="OP14" s="8"/>
      <c r="OQ14" s="7">
        <v>100</v>
      </c>
      <c r="OR14" s="8"/>
      <c r="OS14" s="7">
        <v>0</v>
      </c>
      <c r="OT14" s="7">
        <v>0</v>
      </c>
      <c r="OU14" s="7">
        <v>0</v>
      </c>
      <c r="OV14" s="7">
        <v>0</v>
      </c>
      <c r="OW14" s="8"/>
      <c r="OX14" s="8"/>
      <c r="OY14" s="8"/>
      <c r="OZ14" s="8"/>
      <c r="PA14" s="7">
        <v>0</v>
      </c>
      <c r="PB14" s="8"/>
      <c r="PC14" s="7">
        <v>0</v>
      </c>
      <c r="PD14" s="8"/>
      <c r="PE14" s="8"/>
      <c r="PF14" s="8"/>
      <c r="PG14" s="7">
        <v>0</v>
      </c>
      <c r="PH14" s="8"/>
      <c r="PI14" s="8"/>
      <c r="PJ14" s="7">
        <v>0</v>
      </c>
      <c r="PK14" s="7">
        <v>0</v>
      </c>
      <c r="PL14" s="8"/>
      <c r="PM14" s="8"/>
      <c r="PN14" s="8"/>
      <c r="PO14" s="7">
        <v>0</v>
      </c>
      <c r="PP14" s="8"/>
      <c r="PQ14" s="7">
        <v>0</v>
      </c>
      <c r="PR14" s="8"/>
      <c r="PS14" s="8"/>
      <c r="PT14" s="8"/>
      <c r="PU14" s="7">
        <v>0</v>
      </c>
      <c r="PV14" s="8"/>
      <c r="PW14" s="7">
        <v>0</v>
      </c>
      <c r="PX14" s="7">
        <v>0</v>
      </c>
      <c r="PY14" s="7">
        <v>0</v>
      </c>
      <c r="PZ14" s="7">
        <v>0</v>
      </c>
      <c r="QA14" s="8"/>
      <c r="QB14" s="8"/>
      <c r="QC14" s="8"/>
      <c r="QD14" s="8"/>
      <c r="QE14" s="8"/>
      <c r="QF14" s="8"/>
      <c r="QG14" s="8"/>
      <c r="QH14" s="8"/>
      <c r="QI14" s="7">
        <v>0</v>
      </c>
      <c r="QJ14" s="8"/>
      <c r="QK14" s="8"/>
      <c r="QL14" s="8"/>
      <c r="QM14" s="7">
        <v>0</v>
      </c>
      <c r="QN14" s="7">
        <v>0</v>
      </c>
      <c r="QO14" s="8"/>
      <c r="QP14" s="8"/>
      <c r="QQ14" s="8"/>
      <c r="QR14" s="8"/>
      <c r="QS14" s="8"/>
      <c r="QT14" s="7">
        <v>0</v>
      </c>
      <c r="QU14" s="7">
        <v>0</v>
      </c>
      <c r="QV14" s="8"/>
      <c r="QW14" s="8"/>
      <c r="QX14" s="8"/>
      <c r="QY14" s="8"/>
      <c r="QZ14" s="8"/>
      <c r="RA14" s="8"/>
      <c r="RB14" s="7">
        <v>0</v>
      </c>
      <c r="RC14" s="7">
        <v>0</v>
      </c>
      <c r="RD14" s="8"/>
      <c r="RE14" s="7">
        <v>0</v>
      </c>
      <c r="RF14" s="8"/>
      <c r="RG14" s="8"/>
      <c r="RH14" s="7">
        <v>0</v>
      </c>
      <c r="RI14" s="8"/>
      <c r="RJ14" s="7">
        <v>0</v>
      </c>
      <c r="RK14" s="8"/>
      <c r="RL14" s="8"/>
      <c r="RM14" s="7">
        <v>0</v>
      </c>
      <c r="RN14" s="7">
        <v>0</v>
      </c>
      <c r="RO14" s="7">
        <v>0</v>
      </c>
      <c r="RP14" s="7">
        <v>9</v>
      </c>
      <c r="RQ14" s="7">
        <v>0</v>
      </c>
      <c r="RR14" s="8"/>
      <c r="RS14" s="8"/>
      <c r="RT14" s="8"/>
      <c r="RU14" s="7">
        <v>0</v>
      </c>
      <c r="RV14" s="7">
        <v>0</v>
      </c>
      <c r="RW14" s="7">
        <v>0</v>
      </c>
      <c r="RX14" s="7">
        <v>0</v>
      </c>
      <c r="RY14" s="8"/>
      <c r="RZ14" s="8"/>
      <c r="SA14" s="8"/>
      <c r="SB14" s="8"/>
      <c r="SC14" s="8"/>
      <c r="SD14" s="8"/>
      <c r="SE14" s="8"/>
      <c r="SF14" s="8"/>
      <c r="SG14" s="7">
        <v>0</v>
      </c>
      <c r="SH14" s="8"/>
      <c r="SI14" s="7">
        <v>0</v>
      </c>
      <c r="SJ14" s="8"/>
      <c r="SK14" s="7">
        <v>0</v>
      </c>
      <c r="SL14" s="8"/>
    </row>
    <row r="15" spans="1:506">
      <c r="A15" s="4" t="s">
        <v>1080</v>
      </c>
      <c r="B15" s="5" t="s">
        <v>1081</v>
      </c>
      <c r="C15" s="5" t="s">
        <v>1082</v>
      </c>
      <c r="D15" s="6">
        <v>10716</v>
      </c>
      <c r="E15" s="7">
        <v>0</v>
      </c>
      <c r="F15" s="7">
        <v>67</v>
      </c>
      <c r="G15" s="6">
        <v>4659</v>
      </c>
      <c r="H15" s="6">
        <v>8927</v>
      </c>
      <c r="I15" s="8"/>
      <c r="J15" s="7">
        <v>0</v>
      </c>
      <c r="K15" s="7">
        <v>629</v>
      </c>
      <c r="L15" s="6">
        <v>2361</v>
      </c>
      <c r="M15" s="7">
        <v>0</v>
      </c>
      <c r="N15" s="6">
        <v>2734</v>
      </c>
      <c r="O15" s="7">
        <v>0</v>
      </c>
      <c r="P15" s="7">
        <v>412</v>
      </c>
      <c r="Q15" s="7">
        <v>217</v>
      </c>
      <c r="R15" s="7">
        <v>231</v>
      </c>
      <c r="S15" s="7">
        <v>0</v>
      </c>
      <c r="T15" s="6">
        <v>5773</v>
      </c>
      <c r="U15" s="8"/>
      <c r="V15" s="6">
        <v>6016</v>
      </c>
      <c r="W15" s="6">
        <v>36929</v>
      </c>
      <c r="X15" s="8"/>
      <c r="Y15" s="8"/>
      <c r="Z15" s="7">
        <v>172</v>
      </c>
      <c r="AA15" s="6">
        <v>2514</v>
      </c>
      <c r="AB15" s="7">
        <v>4</v>
      </c>
      <c r="AC15" s="6">
        <v>19195</v>
      </c>
      <c r="AD15" s="7">
        <v>178</v>
      </c>
      <c r="AE15" s="6">
        <v>27481</v>
      </c>
      <c r="AF15" s="7">
        <v>967</v>
      </c>
      <c r="AG15" s="6">
        <v>1411</v>
      </c>
      <c r="AH15" s="7">
        <v>676</v>
      </c>
      <c r="AI15" s="6">
        <v>3229</v>
      </c>
      <c r="AJ15" s="7">
        <v>169</v>
      </c>
      <c r="AK15" s="7">
        <v>0</v>
      </c>
      <c r="AL15" s="7">
        <v>285</v>
      </c>
      <c r="AM15" s="7">
        <v>200</v>
      </c>
      <c r="AN15" s="6">
        <v>14739</v>
      </c>
      <c r="AO15" s="7">
        <v>0</v>
      </c>
      <c r="AP15" s="6">
        <v>1196</v>
      </c>
      <c r="AQ15" s="6">
        <v>3844792</v>
      </c>
      <c r="AR15" s="7">
        <v>775</v>
      </c>
      <c r="AS15" s="6">
        <v>4391</v>
      </c>
      <c r="AT15" s="7">
        <v>0</v>
      </c>
      <c r="AU15" s="6">
        <v>21484</v>
      </c>
      <c r="AV15" s="8"/>
      <c r="AW15" s="7">
        <v>6</v>
      </c>
      <c r="AX15" s="6">
        <v>2544</v>
      </c>
      <c r="AY15" s="6">
        <v>1590</v>
      </c>
      <c r="AZ15" s="6">
        <v>13965</v>
      </c>
      <c r="BA15" s="7">
        <v>65</v>
      </c>
      <c r="BB15" s="7">
        <v>0</v>
      </c>
      <c r="BC15" s="7">
        <v>12</v>
      </c>
      <c r="BD15" s="6">
        <v>5252</v>
      </c>
      <c r="BE15" s="7">
        <v>74</v>
      </c>
      <c r="BF15" s="7">
        <v>181</v>
      </c>
      <c r="BG15" s="7">
        <v>276</v>
      </c>
      <c r="BH15" s="6">
        <v>17712</v>
      </c>
      <c r="BI15" s="6">
        <v>2267</v>
      </c>
      <c r="BJ15" s="7">
        <v>683</v>
      </c>
      <c r="BK15" s="7">
        <v>343</v>
      </c>
      <c r="BL15" s="6">
        <v>5921</v>
      </c>
      <c r="BM15" s="7">
        <v>346</v>
      </c>
      <c r="BN15" s="7">
        <v>631</v>
      </c>
      <c r="BO15" s="7">
        <v>971</v>
      </c>
      <c r="BP15" s="6">
        <v>3373</v>
      </c>
      <c r="BQ15" s="7">
        <v>820</v>
      </c>
      <c r="BR15" s="6">
        <v>25584</v>
      </c>
      <c r="BS15" s="7">
        <v>0</v>
      </c>
      <c r="BT15" s="7">
        <v>436</v>
      </c>
      <c r="BU15" s="6">
        <v>2972</v>
      </c>
      <c r="BV15" s="6">
        <v>2331</v>
      </c>
      <c r="BW15" s="6">
        <v>88279</v>
      </c>
      <c r="BX15" s="6">
        <v>471388</v>
      </c>
      <c r="BY15" s="7">
        <v>170</v>
      </c>
      <c r="BZ15" s="6">
        <v>893901</v>
      </c>
      <c r="CA15" s="6">
        <v>4990</v>
      </c>
      <c r="CB15" s="7">
        <v>320</v>
      </c>
      <c r="CC15" s="7">
        <v>61</v>
      </c>
      <c r="CD15" s="8"/>
      <c r="CE15" s="6">
        <v>4366</v>
      </c>
      <c r="CF15" s="7">
        <v>0</v>
      </c>
      <c r="CG15" s="7">
        <v>826</v>
      </c>
      <c r="CH15" s="7">
        <v>0</v>
      </c>
      <c r="CI15" s="7">
        <v>0</v>
      </c>
      <c r="CJ15" s="8"/>
      <c r="CK15" s="6">
        <v>15001</v>
      </c>
      <c r="CL15" s="6">
        <v>3723</v>
      </c>
      <c r="CM15" s="7">
        <v>154</v>
      </c>
      <c r="CN15" s="7">
        <v>366</v>
      </c>
      <c r="CO15" s="8"/>
      <c r="CP15" s="8"/>
      <c r="CQ15" s="6">
        <v>9150</v>
      </c>
      <c r="CR15" s="7">
        <v>851</v>
      </c>
      <c r="CS15" s="7">
        <v>386</v>
      </c>
      <c r="CT15" s="7">
        <v>0</v>
      </c>
      <c r="CU15" s="7">
        <v>603</v>
      </c>
      <c r="CV15" s="8"/>
      <c r="CW15" s="7">
        <v>504</v>
      </c>
      <c r="CX15" s="7">
        <v>0</v>
      </c>
      <c r="CY15" s="7">
        <v>677</v>
      </c>
      <c r="CZ15" s="7">
        <v>399</v>
      </c>
      <c r="DA15" s="6">
        <v>9640</v>
      </c>
      <c r="DB15" s="8"/>
      <c r="DC15" s="7">
        <v>697</v>
      </c>
      <c r="DD15" s="7">
        <v>0</v>
      </c>
      <c r="DE15" s="7">
        <v>0</v>
      </c>
      <c r="DF15" s="7">
        <v>0</v>
      </c>
      <c r="DG15" s="7">
        <v>0</v>
      </c>
      <c r="DH15" s="7">
        <v>78</v>
      </c>
      <c r="DI15" s="7">
        <v>212</v>
      </c>
      <c r="DJ15" s="6">
        <v>1191</v>
      </c>
      <c r="DK15" s="6">
        <v>8400</v>
      </c>
      <c r="DL15" s="6">
        <v>14185</v>
      </c>
      <c r="DM15" s="7">
        <v>260</v>
      </c>
      <c r="DN15" s="7">
        <v>163</v>
      </c>
      <c r="DO15" s="8"/>
      <c r="DP15" s="7">
        <v>219</v>
      </c>
      <c r="DQ15" s="6">
        <v>1271</v>
      </c>
      <c r="DR15" s="6">
        <v>21112</v>
      </c>
      <c r="DS15" s="6">
        <v>2051</v>
      </c>
      <c r="DT15" s="6">
        <v>1512</v>
      </c>
      <c r="DU15" s="8"/>
      <c r="DV15" s="7">
        <v>0</v>
      </c>
      <c r="DW15" s="7">
        <v>0</v>
      </c>
      <c r="DX15" s="6">
        <v>565825</v>
      </c>
      <c r="DY15" s="7">
        <v>370</v>
      </c>
      <c r="DZ15" s="6">
        <v>213590</v>
      </c>
      <c r="EA15" s="7">
        <v>201</v>
      </c>
      <c r="EB15" s="7">
        <v>285</v>
      </c>
      <c r="EC15" s="7">
        <v>464</v>
      </c>
      <c r="ED15" s="6">
        <v>3796</v>
      </c>
      <c r="EE15" s="7">
        <v>18</v>
      </c>
      <c r="EF15" s="7">
        <v>0</v>
      </c>
      <c r="EG15" s="6">
        <v>1114</v>
      </c>
      <c r="EH15" s="7">
        <v>700</v>
      </c>
      <c r="EI15" s="6">
        <v>1720</v>
      </c>
      <c r="EJ15" s="7">
        <v>106</v>
      </c>
      <c r="EK15" s="7">
        <v>183</v>
      </c>
      <c r="EL15" s="6">
        <v>10217</v>
      </c>
      <c r="EM15" s="6">
        <v>3108</v>
      </c>
      <c r="EN15" s="8"/>
      <c r="EO15" s="8"/>
      <c r="EP15" s="6">
        <v>43318</v>
      </c>
      <c r="EQ15" s="7">
        <v>297</v>
      </c>
      <c r="ER15" s="7">
        <v>373</v>
      </c>
      <c r="ES15" s="6">
        <v>5886</v>
      </c>
      <c r="ET15" s="7">
        <v>758</v>
      </c>
      <c r="EU15" s="6">
        <v>39105</v>
      </c>
      <c r="EV15" s="7">
        <v>638</v>
      </c>
      <c r="EW15" s="7">
        <v>0</v>
      </c>
      <c r="EX15" s="6">
        <v>16268</v>
      </c>
      <c r="EY15" s="6">
        <v>9592</v>
      </c>
      <c r="EZ15" s="7">
        <v>3</v>
      </c>
      <c r="FA15" s="6">
        <v>5845</v>
      </c>
      <c r="FB15" s="8"/>
      <c r="FC15" s="7">
        <v>110</v>
      </c>
      <c r="FD15" s="7">
        <v>215</v>
      </c>
      <c r="FE15" s="6">
        <v>16480</v>
      </c>
      <c r="FF15" s="7">
        <v>0</v>
      </c>
      <c r="FG15" s="6">
        <v>8613</v>
      </c>
      <c r="FH15" s="6">
        <v>3486</v>
      </c>
      <c r="FI15" s="7">
        <v>744</v>
      </c>
      <c r="FJ15" s="6">
        <v>27196</v>
      </c>
      <c r="FK15" s="7">
        <v>235</v>
      </c>
      <c r="FL15" s="8"/>
      <c r="FM15" s="6">
        <v>46083</v>
      </c>
      <c r="FN15" s="7">
        <v>322</v>
      </c>
      <c r="FO15" s="8"/>
      <c r="FP15" s="6">
        <v>4162</v>
      </c>
      <c r="FQ15" s="6">
        <v>1129</v>
      </c>
      <c r="FR15" s="7">
        <v>541</v>
      </c>
      <c r="FS15" s="6">
        <v>9915</v>
      </c>
      <c r="FT15" s="6">
        <v>6715</v>
      </c>
      <c r="FU15" s="7">
        <v>99</v>
      </c>
      <c r="FV15" s="6">
        <v>4729</v>
      </c>
      <c r="FW15" s="7">
        <v>80</v>
      </c>
      <c r="FX15" s="7">
        <v>275</v>
      </c>
      <c r="FY15" s="6">
        <v>3915</v>
      </c>
      <c r="FZ15" s="6">
        <v>21095</v>
      </c>
      <c r="GA15" s="6">
        <v>5822</v>
      </c>
      <c r="GB15" s="6">
        <v>1958</v>
      </c>
      <c r="GC15" s="6">
        <v>210871</v>
      </c>
      <c r="GD15" s="6">
        <v>10210</v>
      </c>
      <c r="GE15" s="7">
        <v>394</v>
      </c>
      <c r="GF15" s="7">
        <v>0</v>
      </c>
      <c r="GG15" s="7">
        <v>405</v>
      </c>
      <c r="GH15" s="7">
        <v>234</v>
      </c>
      <c r="GI15" s="6">
        <v>1396</v>
      </c>
      <c r="GJ15" s="6">
        <v>3025</v>
      </c>
      <c r="GK15" s="6">
        <v>3730</v>
      </c>
      <c r="GL15" s="7">
        <v>0</v>
      </c>
      <c r="GM15" s="6">
        <v>2448</v>
      </c>
      <c r="GN15" s="7">
        <v>391</v>
      </c>
      <c r="GO15" s="7">
        <v>574</v>
      </c>
      <c r="GP15" s="6">
        <v>8016</v>
      </c>
      <c r="GQ15" s="6">
        <v>11494</v>
      </c>
      <c r="GR15" s="7">
        <v>351</v>
      </c>
      <c r="GS15" s="6">
        <v>10849</v>
      </c>
      <c r="GT15" s="7">
        <v>257</v>
      </c>
      <c r="GU15" s="7">
        <v>6</v>
      </c>
      <c r="GV15" s="7">
        <v>933</v>
      </c>
      <c r="GW15" s="7">
        <v>0</v>
      </c>
      <c r="GX15" s="7">
        <v>59</v>
      </c>
      <c r="GY15" s="6">
        <v>3038</v>
      </c>
      <c r="GZ15" s="6">
        <v>32806</v>
      </c>
      <c r="HA15" s="7">
        <v>682</v>
      </c>
      <c r="HB15" s="7">
        <v>191</v>
      </c>
      <c r="HC15" s="6">
        <v>308686</v>
      </c>
      <c r="HD15" s="8"/>
      <c r="HE15" s="6">
        <v>15229</v>
      </c>
      <c r="HF15" s="6">
        <v>21838</v>
      </c>
      <c r="HG15" s="6">
        <v>2284</v>
      </c>
      <c r="HH15" s="7">
        <v>0</v>
      </c>
      <c r="HI15" s="6">
        <v>9098</v>
      </c>
      <c r="HJ15" s="6">
        <v>177812</v>
      </c>
      <c r="HK15" s="7">
        <v>0</v>
      </c>
      <c r="HL15" s="6">
        <v>18006</v>
      </c>
      <c r="HM15" s="7">
        <v>396</v>
      </c>
      <c r="HN15" s="6">
        <v>22668</v>
      </c>
      <c r="HO15" s="7">
        <v>0</v>
      </c>
      <c r="HP15" s="6">
        <v>32613</v>
      </c>
      <c r="HQ15" s="7">
        <v>149</v>
      </c>
      <c r="HR15" s="7">
        <v>100</v>
      </c>
      <c r="HS15" s="7">
        <v>241</v>
      </c>
      <c r="HT15" s="7">
        <v>51</v>
      </c>
      <c r="HU15" s="6">
        <v>2029</v>
      </c>
      <c r="HV15" s="8"/>
      <c r="HW15" s="7">
        <v>16</v>
      </c>
      <c r="HX15" s="7">
        <v>687</v>
      </c>
      <c r="HY15" s="6">
        <v>2320</v>
      </c>
      <c r="HZ15" s="6">
        <v>23222</v>
      </c>
      <c r="IA15" s="6">
        <v>36501</v>
      </c>
      <c r="IB15" s="8"/>
      <c r="IC15" s="8"/>
      <c r="ID15" s="7">
        <v>0</v>
      </c>
      <c r="IE15" s="7">
        <v>0</v>
      </c>
      <c r="IF15" s="7">
        <v>55</v>
      </c>
      <c r="IG15" s="7">
        <v>430</v>
      </c>
      <c r="IH15" s="6">
        <v>6761</v>
      </c>
      <c r="II15" s="7">
        <v>0</v>
      </c>
      <c r="IJ15" s="6">
        <v>1016</v>
      </c>
      <c r="IK15" s="6">
        <v>9417</v>
      </c>
      <c r="IL15" s="6">
        <v>1723</v>
      </c>
      <c r="IM15" s="8"/>
      <c r="IN15" s="7">
        <v>0</v>
      </c>
      <c r="IO15" s="6">
        <v>7579</v>
      </c>
      <c r="IP15" s="7">
        <v>148</v>
      </c>
      <c r="IQ15" s="7">
        <v>325</v>
      </c>
      <c r="IR15" s="6">
        <v>5672</v>
      </c>
      <c r="IS15" s="6">
        <v>26672</v>
      </c>
      <c r="IT15" s="6">
        <v>2497</v>
      </c>
      <c r="IU15" s="7">
        <v>296</v>
      </c>
      <c r="IV15" s="6">
        <v>13965</v>
      </c>
      <c r="IW15" s="6">
        <v>1280</v>
      </c>
      <c r="IX15" s="7">
        <v>314</v>
      </c>
      <c r="IY15" s="8"/>
      <c r="IZ15" s="6">
        <v>10162</v>
      </c>
      <c r="JA15" s="6">
        <v>3919</v>
      </c>
      <c r="JB15" s="7">
        <v>25</v>
      </c>
      <c r="JC15" s="7">
        <v>0</v>
      </c>
      <c r="JD15" s="7">
        <v>531</v>
      </c>
      <c r="JE15" s="7">
        <v>0</v>
      </c>
      <c r="JF15" s="6">
        <v>27905</v>
      </c>
      <c r="JG15" s="7">
        <v>27</v>
      </c>
      <c r="JH15" s="7">
        <v>460</v>
      </c>
      <c r="JI15" s="7">
        <v>21</v>
      </c>
      <c r="JJ15" s="7">
        <v>200</v>
      </c>
      <c r="JK15" s="8"/>
      <c r="JL15" s="8"/>
      <c r="JM15" s="6">
        <v>2106</v>
      </c>
      <c r="JN15" s="6">
        <v>99282</v>
      </c>
      <c r="JO15" s="7">
        <v>934</v>
      </c>
      <c r="JP15" s="7">
        <v>436</v>
      </c>
      <c r="JQ15" s="6">
        <v>1408127</v>
      </c>
      <c r="JR15" s="7">
        <v>185</v>
      </c>
      <c r="JS15" s="7">
        <v>0</v>
      </c>
      <c r="JT15" s="7">
        <v>0</v>
      </c>
      <c r="JU15" s="6">
        <v>11744</v>
      </c>
      <c r="JV15" s="8"/>
      <c r="JW15" s="7">
        <v>348</v>
      </c>
      <c r="JX15" s="6">
        <v>18608</v>
      </c>
      <c r="JY15" s="7">
        <v>476</v>
      </c>
      <c r="JZ15" s="6">
        <v>5123</v>
      </c>
      <c r="KA15" s="7">
        <v>679</v>
      </c>
      <c r="KB15" s="7">
        <v>0</v>
      </c>
      <c r="KC15" s="7">
        <v>366</v>
      </c>
      <c r="KD15" s="7">
        <v>0</v>
      </c>
      <c r="KE15" s="7">
        <v>108</v>
      </c>
      <c r="KF15" s="6">
        <v>2032</v>
      </c>
      <c r="KG15" s="6">
        <v>2473</v>
      </c>
      <c r="KH15" s="6">
        <v>307422</v>
      </c>
      <c r="KI15" s="6">
        <v>6558</v>
      </c>
      <c r="KJ15" s="7">
        <v>169</v>
      </c>
      <c r="KK15" s="6">
        <v>5529</v>
      </c>
      <c r="KL15" s="6">
        <v>78686</v>
      </c>
      <c r="KM15" s="7">
        <v>103</v>
      </c>
      <c r="KN15" s="7">
        <v>52</v>
      </c>
      <c r="KO15" s="8"/>
      <c r="KP15" s="8"/>
      <c r="KQ15" s="7">
        <v>280</v>
      </c>
      <c r="KR15" s="8"/>
      <c r="KS15" s="6">
        <v>4348</v>
      </c>
      <c r="KT15" s="7">
        <v>0</v>
      </c>
      <c r="KU15" s="8"/>
      <c r="KV15" s="6">
        <v>4776</v>
      </c>
      <c r="KW15" s="8"/>
      <c r="KX15" s="8"/>
      <c r="KY15" s="6">
        <v>4457</v>
      </c>
      <c r="KZ15" s="7">
        <v>19</v>
      </c>
      <c r="LA15" s="7">
        <v>0</v>
      </c>
      <c r="LB15" s="6">
        <v>8590</v>
      </c>
      <c r="LC15" s="7">
        <v>150</v>
      </c>
      <c r="LD15" s="7">
        <v>459</v>
      </c>
      <c r="LE15" s="6">
        <v>4081</v>
      </c>
      <c r="LF15" s="6">
        <v>1293</v>
      </c>
      <c r="LG15" s="7">
        <v>0</v>
      </c>
      <c r="LH15" s="7">
        <v>0</v>
      </c>
      <c r="LI15" s="6">
        <v>103076</v>
      </c>
      <c r="LJ15" s="6">
        <v>2493</v>
      </c>
      <c r="LK15" s="6">
        <v>4219</v>
      </c>
      <c r="LL15" s="6">
        <v>2280</v>
      </c>
      <c r="LM15" s="8"/>
      <c r="LN15" s="8"/>
      <c r="LO15" s="7">
        <v>261</v>
      </c>
      <c r="LP15" s="6">
        <v>14538</v>
      </c>
      <c r="LQ15" s="6">
        <v>9161</v>
      </c>
      <c r="LR15" s="6">
        <v>62541</v>
      </c>
      <c r="LS15" s="8"/>
      <c r="LT15" s="6">
        <v>1741</v>
      </c>
      <c r="LU15" s="7">
        <v>128</v>
      </c>
      <c r="LV15" s="8"/>
      <c r="LW15" s="6">
        <v>4299</v>
      </c>
      <c r="LX15" s="6">
        <v>15298</v>
      </c>
      <c r="LY15" s="8"/>
      <c r="LZ15" s="6">
        <v>20674</v>
      </c>
      <c r="MA15" s="7">
        <v>73</v>
      </c>
      <c r="MB15" s="7">
        <v>690</v>
      </c>
      <c r="MC15" s="7">
        <v>573</v>
      </c>
      <c r="MD15" s="6">
        <v>3114</v>
      </c>
      <c r="ME15" s="7">
        <v>272</v>
      </c>
      <c r="MF15" s="6">
        <v>5465</v>
      </c>
      <c r="MG15" s="6">
        <v>2521</v>
      </c>
      <c r="MH15" s="8"/>
      <c r="MI15" s="6">
        <v>7742</v>
      </c>
      <c r="MJ15" s="6">
        <v>11993</v>
      </c>
      <c r="MK15" s="8"/>
      <c r="ML15" s="6">
        <v>240375</v>
      </c>
      <c r="MM15" s="6">
        <v>2248</v>
      </c>
      <c r="MN15" s="6">
        <v>9448</v>
      </c>
      <c r="MO15" s="6">
        <v>89717</v>
      </c>
      <c r="MP15" s="6">
        <v>3593</v>
      </c>
      <c r="MQ15" s="8"/>
      <c r="MR15" s="6">
        <v>17162</v>
      </c>
      <c r="MS15" s="7">
        <v>720</v>
      </c>
      <c r="MT15" s="6">
        <v>32136</v>
      </c>
      <c r="MU15" s="6">
        <v>3734</v>
      </c>
      <c r="MV15" s="6">
        <v>1646</v>
      </c>
      <c r="MW15" s="7">
        <v>373</v>
      </c>
      <c r="MX15" s="7">
        <v>0</v>
      </c>
      <c r="MY15" s="7">
        <v>540</v>
      </c>
      <c r="MZ15" s="7">
        <v>569</v>
      </c>
      <c r="NA15" s="7">
        <v>105</v>
      </c>
      <c r="NB15" s="7">
        <v>-82</v>
      </c>
      <c r="NC15" s="8"/>
      <c r="ND15" s="8"/>
      <c r="NE15" s="7">
        <v>0</v>
      </c>
      <c r="NF15" s="6">
        <v>1221</v>
      </c>
      <c r="NG15" s="8"/>
      <c r="NH15" s="6">
        <v>147722</v>
      </c>
      <c r="NI15" s="6">
        <v>55203</v>
      </c>
      <c r="NJ15" s="6">
        <v>3638</v>
      </c>
      <c r="NK15" s="7">
        <v>0</v>
      </c>
      <c r="NL15" s="7">
        <v>353</v>
      </c>
      <c r="NM15" s="7">
        <v>176</v>
      </c>
      <c r="NN15" s="8"/>
      <c r="NO15" s="6">
        <v>18887</v>
      </c>
      <c r="NP15" s="7">
        <v>543</v>
      </c>
      <c r="NQ15" s="6">
        <v>53009</v>
      </c>
      <c r="NR15" s="7">
        <v>768</v>
      </c>
      <c r="NS15" s="6">
        <v>15667</v>
      </c>
      <c r="NT15" s="6">
        <v>2872</v>
      </c>
      <c r="NU15" s="6">
        <v>49526</v>
      </c>
      <c r="NV15" s="7">
        <v>30</v>
      </c>
      <c r="NW15" s="6">
        <v>41390</v>
      </c>
      <c r="NX15" s="7">
        <v>439</v>
      </c>
      <c r="NY15" s="7">
        <v>358</v>
      </c>
      <c r="NZ15" s="7">
        <v>0</v>
      </c>
      <c r="OA15" s="6">
        <v>1421</v>
      </c>
      <c r="OB15" s="6">
        <v>17078</v>
      </c>
      <c r="OC15" s="6">
        <v>4490</v>
      </c>
      <c r="OD15" s="6">
        <v>3289</v>
      </c>
      <c r="OE15" s="6">
        <v>4881</v>
      </c>
      <c r="OF15" s="6">
        <v>4229</v>
      </c>
      <c r="OG15" s="7">
        <v>142</v>
      </c>
      <c r="OH15" s="8"/>
      <c r="OI15" s="6">
        <v>7821</v>
      </c>
      <c r="OJ15" s="7">
        <v>748</v>
      </c>
      <c r="OK15" s="8"/>
      <c r="OL15" s="7">
        <v>850</v>
      </c>
      <c r="OM15" s="7">
        <v>0</v>
      </c>
      <c r="ON15" s="7">
        <v>0</v>
      </c>
      <c r="OO15" s="6">
        <v>4873</v>
      </c>
      <c r="OP15" s="7">
        <v>429</v>
      </c>
      <c r="OQ15" s="7">
        <v>0</v>
      </c>
      <c r="OR15" s="6">
        <v>7614</v>
      </c>
      <c r="OS15" s="6">
        <v>21755</v>
      </c>
      <c r="OT15" s="6">
        <v>12623</v>
      </c>
      <c r="OU15" s="7">
        <v>358</v>
      </c>
      <c r="OV15" s="6">
        <v>13077</v>
      </c>
      <c r="OW15" s="7">
        <v>152</v>
      </c>
      <c r="OX15" s="8"/>
      <c r="OY15" s="6">
        <v>6951</v>
      </c>
      <c r="OZ15" s="6">
        <v>4700</v>
      </c>
      <c r="PA15" s="7">
        <v>451</v>
      </c>
      <c r="PB15" s="6">
        <v>46572</v>
      </c>
      <c r="PC15" s="6">
        <v>20092</v>
      </c>
      <c r="PD15" s="6">
        <v>66644</v>
      </c>
      <c r="PE15" s="6">
        <v>338196</v>
      </c>
      <c r="PF15" s="6">
        <v>2634</v>
      </c>
      <c r="PG15" s="7">
        <v>0</v>
      </c>
      <c r="PH15" s="6">
        <v>3011</v>
      </c>
      <c r="PI15" s="7">
        <v>587</v>
      </c>
      <c r="PJ15" s="7">
        <v>0</v>
      </c>
      <c r="PK15" s="6">
        <v>2584</v>
      </c>
      <c r="PL15" s="7">
        <v>771</v>
      </c>
      <c r="PM15" s="6">
        <v>11960</v>
      </c>
      <c r="PN15" s="7">
        <v>320</v>
      </c>
      <c r="PO15" s="7">
        <v>36</v>
      </c>
      <c r="PP15" s="8"/>
      <c r="PQ15" s="6">
        <v>15634</v>
      </c>
      <c r="PR15" s="6">
        <v>24410</v>
      </c>
      <c r="PS15" s="7">
        <v>33</v>
      </c>
      <c r="PT15" s="7">
        <v>507</v>
      </c>
      <c r="PU15" s="6">
        <v>4240</v>
      </c>
      <c r="PV15" s="6">
        <v>9844</v>
      </c>
      <c r="PW15" s="7">
        <v>370</v>
      </c>
      <c r="PX15" s="7">
        <v>0</v>
      </c>
      <c r="PY15" s="7">
        <v>297</v>
      </c>
      <c r="PZ15" s="6">
        <v>47682</v>
      </c>
      <c r="QA15" s="6">
        <v>33628</v>
      </c>
      <c r="QB15" s="8"/>
      <c r="QC15" s="6">
        <v>13411</v>
      </c>
      <c r="QD15" s="6">
        <v>25020</v>
      </c>
      <c r="QE15" s="6">
        <v>1613</v>
      </c>
      <c r="QF15" s="6">
        <v>298187</v>
      </c>
      <c r="QG15" s="7">
        <v>213</v>
      </c>
      <c r="QH15" s="6">
        <v>3626</v>
      </c>
      <c r="QI15" s="6">
        <v>72273</v>
      </c>
      <c r="QJ15" s="6">
        <v>2700</v>
      </c>
      <c r="QK15" s="7">
        <v>136</v>
      </c>
      <c r="QL15" s="7">
        <v>714</v>
      </c>
      <c r="QM15" s="6">
        <v>21419</v>
      </c>
      <c r="QN15" s="7">
        <v>0</v>
      </c>
      <c r="QO15" s="6">
        <v>2481</v>
      </c>
      <c r="QP15" s="6">
        <v>2947</v>
      </c>
      <c r="QQ15" s="6">
        <v>30513</v>
      </c>
      <c r="QR15" s="6">
        <v>346559</v>
      </c>
      <c r="QS15" s="6">
        <v>9568</v>
      </c>
      <c r="QT15" s="7">
        <v>296</v>
      </c>
      <c r="QU15" s="7">
        <v>857</v>
      </c>
      <c r="QV15" s="8"/>
      <c r="QW15" s="7">
        <v>117</v>
      </c>
      <c r="QX15" s="6">
        <v>2051</v>
      </c>
      <c r="QY15" s="6">
        <v>1232</v>
      </c>
      <c r="QZ15" s="7">
        <v>506</v>
      </c>
      <c r="RA15" s="6">
        <v>102252</v>
      </c>
      <c r="RB15" s="7">
        <v>0</v>
      </c>
      <c r="RC15" s="7">
        <v>0</v>
      </c>
      <c r="RD15" s="7">
        <v>325</v>
      </c>
      <c r="RE15" s="7">
        <v>309</v>
      </c>
      <c r="RF15" s="6">
        <v>19248</v>
      </c>
      <c r="RG15" s="7">
        <v>80</v>
      </c>
      <c r="RH15" s="7">
        <v>406</v>
      </c>
      <c r="RI15" s="6">
        <v>3645</v>
      </c>
      <c r="RJ15" s="6">
        <v>7541</v>
      </c>
      <c r="RK15" s="7">
        <v>198</v>
      </c>
      <c r="RL15" s="6">
        <v>97735</v>
      </c>
      <c r="RM15" s="7">
        <v>0</v>
      </c>
      <c r="RN15" s="7">
        <v>182</v>
      </c>
      <c r="RO15" s="7">
        <v>727</v>
      </c>
      <c r="RP15" s="7">
        <v>916</v>
      </c>
      <c r="RQ15" s="6">
        <v>34096</v>
      </c>
      <c r="RR15" s="6">
        <v>2430</v>
      </c>
      <c r="RS15" s="7">
        <v>452</v>
      </c>
      <c r="RT15" s="6">
        <v>72434</v>
      </c>
      <c r="RU15" s="6">
        <v>24615</v>
      </c>
      <c r="RV15" s="6">
        <v>18338</v>
      </c>
      <c r="RW15" s="7">
        <v>0</v>
      </c>
      <c r="RX15" s="7">
        <v>87</v>
      </c>
      <c r="RY15" s="6">
        <v>17522</v>
      </c>
      <c r="RZ15" s="7">
        <v>60</v>
      </c>
      <c r="SA15" s="7">
        <v>35</v>
      </c>
      <c r="SB15" s="8"/>
      <c r="SC15" s="8"/>
      <c r="SD15" s="6">
        <v>16665</v>
      </c>
      <c r="SE15" s="7">
        <v>247</v>
      </c>
      <c r="SF15" s="6">
        <v>3833</v>
      </c>
      <c r="SG15" s="6">
        <v>32028</v>
      </c>
      <c r="SH15" s="6">
        <v>2237</v>
      </c>
      <c r="SI15" s="6">
        <v>1139</v>
      </c>
      <c r="SJ15" s="7">
        <v>186</v>
      </c>
      <c r="SK15" s="7">
        <v>0</v>
      </c>
      <c r="SL15" s="8"/>
    </row>
    <row r="16" spans="1:506">
      <c r="A16" s="4" t="s">
        <v>1083</v>
      </c>
      <c r="B16" s="5" t="s">
        <v>1084</v>
      </c>
      <c r="C16" s="5" t="s">
        <v>1085</v>
      </c>
      <c r="D16" s="7">
        <v>8</v>
      </c>
      <c r="E16" s="7">
        <v>0</v>
      </c>
      <c r="F16" s="7">
        <v>0</v>
      </c>
      <c r="G16" s="8"/>
      <c r="H16" s="7">
        <v>11</v>
      </c>
      <c r="I16" s="8"/>
      <c r="J16" s="7">
        <v>0</v>
      </c>
      <c r="K16" s="8"/>
      <c r="L16" s="8"/>
      <c r="M16" s="7">
        <v>0</v>
      </c>
      <c r="N16" s="8"/>
      <c r="O16" s="7">
        <v>0</v>
      </c>
      <c r="P16" s="8"/>
      <c r="Q16" s="7">
        <v>0</v>
      </c>
      <c r="R16" s="8"/>
      <c r="S16" s="7">
        <v>303</v>
      </c>
      <c r="T16" s="8"/>
      <c r="U16" s="8"/>
      <c r="V16" s="8"/>
      <c r="W16" s="8"/>
      <c r="X16" s="8"/>
      <c r="Y16" s="8"/>
      <c r="Z16" s="7">
        <v>0</v>
      </c>
      <c r="AA16" s="7">
        <v>0</v>
      </c>
      <c r="AB16" s="7">
        <v>0</v>
      </c>
      <c r="AC16" s="8"/>
      <c r="AD16" s="8"/>
      <c r="AE16" s="7">
        <v>178</v>
      </c>
      <c r="AF16" s="8"/>
      <c r="AG16" s="8"/>
      <c r="AH16" s="8"/>
      <c r="AI16" s="7">
        <v>0</v>
      </c>
      <c r="AJ16" s="8"/>
      <c r="AK16" s="7">
        <v>0</v>
      </c>
      <c r="AL16" s="8"/>
      <c r="AM16" s="7">
        <v>0</v>
      </c>
      <c r="AN16" s="8"/>
      <c r="AO16" s="7">
        <v>0</v>
      </c>
      <c r="AP16" s="7">
        <v>0</v>
      </c>
      <c r="AQ16" s="6">
        <v>11046</v>
      </c>
      <c r="AR16" s="7">
        <v>0</v>
      </c>
      <c r="AS16" s="7">
        <v>0</v>
      </c>
      <c r="AT16" s="7">
        <v>0</v>
      </c>
      <c r="AU16" s="8"/>
      <c r="AV16" s="8"/>
      <c r="AW16" s="8"/>
      <c r="AX16" s="8"/>
      <c r="AY16" s="8"/>
      <c r="AZ16" s="8"/>
      <c r="BA16" s="7">
        <v>0</v>
      </c>
      <c r="BB16" s="7">
        <v>0</v>
      </c>
      <c r="BC16" s="7">
        <v>12</v>
      </c>
      <c r="BD16" s="7">
        <v>193</v>
      </c>
      <c r="BE16" s="8"/>
      <c r="BF16" s="8"/>
      <c r="BG16" s="8"/>
      <c r="BH16" s="8"/>
      <c r="BI16" s="8"/>
      <c r="BJ16" s="7">
        <v>0</v>
      </c>
      <c r="BK16" s="8"/>
      <c r="BL16" s="7">
        <v>323</v>
      </c>
      <c r="BM16" s="7">
        <v>0</v>
      </c>
      <c r="BN16" s="7">
        <v>9</v>
      </c>
      <c r="BO16" s="7">
        <v>11</v>
      </c>
      <c r="BP16" s="8"/>
      <c r="BQ16" s="7">
        <v>0</v>
      </c>
      <c r="BR16" s="7">
        <v>0</v>
      </c>
      <c r="BS16" s="7">
        <v>0</v>
      </c>
      <c r="BT16" s="7">
        <v>0</v>
      </c>
      <c r="BU16" s="8"/>
      <c r="BV16" s="7">
        <v>0</v>
      </c>
      <c r="BW16" s="7">
        <v>25</v>
      </c>
      <c r="BX16" s="6">
        <v>1922</v>
      </c>
      <c r="BY16" s="8"/>
      <c r="BZ16" s="7">
        <v>51</v>
      </c>
      <c r="CA16" s="7">
        <v>0</v>
      </c>
      <c r="CB16" s="7">
        <v>0</v>
      </c>
      <c r="CC16" s="7">
        <v>0</v>
      </c>
      <c r="CD16" s="8"/>
      <c r="CE16" s="8"/>
      <c r="CF16" s="7">
        <v>0</v>
      </c>
      <c r="CG16" s="7">
        <v>0</v>
      </c>
      <c r="CH16" s="7">
        <v>0</v>
      </c>
      <c r="CI16" s="7">
        <v>0</v>
      </c>
      <c r="CJ16" s="8"/>
      <c r="CK16" s="7">
        <v>0</v>
      </c>
      <c r="CL16" s="8"/>
      <c r="CM16" s="7">
        <v>0</v>
      </c>
      <c r="CN16" s="8"/>
      <c r="CO16" s="8"/>
      <c r="CP16" s="8"/>
      <c r="CQ16" s="7">
        <v>0</v>
      </c>
      <c r="CR16" s="7">
        <v>0</v>
      </c>
      <c r="CS16" s="7">
        <v>4</v>
      </c>
      <c r="CT16" s="7">
        <v>0</v>
      </c>
      <c r="CU16" s="8"/>
      <c r="CV16" s="8"/>
      <c r="CW16" s="8"/>
      <c r="CX16" s="7">
        <v>0</v>
      </c>
      <c r="CY16" s="8"/>
      <c r="CZ16" s="8"/>
      <c r="DA16" s="7">
        <v>0</v>
      </c>
      <c r="DB16" s="8"/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8"/>
      <c r="DI16" s="7">
        <v>0</v>
      </c>
      <c r="DJ16" s="8"/>
      <c r="DK16" s="6">
        <v>8400</v>
      </c>
      <c r="DL16" s="8"/>
      <c r="DM16" s="8"/>
      <c r="DN16" s="7">
        <v>0</v>
      </c>
      <c r="DO16" s="8"/>
      <c r="DP16" s="7">
        <v>0</v>
      </c>
      <c r="DQ16" s="8"/>
      <c r="DR16" s="7">
        <v>93</v>
      </c>
      <c r="DS16" s="8"/>
      <c r="DT16" s="7">
        <v>0</v>
      </c>
      <c r="DU16" s="8"/>
      <c r="DV16" s="7">
        <v>0</v>
      </c>
      <c r="DW16" s="7">
        <v>0</v>
      </c>
      <c r="DX16" s="7">
        <v>17</v>
      </c>
      <c r="DY16" s="7">
        <v>0</v>
      </c>
      <c r="DZ16" s="6">
        <v>6121</v>
      </c>
      <c r="EA16" s="7">
        <v>0</v>
      </c>
      <c r="EB16" s="8"/>
      <c r="EC16" s="7">
        <v>0</v>
      </c>
      <c r="ED16" s="6">
        <v>1056</v>
      </c>
      <c r="EE16" s="7">
        <v>0</v>
      </c>
      <c r="EF16" s="7">
        <v>0</v>
      </c>
      <c r="EG16" s="8"/>
      <c r="EH16" s="7">
        <v>0</v>
      </c>
      <c r="EI16" s="7">
        <v>0</v>
      </c>
      <c r="EJ16" s="7">
        <v>0</v>
      </c>
      <c r="EK16" s="8"/>
      <c r="EL16" s="8"/>
      <c r="EM16" s="8"/>
      <c r="EN16" s="8"/>
      <c r="EO16" s="8"/>
      <c r="EP16" s="8"/>
      <c r="EQ16" s="7">
        <v>297</v>
      </c>
      <c r="ER16" s="7">
        <v>0</v>
      </c>
      <c r="ES16" s="8"/>
      <c r="ET16" s="7">
        <v>0</v>
      </c>
      <c r="EU16" s="7">
        <v>947</v>
      </c>
      <c r="EV16" s="7">
        <v>0</v>
      </c>
      <c r="EW16" s="7">
        <v>0</v>
      </c>
      <c r="EX16" s="7">
        <v>0</v>
      </c>
      <c r="EY16" s="8"/>
      <c r="EZ16" s="8"/>
      <c r="FA16" s="8"/>
      <c r="FB16" s="8"/>
      <c r="FC16" s="8"/>
      <c r="FD16" s="7">
        <v>0</v>
      </c>
      <c r="FE16" s="8"/>
      <c r="FF16" s="7">
        <v>0</v>
      </c>
      <c r="FG16" s="7">
        <v>0</v>
      </c>
      <c r="FH16" s="8"/>
      <c r="FI16" s="7">
        <v>27</v>
      </c>
      <c r="FJ16" s="7">
        <v>328</v>
      </c>
      <c r="FK16" s="8"/>
      <c r="FL16" s="8"/>
      <c r="FM16" s="7">
        <v>21</v>
      </c>
      <c r="FN16" s="7">
        <v>39</v>
      </c>
      <c r="FO16" s="8"/>
      <c r="FP16" s="8"/>
      <c r="FQ16" s="8"/>
      <c r="FR16" s="8"/>
      <c r="FS16" s="7">
        <v>0</v>
      </c>
      <c r="FT16" s="7">
        <v>132</v>
      </c>
      <c r="FU16" s="7">
        <v>0</v>
      </c>
      <c r="FV16" s="8"/>
      <c r="FW16" s="7">
        <v>80</v>
      </c>
      <c r="FX16" s="7">
        <v>0</v>
      </c>
      <c r="FY16" s="8"/>
      <c r="FZ16" s="7">
        <v>0</v>
      </c>
      <c r="GA16" s="8"/>
      <c r="GB16" s="7">
        <v>0</v>
      </c>
      <c r="GC16" s="7">
        <v>920</v>
      </c>
      <c r="GD16" s="8"/>
      <c r="GE16" s="7">
        <v>0</v>
      </c>
      <c r="GF16" s="7">
        <v>0</v>
      </c>
      <c r="GG16" s="8"/>
      <c r="GH16" s="7">
        <v>0</v>
      </c>
      <c r="GI16" s="7">
        <v>0</v>
      </c>
      <c r="GJ16" s="8"/>
      <c r="GK16" s="7">
        <v>3</v>
      </c>
      <c r="GL16" s="7">
        <v>0</v>
      </c>
      <c r="GM16" s="7">
        <v>0</v>
      </c>
      <c r="GN16" s="8"/>
      <c r="GO16" s="8"/>
      <c r="GP16" s="7">
        <v>0</v>
      </c>
      <c r="GQ16" s="6">
        <v>1424</v>
      </c>
      <c r="GR16" s="7">
        <v>0</v>
      </c>
      <c r="GS16" s="8"/>
      <c r="GT16" s="7">
        <v>0</v>
      </c>
      <c r="GU16" s="7">
        <v>0</v>
      </c>
      <c r="GV16" s="8"/>
      <c r="GW16" s="7">
        <v>0</v>
      </c>
      <c r="GX16" s="7">
        <v>0</v>
      </c>
      <c r="GY16" s="8"/>
      <c r="GZ16" s="7">
        <v>451</v>
      </c>
      <c r="HA16" s="8"/>
      <c r="HB16" s="7">
        <v>0</v>
      </c>
      <c r="HC16" s="8"/>
      <c r="HD16" s="8"/>
      <c r="HE16" s="7">
        <v>0</v>
      </c>
      <c r="HF16" s="8"/>
      <c r="HG16" s="7">
        <v>0</v>
      </c>
      <c r="HH16" s="7">
        <v>0</v>
      </c>
      <c r="HI16" s="8"/>
      <c r="HJ16" s="6">
        <v>5374</v>
      </c>
      <c r="HK16" s="8"/>
      <c r="HL16" s="7">
        <v>141</v>
      </c>
      <c r="HM16" s="7">
        <v>0</v>
      </c>
      <c r="HN16" s="7">
        <v>0</v>
      </c>
      <c r="HO16" s="7">
        <v>0</v>
      </c>
      <c r="HP16" s="7">
        <v>0</v>
      </c>
      <c r="HQ16" s="7">
        <v>0</v>
      </c>
      <c r="HR16" s="8"/>
      <c r="HS16" s="7">
        <v>0</v>
      </c>
      <c r="HT16" s="7">
        <v>7</v>
      </c>
      <c r="HU16" s="7">
        <v>416</v>
      </c>
      <c r="HV16" s="8"/>
      <c r="HW16" s="8"/>
      <c r="HX16" s="7">
        <v>0</v>
      </c>
      <c r="HY16" s="8"/>
      <c r="HZ16" s="7">
        <v>93</v>
      </c>
      <c r="IA16" s="7">
        <v>0</v>
      </c>
      <c r="IB16" s="8"/>
      <c r="IC16" s="8"/>
      <c r="ID16" s="8"/>
      <c r="IE16" s="7">
        <v>0</v>
      </c>
      <c r="IF16" s="7">
        <v>0</v>
      </c>
      <c r="IG16" s="7">
        <v>0</v>
      </c>
      <c r="IH16" s="7">
        <v>504</v>
      </c>
      <c r="II16" s="7">
        <v>0</v>
      </c>
      <c r="IJ16" s="7">
        <v>0</v>
      </c>
      <c r="IK16" s="7">
        <v>13</v>
      </c>
      <c r="IL16" s="8"/>
      <c r="IM16" s="8"/>
      <c r="IN16" s="7">
        <v>0</v>
      </c>
      <c r="IO16" s="7">
        <v>0</v>
      </c>
      <c r="IP16" s="7">
        <v>0</v>
      </c>
      <c r="IQ16" s="8"/>
      <c r="IR16" s="7">
        <v>0</v>
      </c>
      <c r="IS16" s="8"/>
      <c r="IT16" s="8"/>
      <c r="IU16" s="8"/>
      <c r="IV16" s="8"/>
      <c r="IW16" s="7">
        <v>0</v>
      </c>
      <c r="IX16" s="7">
        <v>0</v>
      </c>
      <c r="IY16" s="8"/>
      <c r="IZ16" s="7">
        <v>162</v>
      </c>
      <c r="JA16" s="8"/>
      <c r="JB16" s="8"/>
      <c r="JC16" s="7">
        <v>0</v>
      </c>
      <c r="JD16" s="7">
        <v>0</v>
      </c>
      <c r="JE16" s="7">
        <v>0</v>
      </c>
      <c r="JF16" s="7">
        <v>158</v>
      </c>
      <c r="JG16" s="7">
        <v>0</v>
      </c>
      <c r="JH16" s="7">
        <v>0</v>
      </c>
      <c r="JI16" s="8"/>
      <c r="JJ16" s="8"/>
      <c r="JK16" s="8"/>
      <c r="JL16" s="8"/>
      <c r="JM16" s="8"/>
      <c r="JN16" s="8"/>
      <c r="JO16" s="7">
        <v>51</v>
      </c>
      <c r="JP16" s="8"/>
      <c r="JQ16" s="6">
        <v>4750</v>
      </c>
      <c r="JR16" s="7">
        <v>0</v>
      </c>
      <c r="JS16" s="7">
        <v>0</v>
      </c>
      <c r="JT16" s="7">
        <v>0</v>
      </c>
      <c r="JU16" s="8"/>
      <c r="JV16" s="8"/>
      <c r="JW16" s="8"/>
      <c r="JX16" s="8"/>
      <c r="JY16" s="7">
        <v>0</v>
      </c>
      <c r="JZ16" s="7">
        <v>0</v>
      </c>
      <c r="KA16" s="8"/>
      <c r="KB16" s="7">
        <v>0</v>
      </c>
      <c r="KC16" s="7">
        <v>0</v>
      </c>
      <c r="KD16" s="7">
        <v>0</v>
      </c>
      <c r="KE16" s="8"/>
      <c r="KF16" s="7">
        <v>0</v>
      </c>
      <c r="KG16" s="7">
        <v>0</v>
      </c>
      <c r="KH16" s="7">
        <v>127</v>
      </c>
      <c r="KI16" s="7">
        <v>0</v>
      </c>
      <c r="KJ16" s="7">
        <v>0</v>
      </c>
      <c r="KK16" s="7">
        <v>9</v>
      </c>
      <c r="KL16" s="6">
        <v>1284</v>
      </c>
      <c r="KM16" s="7">
        <v>103</v>
      </c>
      <c r="KN16" s="7">
        <v>0</v>
      </c>
      <c r="KO16" s="8"/>
      <c r="KP16" s="8"/>
      <c r="KQ16" s="8"/>
      <c r="KR16" s="8"/>
      <c r="KS16" s="7">
        <v>0</v>
      </c>
      <c r="KT16" s="7">
        <v>0</v>
      </c>
      <c r="KU16" s="8"/>
      <c r="KV16" s="8"/>
      <c r="KW16" s="8"/>
      <c r="KX16" s="8"/>
      <c r="KY16" s="7">
        <v>935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8"/>
      <c r="LF16" s="7">
        <v>801</v>
      </c>
      <c r="LG16" s="8"/>
      <c r="LH16" s="7">
        <v>0</v>
      </c>
      <c r="LI16" s="8"/>
      <c r="LJ16" s="8"/>
      <c r="LK16" s="7">
        <v>0</v>
      </c>
      <c r="LL16" s="8"/>
      <c r="LM16" s="8"/>
      <c r="LN16" s="8"/>
      <c r="LO16" s="7">
        <v>5</v>
      </c>
      <c r="LP16" s="7">
        <v>47</v>
      </c>
      <c r="LQ16" s="8"/>
      <c r="LR16" s="7">
        <v>457</v>
      </c>
      <c r="LS16" s="8"/>
      <c r="LT16" s="7">
        <v>0</v>
      </c>
      <c r="LU16" s="7">
        <v>0</v>
      </c>
      <c r="LV16" s="8"/>
      <c r="LW16" s="7">
        <v>0</v>
      </c>
      <c r="LX16" s="8"/>
      <c r="LY16" s="8"/>
      <c r="LZ16" s="8"/>
      <c r="MA16" s="8"/>
      <c r="MB16" s="7">
        <v>0</v>
      </c>
      <c r="MC16" s="8"/>
      <c r="MD16" s="8"/>
      <c r="ME16" s="8"/>
      <c r="MF16" s="8"/>
      <c r="MG16" s="8"/>
      <c r="MH16" s="8"/>
      <c r="MI16" s="7">
        <v>0</v>
      </c>
      <c r="MJ16" s="7">
        <v>32</v>
      </c>
      <c r="MK16" s="8"/>
      <c r="ML16" s="7">
        <v>0</v>
      </c>
      <c r="MM16" s="7">
        <v>2</v>
      </c>
      <c r="MN16" s="8"/>
      <c r="MO16" s="8"/>
      <c r="MP16" s="7">
        <v>0</v>
      </c>
      <c r="MQ16" s="8"/>
      <c r="MR16" s="7">
        <v>807</v>
      </c>
      <c r="MS16" s="7">
        <v>0</v>
      </c>
      <c r="MT16" s="8"/>
      <c r="MU16" s="8"/>
      <c r="MV16" s="7">
        <v>75</v>
      </c>
      <c r="MW16" s="7">
        <v>0</v>
      </c>
      <c r="MX16" s="7">
        <v>0</v>
      </c>
      <c r="MY16" s="7">
        <v>117</v>
      </c>
      <c r="MZ16" s="8"/>
      <c r="NA16" s="7">
        <v>0</v>
      </c>
      <c r="NB16" s="8"/>
      <c r="NC16" s="8"/>
      <c r="ND16" s="8"/>
      <c r="NE16" s="7">
        <v>0</v>
      </c>
      <c r="NF16" s="7">
        <v>0</v>
      </c>
      <c r="NG16" s="8"/>
      <c r="NH16" s="7">
        <v>425</v>
      </c>
      <c r="NI16" s="8"/>
      <c r="NJ16" s="8"/>
      <c r="NK16" s="7">
        <v>0</v>
      </c>
      <c r="NL16" s="8"/>
      <c r="NM16" s="7">
        <v>0</v>
      </c>
      <c r="NN16" s="8"/>
      <c r="NO16" s="8"/>
      <c r="NP16" s="7">
        <v>0</v>
      </c>
      <c r="NQ16" s="7">
        <v>653</v>
      </c>
      <c r="NR16" s="7">
        <v>0</v>
      </c>
      <c r="NS16" s="8"/>
      <c r="NT16" s="7">
        <v>80</v>
      </c>
      <c r="NU16" s="7">
        <v>0</v>
      </c>
      <c r="NV16" s="8"/>
      <c r="NW16" s="8"/>
      <c r="NX16" s="8"/>
      <c r="NY16" s="7">
        <v>0</v>
      </c>
      <c r="NZ16" s="7">
        <v>0</v>
      </c>
      <c r="OA16" s="7">
        <v>0</v>
      </c>
      <c r="OB16" s="8"/>
      <c r="OC16" s="7">
        <v>58</v>
      </c>
      <c r="OD16" s="8"/>
      <c r="OE16" s="8"/>
      <c r="OF16" s="7">
        <v>0</v>
      </c>
      <c r="OG16" s="8"/>
      <c r="OH16" s="8"/>
      <c r="OI16" s="7">
        <v>0</v>
      </c>
      <c r="OJ16" s="7">
        <v>0</v>
      </c>
      <c r="OK16" s="8"/>
      <c r="OL16" s="7">
        <v>0</v>
      </c>
      <c r="OM16" s="7">
        <v>0</v>
      </c>
      <c r="ON16" s="7">
        <v>0</v>
      </c>
      <c r="OO16" s="8"/>
      <c r="OP16" s="8"/>
      <c r="OQ16" s="7">
        <v>0</v>
      </c>
      <c r="OR16" s="8"/>
      <c r="OS16" s="7">
        <v>316</v>
      </c>
      <c r="OT16" s="7">
        <v>0</v>
      </c>
      <c r="OU16" s="7">
        <v>0</v>
      </c>
      <c r="OV16" s="7">
        <v>0</v>
      </c>
      <c r="OW16" s="8"/>
      <c r="OX16" s="8"/>
      <c r="OY16" s="8"/>
      <c r="OZ16" s="7">
        <v>0</v>
      </c>
      <c r="PA16" s="7">
        <v>146</v>
      </c>
      <c r="PB16" s="7">
        <v>531</v>
      </c>
      <c r="PC16" s="7">
        <v>17</v>
      </c>
      <c r="PD16" s="8"/>
      <c r="PE16" s="6">
        <v>2420</v>
      </c>
      <c r="PF16" s="8"/>
      <c r="PG16" s="7">
        <v>0</v>
      </c>
      <c r="PH16" s="7">
        <v>24</v>
      </c>
      <c r="PI16" s="8"/>
      <c r="PJ16" s="7">
        <v>0</v>
      </c>
      <c r="PK16" s="7">
        <v>74</v>
      </c>
      <c r="PL16" s="8"/>
      <c r="PM16" s="7">
        <v>2</v>
      </c>
      <c r="PN16" s="8"/>
      <c r="PO16" s="7">
        <v>0</v>
      </c>
      <c r="PP16" s="8"/>
      <c r="PQ16" s="6">
        <v>2875</v>
      </c>
      <c r="PR16" s="7">
        <v>149</v>
      </c>
      <c r="PS16" s="8"/>
      <c r="PT16" s="8"/>
      <c r="PU16" s="7">
        <v>0</v>
      </c>
      <c r="PV16" s="8"/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8"/>
      <c r="QC16" s="8"/>
      <c r="QD16" s="8"/>
      <c r="QE16" s="8"/>
      <c r="QF16" s="6">
        <v>4370</v>
      </c>
      <c r="QG16" s="8"/>
      <c r="QH16" s="8"/>
      <c r="QI16" s="7">
        <v>116</v>
      </c>
      <c r="QJ16" s="8"/>
      <c r="QK16" s="8"/>
      <c r="QL16" s="8"/>
      <c r="QM16" s="7">
        <v>0</v>
      </c>
      <c r="QN16" s="7">
        <v>0</v>
      </c>
      <c r="QO16" s="7">
        <v>112</v>
      </c>
      <c r="QP16" s="7">
        <v>31</v>
      </c>
      <c r="QQ16" s="8"/>
      <c r="QR16" s="8"/>
      <c r="QS16" s="8"/>
      <c r="QT16" s="7">
        <v>0</v>
      </c>
      <c r="QU16" s="7">
        <v>65</v>
      </c>
      <c r="QV16" s="8"/>
      <c r="QW16" s="8"/>
      <c r="QX16" s="8"/>
      <c r="QY16" s="8"/>
      <c r="QZ16" s="7">
        <v>12</v>
      </c>
      <c r="RA16" s="6">
        <v>15625</v>
      </c>
      <c r="RB16" s="7">
        <v>0</v>
      </c>
      <c r="RC16" s="7">
        <v>0</v>
      </c>
      <c r="RD16" s="8"/>
      <c r="RE16" s="7">
        <v>0</v>
      </c>
      <c r="RF16" s="7">
        <v>89</v>
      </c>
      <c r="RG16" s="8"/>
      <c r="RH16" s="7">
        <v>0</v>
      </c>
      <c r="RI16" s="8"/>
      <c r="RJ16" s="7">
        <v>0</v>
      </c>
      <c r="RK16" s="8"/>
      <c r="RL16" s="8"/>
      <c r="RM16" s="7">
        <v>0</v>
      </c>
      <c r="RN16" s="7">
        <v>0</v>
      </c>
      <c r="RO16" s="7">
        <v>0</v>
      </c>
      <c r="RP16" s="7">
        <v>0</v>
      </c>
      <c r="RQ16" s="7">
        <v>0</v>
      </c>
      <c r="RR16" s="7">
        <v>30</v>
      </c>
      <c r="RS16" s="8"/>
      <c r="RT16" s="6">
        <v>1702</v>
      </c>
      <c r="RU16" s="7">
        <v>0</v>
      </c>
      <c r="RV16" s="7">
        <v>0</v>
      </c>
      <c r="RW16" s="7">
        <v>0</v>
      </c>
      <c r="RX16" s="7">
        <v>0</v>
      </c>
      <c r="RY16" s="8"/>
      <c r="RZ16" s="7">
        <v>34</v>
      </c>
      <c r="SA16" s="8"/>
      <c r="SB16" s="8"/>
      <c r="SC16" s="8"/>
      <c r="SD16" s="6">
        <v>4763</v>
      </c>
      <c r="SE16" s="8"/>
      <c r="SF16" s="8"/>
      <c r="SG16" s="7">
        <v>0</v>
      </c>
      <c r="SH16" s="8"/>
      <c r="SI16" s="7">
        <v>0</v>
      </c>
      <c r="SJ16" s="8"/>
      <c r="SK16" s="7">
        <v>0</v>
      </c>
      <c r="SL16" s="8"/>
    </row>
    <row r="17" spans="1:506">
      <c r="A17" s="4" t="s">
        <v>1086</v>
      </c>
      <c r="B17" s="5" t="s">
        <v>1087</v>
      </c>
      <c r="C17" s="5" t="s">
        <v>1088</v>
      </c>
      <c r="D17" s="7">
        <v>0</v>
      </c>
      <c r="E17" s="8"/>
      <c r="F17" s="8"/>
      <c r="G17" s="8"/>
      <c r="H17" s="8"/>
      <c r="I17" s="8"/>
      <c r="J17" s="8"/>
      <c r="K17" s="8"/>
      <c r="L17" s="8"/>
      <c r="M17" s="7">
        <v>0</v>
      </c>
      <c r="N17" s="8"/>
      <c r="O17" s="7">
        <v>0</v>
      </c>
      <c r="P17" s="8"/>
      <c r="Q17" s="7">
        <v>0</v>
      </c>
      <c r="R17" s="8"/>
      <c r="S17" s="7">
        <v>0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7">
        <v>0</v>
      </c>
      <c r="AJ17" s="8"/>
      <c r="AK17" s="8"/>
      <c r="AL17" s="8"/>
      <c r="AM17" s="8"/>
      <c r="AN17" s="8"/>
      <c r="AO17" s="8"/>
      <c r="AP17" s="8"/>
      <c r="AQ17" s="8"/>
      <c r="AR17" s="8"/>
      <c r="AS17" s="7">
        <v>0</v>
      </c>
      <c r="AT17" s="8"/>
      <c r="AU17" s="8"/>
      <c r="AV17" s="8"/>
      <c r="AW17" s="8"/>
      <c r="AX17" s="8"/>
      <c r="AY17" s="8"/>
      <c r="AZ17" s="8"/>
      <c r="BA17" s="7">
        <v>0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7">
        <v>0</v>
      </c>
      <c r="BR17" s="7">
        <v>0</v>
      </c>
      <c r="BS17" s="8"/>
      <c r="BT17" s="8"/>
      <c r="BU17" s="8"/>
      <c r="BV17" s="8"/>
      <c r="BW17" s="8"/>
      <c r="BX17" s="8"/>
      <c r="BY17" s="8"/>
      <c r="BZ17" s="8"/>
      <c r="CA17" s="7">
        <v>0</v>
      </c>
      <c r="CB17" s="7">
        <v>0</v>
      </c>
      <c r="CC17" s="7">
        <v>0</v>
      </c>
      <c r="CD17" s="8"/>
      <c r="CE17" s="8"/>
      <c r="CF17" s="7">
        <v>0</v>
      </c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7">
        <v>0</v>
      </c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7">
        <v>0</v>
      </c>
      <c r="DD17" s="8"/>
      <c r="DE17" s="8"/>
      <c r="DF17" s="8"/>
      <c r="DG17" s="8"/>
      <c r="DH17" s="8"/>
      <c r="DI17" s="8"/>
      <c r="DJ17" s="8"/>
      <c r="DK17" s="7">
        <v>0</v>
      </c>
      <c r="DL17" s="8"/>
      <c r="DM17" s="8"/>
      <c r="DN17" s="8"/>
      <c r="DO17" s="8"/>
      <c r="DP17" s="7">
        <v>0</v>
      </c>
      <c r="DQ17" s="8"/>
      <c r="DR17" s="8"/>
      <c r="DS17" s="8"/>
      <c r="DT17" s="8"/>
      <c r="DU17" s="8"/>
      <c r="DV17" s="7">
        <v>0</v>
      </c>
      <c r="DW17" s="8"/>
      <c r="DX17" s="8"/>
      <c r="DY17" s="7">
        <v>0</v>
      </c>
      <c r="DZ17" s="6">
        <v>6121</v>
      </c>
      <c r="EA17" s="8"/>
      <c r="EB17" s="8"/>
      <c r="EC17" s="7">
        <v>0</v>
      </c>
      <c r="ED17" s="8"/>
      <c r="EE17" s="8"/>
      <c r="EF17" s="8"/>
      <c r="EG17" s="8"/>
      <c r="EH17" s="8"/>
      <c r="EI17" s="8"/>
      <c r="EJ17" s="7">
        <v>0</v>
      </c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7">
        <v>0</v>
      </c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7">
        <v>0</v>
      </c>
      <c r="GA17" s="8"/>
      <c r="GB17" s="8"/>
      <c r="GC17" s="8"/>
      <c r="GD17" s="8"/>
      <c r="GE17" s="7">
        <v>0</v>
      </c>
      <c r="GF17" s="7">
        <v>0</v>
      </c>
      <c r="GG17" s="8"/>
      <c r="GH17" s="7">
        <v>0</v>
      </c>
      <c r="GI17" s="8"/>
      <c r="GJ17" s="8"/>
      <c r="GK17" s="7">
        <v>3</v>
      </c>
      <c r="GL17" s="7">
        <v>0</v>
      </c>
      <c r="GM17" s="7">
        <v>0</v>
      </c>
      <c r="GN17" s="8"/>
      <c r="GO17" s="8"/>
      <c r="GP17" s="7">
        <v>0</v>
      </c>
      <c r="GQ17" s="8"/>
      <c r="GR17" s="7">
        <v>0</v>
      </c>
      <c r="GS17" s="8"/>
      <c r="GT17" s="7">
        <v>0</v>
      </c>
      <c r="GU17" s="8"/>
      <c r="GV17" s="8"/>
      <c r="GW17" s="8"/>
      <c r="GX17" s="8"/>
      <c r="GY17" s="8"/>
      <c r="GZ17" s="7">
        <v>0</v>
      </c>
      <c r="HA17" s="8"/>
      <c r="HB17" s="7">
        <v>0</v>
      </c>
      <c r="HC17" s="8"/>
      <c r="HD17" s="8"/>
      <c r="HE17" s="7">
        <v>0</v>
      </c>
      <c r="HF17" s="8"/>
      <c r="HG17" s="8"/>
      <c r="HH17" s="7">
        <v>0</v>
      </c>
      <c r="HI17" s="8"/>
      <c r="HJ17" s="8"/>
      <c r="HK17" s="8"/>
      <c r="HL17" s="8"/>
      <c r="HM17" s="8"/>
      <c r="HN17" s="7">
        <v>0</v>
      </c>
      <c r="HO17" s="8"/>
      <c r="HP17" s="7">
        <v>0</v>
      </c>
      <c r="HQ17" s="8"/>
      <c r="HR17" s="8"/>
      <c r="HS17" s="8"/>
      <c r="HT17" s="8"/>
      <c r="HU17" s="7">
        <v>0</v>
      </c>
      <c r="HV17" s="8"/>
      <c r="HW17" s="8"/>
      <c r="HX17" s="8"/>
      <c r="HY17" s="8"/>
      <c r="HZ17" s="7">
        <v>0</v>
      </c>
      <c r="IA17" s="7">
        <v>0</v>
      </c>
      <c r="IB17" s="8"/>
      <c r="IC17" s="8"/>
      <c r="ID17" s="8"/>
      <c r="IE17" s="8"/>
      <c r="IF17" s="7">
        <v>0</v>
      </c>
      <c r="IG17" s="7">
        <v>0</v>
      </c>
      <c r="IH17" s="8"/>
      <c r="II17" s="8"/>
      <c r="IJ17" s="8"/>
      <c r="IK17" s="8"/>
      <c r="IL17" s="8"/>
      <c r="IM17" s="8"/>
      <c r="IN17" s="8"/>
      <c r="IO17" s="8"/>
      <c r="IP17" s="7">
        <v>0</v>
      </c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7">
        <v>0</v>
      </c>
      <c r="JE17" s="8"/>
      <c r="JF17" s="7">
        <v>0</v>
      </c>
      <c r="JG17" s="8"/>
      <c r="JH17" s="7">
        <v>0</v>
      </c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7">
        <v>0</v>
      </c>
      <c r="KC17" s="7">
        <v>0</v>
      </c>
      <c r="KD17" s="8"/>
      <c r="KE17" s="8"/>
      <c r="KF17" s="8"/>
      <c r="KG17" s="7">
        <v>0</v>
      </c>
      <c r="KH17" s="8"/>
      <c r="KI17" s="8"/>
      <c r="KJ17" s="7">
        <v>0</v>
      </c>
      <c r="KK17" s="8"/>
      <c r="KL17" s="8"/>
      <c r="KM17" s="8"/>
      <c r="KN17" s="8"/>
      <c r="KO17" s="8"/>
      <c r="KP17" s="8"/>
      <c r="KQ17" s="8"/>
      <c r="KR17" s="8"/>
      <c r="KS17" s="7">
        <v>0</v>
      </c>
      <c r="KT17" s="8"/>
      <c r="KU17" s="8"/>
      <c r="KV17" s="8"/>
      <c r="KW17" s="8"/>
      <c r="KX17" s="8"/>
      <c r="KY17" s="8"/>
      <c r="KZ17" s="7">
        <v>0</v>
      </c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7">
        <v>0</v>
      </c>
      <c r="MJ17" s="8"/>
      <c r="MK17" s="8"/>
      <c r="ML17" s="7">
        <v>0</v>
      </c>
      <c r="MM17" s="7">
        <v>2</v>
      </c>
      <c r="MN17" s="8"/>
      <c r="MO17" s="8"/>
      <c r="MP17" s="8"/>
      <c r="MQ17" s="8"/>
      <c r="MR17" s="7">
        <v>0</v>
      </c>
      <c r="MS17" s="7">
        <v>0</v>
      </c>
      <c r="MT17" s="8"/>
      <c r="MU17" s="8"/>
      <c r="MV17" s="8"/>
      <c r="MW17" s="8"/>
      <c r="MX17" s="8"/>
      <c r="MY17" s="7">
        <v>0</v>
      </c>
      <c r="MZ17" s="8"/>
      <c r="NA17" s="8"/>
      <c r="NB17" s="8"/>
      <c r="NC17" s="8"/>
      <c r="ND17" s="8"/>
      <c r="NE17" s="8"/>
      <c r="NF17" s="7">
        <v>0</v>
      </c>
      <c r="NG17" s="8"/>
      <c r="NH17" s="8"/>
      <c r="NI17" s="8"/>
      <c r="NJ17" s="8"/>
      <c r="NK17" s="7">
        <v>0</v>
      </c>
      <c r="NL17" s="8"/>
      <c r="NM17" s="7">
        <v>0</v>
      </c>
      <c r="NN17" s="8"/>
      <c r="NO17" s="8"/>
      <c r="NP17" s="7">
        <v>0</v>
      </c>
      <c r="NQ17" s="7">
        <v>0</v>
      </c>
      <c r="NR17" s="7">
        <v>0</v>
      </c>
      <c r="NS17" s="8"/>
      <c r="NT17" s="7">
        <v>0</v>
      </c>
      <c r="NU17" s="7">
        <v>0</v>
      </c>
      <c r="NV17" s="8"/>
      <c r="NW17" s="8"/>
      <c r="NX17" s="8"/>
      <c r="NY17" s="7">
        <v>0</v>
      </c>
      <c r="NZ17" s="8"/>
      <c r="OA17" s="8"/>
      <c r="OB17" s="8"/>
      <c r="OC17" s="8"/>
      <c r="OD17" s="8"/>
      <c r="OE17" s="8"/>
      <c r="OF17" s="7">
        <v>0</v>
      </c>
      <c r="OG17" s="8"/>
      <c r="OH17" s="8"/>
      <c r="OI17" s="7">
        <v>0</v>
      </c>
      <c r="OJ17" s="7">
        <v>0</v>
      </c>
      <c r="OK17" s="8"/>
      <c r="OL17" s="8"/>
      <c r="OM17" s="8"/>
      <c r="ON17" s="8"/>
      <c r="OO17" s="8"/>
      <c r="OP17" s="8"/>
      <c r="OQ17" s="8"/>
      <c r="OR17" s="8"/>
      <c r="OS17" s="7">
        <v>0</v>
      </c>
      <c r="OT17" s="8"/>
      <c r="OU17" s="8"/>
      <c r="OV17" s="8"/>
      <c r="OW17" s="8"/>
      <c r="OX17" s="8"/>
      <c r="OY17" s="8"/>
      <c r="OZ17" s="8"/>
      <c r="PA17" s="7">
        <v>0</v>
      </c>
      <c r="PB17" s="8"/>
      <c r="PC17" s="7">
        <v>0</v>
      </c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7">
        <v>0</v>
      </c>
      <c r="QA17" s="8"/>
      <c r="QB17" s="8"/>
      <c r="QC17" s="8"/>
      <c r="QD17" s="8"/>
      <c r="QE17" s="8"/>
      <c r="QF17" s="8"/>
      <c r="QG17" s="8"/>
      <c r="QH17" s="8"/>
      <c r="QI17" s="7">
        <v>0</v>
      </c>
      <c r="QJ17" s="8"/>
      <c r="QK17" s="8"/>
      <c r="QL17" s="8"/>
      <c r="QM17" s="7">
        <v>0</v>
      </c>
      <c r="QN17" s="7">
        <v>0</v>
      </c>
      <c r="QO17" s="8"/>
      <c r="QP17" s="8"/>
      <c r="QQ17" s="8"/>
      <c r="QR17" s="8"/>
      <c r="QS17" s="8"/>
      <c r="QT17" s="8"/>
      <c r="QU17" s="7">
        <v>0</v>
      </c>
      <c r="QV17" s="8"/>
      <c r="QW17" s="8"/>
      <c r="QX17" s="8"/>
      <c r="QY17" s="8"/>
      <c r="QZ17" s="8"/>
      <c r="RA17" s="8"/>
      <c r="RB17" s="7">
        <v>0</v>
      </c>
      <c r="RC17" s="8"/>
      <c r="RD17" s="8"/>
      <c r="RE17" s="8"/>
      <c r="RF17" s="8"/>
      <c r="RG17" s="8"/>
      <c r="RH17" s="8"/>
      <c r="RI17" s="8"/>
      <c r="RJ17" s="7">
        <v>0</v>
      </c>
      <c r="RK17" s="8"/>
      <c r="RL17" s="8"/>
      <c r="RM17" s="8"/>
      <c r="RN17" s="8"/>
      <c r="RO17" s="8"/>
      <c r="RP17" s="8"/>
      <c r="RQ17" s="7">
        <v>0</v>
      </c>
      <c r="RR17" s="8"/>
      <c r="RS17" s="8"/>
      <c r="RT17" s="8"/>
      <c r="RU17" s="7">
        <v>0</v>
      </c>
      <c r="RV17" s="7">
        <v>0</v>
      </c>
      <c r="RW17" s="8"/>
      <c r="RX17" s="8"/>
      <c r="RY17" s="8"/>
      <c r="RZ17" s="7">
        <v>24</v>
      </c>
      <c r="SA17" s="8"/>
      <c r="SB17" s="8"/>
      <c r="SC17" s="8"/>
      <c r="SD17" s="8"/>
      <c r="SE17" s="8"/>
      <c r="SF17" s="8"/>
      <c r="SG17" s="7">
        <v>0</v>
      </c>
      <c r="SH17" s="8"/>
      <c r="SI17" s="7">
        <v>0</v>
      </c>
      <c r="SJ17" s="8"/>
      <c r="SK17" s="7">
        <v>0</v>
      </c>
      <c r="SL17" s="8"/>
    </row>
    <row r="18" spans="1:506">
      <c r="A18" s="4" t="s">
        <v>1089</v>
      </c>
      <c r="B18" s="5" t="s">
        <v>1090</v>
      </c>
      <c r="C18" s="5" t="s">
        <v>1091</v>
      </c>
      <c r="D18" s="7">
        <v>0</v>
      </c>
      <c r="E18" s="8"/>
      <c r="F18" s="8"/>
      <c r="G18" s="8"/>
      <c r="H18" s="8"/>
      <c r="I18" s="8"/>
      <c r="J18" s="8"/>
      <c r="K18" s="8"/>
      <c r="L18" s="8"/>
      <c r="M18" s="7">
        <v>0</v>
      </c>
      <c r="N18" s="8"/>
      <c r="O18" s="7">
        <v>0</v>
      </c>
      <c r="P18" s="8"/>
      <c r="Q18" s="7">
        <v>0</v>
      </c>
      <c r="R18" s="8"/>
      <c r="S18" s="7">
        <v>0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7">
        <v>0</v>
      </c>
      <c r="AJ18" s="8"/>
      <c r="AK18" s="8"/>
      <c r="AL18" s="8"/>
      <c r="AM18" s="8"/>
      <c r="AN18" s="8"/>
      <c r="AO18" s="8"/>
      <c r="AP18" s="8"/>
      <c r="AQ18" s="6">
        <v>8594</v>
      </c>
      <c r="AR18" s="8"/>
      <c r="AS18" s="7">
        <v>0</v>
      </c>
      <c r="AT18" s="8"/>
      <c r="AU18" s="8"/>
      <c r="AV18" s="8"/>
      <c r="AW18" s="8"/>
      <c r="AX18" s="8"/>
      <c r="AY18" s="8"/>
      <c r="AZ18" s="8"/>
      <c r="BA18" s="7">
        <v>0</v>
      </c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7">
        <v>0</v>
      </c>
      <c r="BR18" s="7">
        <v>0</v>
      </c>
      <c r="BS18" s="8"/>
      <c r="BT18" s="8"/>
      <c r="BU18" s="8"/>
      <c r="BV18" s="8"/>
      <c r="BW18" s="8"/>
      <c r="BX18" s="8"/>
      <c r="BY18" s="8"/>
      <c r="BZ18" s="8"/>
      <c r="CA18" s="7">
        <v>0</v>
      </c>
      <c r="CB18" s="7">
        <v>0</v>
      </c>
      <c r="CC18" s="7">
        <v>0</v>
      </c>
      <c r="CD18" s="8"/>
      <c r="CE18" s="8"/>
      <c r="CF18" s="7">
        <v>0</v>
      </c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7">
        <v>0</v>
      </c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7">
        <v>0</v>
      </c>
      <c r="DD18" s="8"/>
      <c r="DE18" s="8"/>
      <c r="DF18" s="8"/>
      <c r="DG18" s="8"/>
      <c r="DH18" s="8"/>
      <c r="DI18" s="8"/>
      <c r="DJ18" s="8"/>
      <c r="DK18" s="7">
        <v>0</v>
      </c>
      <c r="DL18" s="8"/>
      <c r="DM18" s="8"/>
      <c r="DN18" s="8"/>
      <c r="DO18" s="8"/>
      <c r="DP18" s="7">
        <v>0</v>
      </c>
      <c r="DQ18" s="8"/>
      <c r="DR18" s="8"/>
      <c r="DS18" s="8"/>
      <c r="DT18" s="8"/>
      <c r="DU18" s="8"/>
      <c r="DV18" s="7">
        <v>0</v>
      </c>
      <c r="DW18" s="8"/>
      <c r="DX18" s="8"/>
      <c r="DY18" s="7">
        <v>0</v>
      </c>
      <c r="DZ18" s="8"/>
      <c r="EA18" s="8"/>
      <c r="EB18" s="8"/>
      <c r="EC18" s="7">
        <v>0</v>
      </c>
      <c r="ED18" s="7">
        <v>53</v>
      </c>
      <c r="EE18" s="8"/>
      <c r="EF18" s="8"/>
      <c r="EG18" s="8"/>
      <c r="EH18" s="8"/>
      <c r="EI18" s="8"/>
      <c r="EJ18" s="7">
        <v>0</v>
      </c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7">
        <v>0</v>
      </c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7">
        <v>0</v>
      </c>
      <c r="GA18" s="8"/>
      <c r="GB18" s="8"/>
      <c r="GC18" s="8"/>
      <c r="GD18" s="8"/>
      <c r="GE18" s="7">
        <v>0</v>
      </c>
      <c r="GF18" s="7">
        <v>0</v>
      </c>
      <c r="GG18" s="8"/>
      <c r="GH18" s="7">
        <v>0</v>
      </c>
      <c r="GI18" s="8"/>
      <c r="GJ18" s="8"/>
      <c r="GK18" s="8"/>
      <c r="GL18" s="7">
        <v>0</v>
      </c>
      <c r="GM18" s="7">
        <v>0</v>
      </c>
      <c r="GN18" s="8"/>
      <c r="GO18" s="8"/>
      <c r="GP18" s="7">
        <v>0</v>
      </c>
      <c r="GQ18" s="8"/>
      <c r="GR18" s="7">
        <v>0</v>
      </c>
      <c r="GS18" s="8"/>
      <c r="GT18" s="7">
        <v>0</v>
      </c>
      <c r="GU18" s="8"/>
      <c r="GV18" s="8"/>
      <c r="GW18" s="8"/>
      <c r="GX18" s="8"/>
      <c r="GY18" s="8"/>
      <c r="GZ18" s="7">
        <v>0</v>
      </c>
      <c r="HA18" s="8"/>
      <c r="HB18" s="7">
        <v>0</v>
      </c>
      <c r="HC18" s="8"/>
      <c r="HD18" s="8"/>
      <c r="HE18" s="7">
        <v>0</v>
      </c>
      <c r="HF18" s="8"/>
      <c r="HG18" s="8"/>
      <c r="HH18" s="7">
        <v>0</v>
      </c>
      <c r="HI18" s="8"/>
      <c r="HJ18" s="6">
        <v>3256</v>
      </c>
      <c r="HK18" s="8"/>
      <c r="HL18" s="8"/>
      <c r="HM18" s="8"/>
      <c r="HN18" s="7">
        <v>0</v>
      </c>
      <c r="HO18" s="8"/>
      <c r="HP18" s="7">
        <v>0</v>
      </c>
      <c r="HQ18" s="8"/>
      <c r="HR18" s="8"/>
      <c r="HS18" s="8"/>
      <c r="HT18" s="8"/>
      <c r="HU18" s="7">
        <v>0</v>
      </c>
      <c r="HV18" s="8"/>
      <c r="HW18" s="8"/>
      <c r="HX18" s="8"/>
      <c r="HY18" s="8"/>
      <c r="HZ18" s="7">
        <v>0</v>
      </c>
      <c r="IA18" s="7">
        <v>0</v>
      </c>
      <c r="IB18" s="8"/>
      <c r="IC18" s="8"/>
      <c r="ID18" s="8"/>
      <c r="IE18" s="8"/>
      <c r="IF18" s="7">
        <v>0</v>
      </c>
      <c r="IG18" s="7">
        <v>0</v>
      </c>
      <c r="IH18" s="8"/>
      <c r="II18" s="8"/>
      <c r="IJ18" s="8"/>
      <c r="IK18" s="8"/>
      <c r="IL18" s="8"/>
      <c r="IM18" s="8"/>
      <c r="IN18" s="8"/>
      <c r="IO18" s="8"/>
      <c r="IP18" s="7">
        <v>0</v>
      </c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7">
        <v>0</v>
      </c>
      <c r="JE18" s="8"/>
      <c r="JF18" s="7">
        <v>0</v>
      </c>
      <c r="JG18" s="8"/>
      <c r="JH18" s="7">
        <v>0</v>
      </c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7">
        <v>0</v>
      </c>
      <c r="KC18" s="7">
        <v>0</v>
      </c>
      <c r="KD18" s="8"/>
      <c r="KE18" s="8"/>
      <c r="KF18" s="8"/>
      <c r="KG18" s="7">
        <v>0</v>
      </c>
      <c r="KH18" s="8"/>
      <c r="KI18" s="8"/>
      <c r="KJ18" s="7">
        <v>0</v>
      </c>
      <c r="KK18" s="8"/>
      <c r="KL18" s="8"/>
      <c r="KM18" s="8"/>
      <c r="KN18" s="8"/>
      <c r="KO18" s="8"/>
      <c r="KP18" s="8"/>
      <c r="KQ18" s="8"/>
      <c r="KR18" s="8"/>
      <c r="KS18" s="7">
        <v>0</v>
      </c>
      <c r="KT18" s="8"/>
      <c r="KU18" s="8"/>
      <c r="KV18" s="8"/>
      <c r="KW18" s="8"/>
      <c r="KX18" s="8"/>
      <c r="KY18" s="8"/>
      <c r="KZ18" s="7">
        <v>0</v>
      </c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7">
        <v>0</v>
      </c>
      <c r="MJ18" s="8"/>
      <c r="MK18" s="8"/>
      <c r="ML18" s="7">
        <v>0</v>
      </c>
      <c r="MM18" s="7">
        <v>0</v>
      </c>
      <c r="MN18" s="8"/>
      <c r="MO18" s="8"/>
      <c r="MP18" s="8"/>
      <c r="MQ18" s="8"/>
      <c r="MR18" s="7">
        <v>0</v>
      </c>
      <c r="MS18" s="7">
        <v>0</v>
      </c>
      <c r="MT18" s="8"/>
      <c r="MU18" s="8"/>
      <c r="MV18" s="8"/>
      <c r="MW18" s="8"/>
      <c r="MX18" s="8"/>
      <c r="MY18" s="7">
        <v>0</v>
      </c>
      <c r="MZ18" s="8"/>
      <c r="NA18" s="8"/>
      <c r="NB18" s="8"/>
      <c r="NC18" s="8"/>
      <c r="ND18" s="8"/>
      <c r="NE18" s="8"/>
      <c r="NF18" s="7">
        <v>0</v>
      </c>
      <c r="NG18" s="8"/>
      <c r="NH18" s="8"/>
      <c r="NI18" s="8"/>
      <c r="NJ18" s="8"/>
      <c r="NK18" s="7">
        <v>0</v>
      </c>
      <c r="NL18" s="8"/>
      <c r="NM18" s="7">
        <v>0</v>
      </c>
      <c r="NN18" s="8"/>
      <c r="NO18" s="8"/>
      <c r="NP18" s="7">
        <v>0</v>
      </c>
      <c r="NQ18" s="7">
        <v>0</v>
      </c>
      <c r="NR18" s="7">
        <v>0</v>
      </c>
      <c r="NS18" s="8"/>
      <c r="NT18" s="7">
        <v>0</v>
      </c>
      <c r="NU18" s="7">
        <v>0</v>
      </c>
      <c r="NV18" s="8"/>
      <c r="NW18" s="8"/>
      <c r="NX18" s="8"/>
      <c r="NY18" s="7">
        <v>0</v>
      </c>
      <c r="NZ18" s="8"/>
      <c r="OA18" s="8"/>
      <c r="OB18" s="8"/>
      <c r="OC18" s="8"/>
      <c r="OD18" s="8"/>
      <c r="OE18" s="8"/>
      <c r="OF18" s="7">
        <v>0</v>
      </c>
      <c r="OG18" s="8"/>
      <c r="OH18" s="8"/>
      <c r="OI18" s="7">
        <v>0</v>
      </c>
      <c r="OJ18" s="7">
        <v>0</v>
      </c>
      <c r="OK18" s="8"/>
      <c r="OL18" s="8"/>
      <c r="OM18" s="8"/>
      <c r="ON18" s="8"/>
      <c r="OO18" s="8"/>
      <c r="OP18" s="8"/>
      <c r="OQ18" s="8"/>
      <c r="OR18" s="8"/>
      <c r="OS18" s="7">
        <v>0</v>
      </c>
      <c r="OT18" s="8"/>
      <c r="OU18" s="8"/>
      <c r="OV18" s="8"/>
      <c r="OW18" s="8"/>
      <c r="OX18" s="8"/>
      <c r="OY18" s="8"/>
      <c r="OZ18" s="8"/>
      <c r="PA18" s="7">
        <v>0</v>
      </c>
      <c r="PB18" s="8"/>
      <c r="PC18" s="7">
        <v>0</v>
      </c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7">
        <v>0</v>
      </c>
      <c r="QA18" s="8"/>
      <c r="QB18" s="8"/>
      <c r="QC18" s="8"/>
      <c r="QD18" s="8"/>
      <c r="QE18" s="8"/>
      <c r="QF18" s="8"/>
      <c r="QG18" s="8"/>
      <c r="QH18" s="8"/>
      <c r="QI18" s="7">
        <v>0</v>
      </c>
      <c r="QJ18" s="8"/>
      <c r="QK18" s="8"/>
      <c r="QL18" s="8"/>
      <c r="QM18" s="7">
        <v>0</v>
      </c>
      <c r="QN18" s="7">
        <v>0</v>
      </c>
      <c r="QO18" s="8"/>
      <c r="QP18" s="8"/>
      <c r="QQ18" s="8"/>
      <c r="QR18" s="8"/>
      <c r="QS18" s="8"/>
      <c r="QT18" s="8"/>
      <c r="QU18" s="7">
        <v>0</v>
      </c>
      <c r="QV18" s="8"/>
      <c r="QW18" s="8"/>
      <c r="QX18" s="8"/>
      <c r="QY18" s="8"/>
      <c r="QZ18" s="8"/>
      <c r="RA18" s="8"/>
      <c r="RB18" s="7">
        <v>0</v>
      </c>
      <c r="RC18" s="8"/>
      <c r="RD18" s="8"/>
      <c r="RE18" s="8"/>
      <c r="RF18" s="8"/>
      <c r="RG18" s="8"/>
      <c r="RH18" s="8"/>
      <c r="RI18" s="8"/>
      <c r="RJ18" s="7">
        <v>0</v>
      </c>
      <c r="RK18" s="8"/>
      <c r="RL18" s="8"/>
      <c r="RM18" s="8"/>
      <c r="RN18" s="8"/>
      <c r="RO18" s="8"/>
      <c r="RP18" s="8"/>
      <c r="RQ18" s="7">
        <v>0</v>
      </c>
      <c r="RR18" s="8"/>
      <c r="RS18" s="8"/>
      <c r="RT18" s="8"/>
      <c r="RU18" s="7">
        <v>0</v>
      </c>
      <c r="RV18" s="7">
        <v>0</v>
      </c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7">
        <v>0</v>
      </c>
      <c r="SH18" s="8"/>
      <c r="SI18" s="7">
        <v>0</v>
      </c>
      <c r="SJ18" s="8"/>
      <c r="SK18" s="7">
        <v>0</v>
      </c>
      <c r="SL18" s="8"/>
    </row>
    <row r="19" spans="1:506">
      <c r="A19" s="4" t="s">
        <v>1092</v>
      </c>
      <c r="B19" s="5" t="s">
        <v>1093</v>
      </c>
      <c r="C19" s="5" t="s">
        <v>1094</v>
      </c>
      <c r="D19" s="7">
        <v>8</v>
      </c>
      <c r="E19" s="8"/>
      <c r="F19" s="8"/>
      <c r="G19" s="8"/>
      <c r="H19" s="8"/>
      <c r="I19" s="8"/>
      <c r="J19" s="8"/>
      <c r="K19" s="8"/>
      <c r="L19" s="8"/>
      <c r="M19" s="7">
        <v>0</v>
      </c>
      <c r="N19" s="8"/>
      <c r="O19" s="7">
        <v>0</v>
      </c>
      <c r="P19" s="8"/>
      <c r="Q19" s="7">
        <v>0</v>
      </c>
      <c r="R19" s="8"/>
      <c r="S19" s="7">
        <v>0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7">
        <v>80</v>
      </c>
      <c r="AF19" s="8"/>
      <c r="AG19" s="8"/>
      <c r="AH19" s="8"/>
      <c r="AI19" s="7">
        <v>0</v>
      </c>
      <c r="AJ19" s="8"/>
      <c r="AK19" s="8"/>
      <c r="AL19" s="8"/>
      <c r="AM19" s="8"/>
      <c r="AN19" s="8"/>
      <c r="AO19" s="8"/>
      <c r="AP19" s="8"/>
      <c r="AQ19" s="6">
        <v>1323</v>
      </c>
      <c r="AR19" s="8"/>
      <c r="AS19" s="7">
        <v>0</v>
      </c>
      <c r="AT19" s="8"/>
      <c r="AU19" s="8"/>
      <c r="AV19" s="8"/>
      <c r="AW19" s="8"/>
      <c r="AX19" s="8"/>
      <c r="AY19" s="8"/>
      <c r="AZ19" s="8"/>
      <c r="BA19" s="7">
        <v>0</v>
      </c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7">
        <v>254</v>
      </c>
      <c r="BM19" s="8"/>
      <c r="BN19" s="8"/>
      <c r="BO19" s="8"/>
      <c r="BP19" s="8"/>
      <c r="BQ19" s="7">
        <v>0</v>
      </c>
      <c r="BR19" s="7">
        <v>0</v>
      </c>
      <c r="BS19" s="8"/>
      <c r="BT19" s="8"/>
      <c r="BU19" s="8"/>
      <c r="BV19" s="8"/>
      <c r="BW19" s="7">
        <v>25</v>
      </c>
      <c r="BX19" s="6">
        <v>1107</v>
      </c>
      <c r="BY19" s="8"/>
      <c r="BZ19" s="7">
        <v>51</v>
      </c>
      <c r="CA19" s="7">
        <v>0</v>
      </c>
      <c r="CB19" s="7">
        <v>0</v>
      </c>
      <c r="CC19" s="7">
        <v>0</v>
      </c>
      <c r="CD19" s="8"/>
      <c r="CE19" s="8"/>
      <c r="CF19" s="7">
        <v>0</v>
      </c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7">
        <v>0</v>
      </c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7">
        <v>0</v>
      </c>
      <c r="DD19" s="8"/>
      <c r="DE19" s="8"/>
      <c r="DF19" s="8"/>
      <c r="DG19" s="8"/>
      <c r="DH19" s="8"/>
      <c r="DI19" s="8"/>
      <c r="DJ19" s="8"/>
      <c r="DK19" s="7">
        <v>0</v>
      </c>
      <c r="DL19" s="8"/>
      <c r="DM19" s="8"/>
      <c r="DN19" s="8"/>
      <c r="DO19" s="8"/>
      <c r="DP19" s="7">
        <v>0</v>
      </c>
      <c r="DQ19" s="8"/>
      <c r="DR19" s="7">
        <v>93</v>
      </c>
      <c r="DS19" s="8"/>
      <c r="DT19" s="8"/>
      <c r="DU19" s="8"/>
      <c r="DV19" s="7">
        <v>0</v>
      </c>
      <c r="DW19" s="8"/>
      <c r="DX19" s="7">
        <v>17</v>
      </c>
      <c r="DY19" s="7">
        <v>0</v>
      </c>
      <c r="DZ19" s="8"/>
      <c r="EA19" s="8"/>
      <c r="EB19" s="8"/>
      <c r="EC19" s="7">
        <v>0</v>
      </c>
      <c r="ED19" s="8"/>
      <c r="EE19" s="8"/>
      <c r="EF19" s="8"/>
      <c r="EG19" s="8"/>
      <c r="EH19" s="8"/>
      <c r="EI19" s="8"/>
      <c r="EJ19" s="7">
        <v>0</v>
      </c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7">
        <v>728</v>
      </c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7">
        <v>328</v>
      </c>
      <c r="FK19" s="8"/>
      <c r="FL19" s="8"/>
      <c r="FM19" s="7">
        <v>21</v>
      </c>
      <c r="FN19" s="7">
        <v>39</v>
      </c>
      <c r="FO19" s="8"/>
      <c r="FP19" s="8"/>
      <c r="FQ19" s="8"/>
      <c r="FR19" s="8"/>
      <c r="FS19" s="8"/>
      <c r="FT19" s="7">
        <v>132</v>
      </c>
      <c r="FU19" s="8"/>
      <c r="FV19" s="8"/>
      <c r="FW19" s="8"/>
      <c r="FX19" s="8"/>
      <c r="FY19" s="8"/>
      <c r="FZ19" s="7">
        <v>0</v>
      </c>
      <c r="GA19" s="8"/>
      <c r="GB19" s="8"/>
      <c r="GC19" s="7">
        <v>182</v>
      </c>
      <c r="GD19" s="8"/>
      <c r="GE19" s="7">
        <v>0</v>
      </c>
      <c r="GF19" s="7">
        <v>0</v>
      </c>
      <c r="GG19" s="8"/>
      <c r="GH19" s="7">
        <v>0</v>
      </c>
      <c r="GI19" s="8"/>
      <c r="GJ19" s="8"/>
      <c r="GK19" s="8"/>
      <c r="GL19" s="7">
        <v>0</v>
      </c>
      <c r="GM19" s="7">
        <v>0</v>
      </c>
      <c r="GN19" s="8"/>
      <c r="GO19" s="8"/>
      <c r="GP19" s="7">
        <v>0</v>
      </c>
      <c r="GQ19" s="7">
        <v>199</v>
      </c>
      <c r="GR19" s="7">
        <v>0</v>
      </c>
      <c r="GS19" s="8"/>
      <c r="GT19" s="7">
        <v>0</v>
      </c>
      <c r="GU19" s="8"/>
      <c r="GV19" s="8"/>
      <c r="GW19" s="8"/>
      <c r="GX19" s="8"/>
      <c r="GY19" s="8"/>
      <c r="GZ19" s="7">
        <v>43</v>
      </c>
      <c r="HA19" s="8"/>
      <c r="HB19" s="7">
        <v>0</v>
      </c>
      <c r="HC19" s="8"/>
      <c r="HD19" s="8"/>
      <c r="HE19" s="7">
        <v>0</v>
      </c>
      <c r="HF19" s="8"/>
      <c r="HG19" s="8"/>
      <c r="HH19" s="7">
        <v>0</v>
      </c>
      <c r="HI19" s="8"/>
      <c r="HJ19" s="8"/>
      <c r="HK19" s="8"/>
      <c r="HL19" s="8"/>
      <c r="HM19" s="8"/>
      <c r="HN19" s="7">
        <v>0</v>
      </c>
      <c r="HO19" s="8"/>
      <c r="HP19" s="7">
        <v>0</v>
      </c>
      <c r="HQ19" s="8"/>
      <c r="HR19" s="8"/>
      <c r="HS19" s="8"/>
      <c r="HT19" s="8"/>
      <c r="HU19" s="7">
        <v>416</v>
      </c>
      <c r="HV19" s="8"/>
      <c r="HW19" s="8"/>
      <c r="HX19" s="8"/>
      <c r="HY19" s="8"/>
      <c r="HZ19" s="7">
        <v>93</v>
      </c>
      <c r="IA19" s="7">
        <v>0</v>
      </c>
      <c r="IB19" s="8"/>
      <c r="IC19" s="8"/>
      <c r="ID19" s="8"/>
      <c r="IE19" s="8"/>
      <c r="IF19" s="7">
        <v>0</v>
      </c>
      <c r="IG19" s="7">
        <v>0</v>
      </c>
      <c r="IH19" s="8"/>
      <c r="II19" s="8"/>
      <c r="IJ19" s="8"/>
      <c r="IK19" s="7">
        <v>13</v>
      </c>
      <c r="IL19" s="8"/>
      <c r="IM19" s="8"/>
      <c r="IN19" s="8"/>
      <c r="IO19" s="8"/>
      <c r="IP19" s="7">
        <v>0</v>
      </c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7">
        <v>0</v>
      </c>
      <c r="JE19" s="8"/>
      <c r="JF19" s="7">
        <v>158</v>
      </c>
      <c r="JG19" s="8"/>
      <c r="JH19" s="7">
        <v>0</v>
      </c>
      <c r="JI19" s="8"/>
      <c r="JJ19" s="8"/>
      <c r="JK19" s="8"/>
      <c r="JL19" s="8"/>
      <c r="JM19" s="8"/>
      <c r="JN19" s="8"/>
      <c r="JO19" s="8"/>
      <c r="JP19" s="8"/>
      <c r="JQ19" s="6">
        <v>3250</v>
      </c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7">
        <v>0</v>
      </c>
      <c r="KC19" s="7">
        <v>0</v>
      </c>
      <c r="KD19" s="8"/>
      <c r="KE19" s="8"/>
      <c r="KF19" s="8"/>
      <c r="KG19" s="7">
        <v>0</v>
      </c>
      <c r="KH19" s="7">
        <v>109</v>
      </c>
      <c r="KI19" s="8"/>
      <c r="KJ19" s="7">
        <v>0</v>
      </c>
      <c r="KK19" s="7">
        <v>9</v>
      </c>
      <c r="KL19" s="6">
        <v>1284</v>
      </c>
      <c r="KM19" s="8"/>
      <c r="KN19" s="8"/>
      <c r="KO19" s="8"/>
      <c r="KP19" s="8"/>
      <c r="KQ19" s="8"/>
      <c r="KR19" s="8"/>
      <c r="KS19" s="7">
        <v>0</v>
      </c>
      <c r="KT19" s="8"/>
      <c r="KU19" s="8"/>
      <c r="KV19" s="8"/>
      <c r="KW19" s="8"/>
      <c r="KX19" s="8"/>
      <c r="KY19" s="8"/>
      <c r="KZ19" s="7">
        <v>0</v>
      </c>
      <c r="LA19" s="8"/>
      <c r="LB19" s="8"/>
      <c r="LC19" s="8"/>
      <c r="LD19" s="8"/>
      <c r="LE19" s="8"/>
      <c r="LF19" s="7">
        <v>801</v>
      </c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7">
        <v>130</v>
      </c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7">
        <v>0</v>
      </c>
      <c r="MJ19" s="7">
        <v>32</v>
      </c>
      <c r="MK19" s="8"/>
      <c r="ML19" s="7">
        <v>0</v>
      </c>
      <c r="MM19" s="7">
        <v>0</v>
      </c>
      <c r="MN19" s="8"/>
      <c r="MO19" s="8"/>
      <c r="MP19" s="8"/>
      <c r="MQ19" s="8"/>
      <c r="MR19" s="7">
        <v>807</v>
      </c>
      <c r="MS19" s="7">
        <v>0</v>
      </c>
      <c r="MT19" s="8"/>
      <c r="MU19" s="8"/>
      <c r="MV19" s="7">
        <v>75</v>
      </c>
      <c r="MW19" s="8"/>
      <c r="MX19" s="8"/>
      <c r="MY19" s="7">
        <v>117</v>
      </c>
      <c r="MZ19" s="8"/>
      <c r="NA19" s="8"/>
      <c r="NB19" s="8"/>
      <c r="NC19" s="8"/>
      <c r="ND19" s="8"/>
      <c r="NE19" s="8"/>
      <c r="NF19" s="7">
        <v>0</v>
      </c>
      <c r="NG19" s="8"/>
      <c r="NH19" s="7">
        <v>425</v>
      </c>
      <c r="NI19" s="8"/>
      <c r="NJ19" s="8"/>
      <c r="NK19" s="7">
        <v>0</v>
      </c>
      <c r="NL19" s="8"/>
      <c r="NM19" s="7">
        <v>0</v>
      </c>
      <c r="NN19" s="8"/>
      <c r="NO19" s="8"/>
      <c r="NP19" s="7">
        <v>0</v>
      </c>
      <c r="NQ19" s="7">
        <v>557</v>
      </c>
      <c r="NR19" s="7">
        <v>0</v>
      </c>
      <c r="NS19" s="8"/>
      <c r="NT19" s="7">
        <v>0</v>
      </c>
      <c r="NU19" s="7">
        <v>0</v>
      </c>
      <c r="NV19" s="8"/>
      <c r="NW19" s="8"/>
      <c r="NX19" s="8"/>
      <c r="NY19" s="7">
        <v>0</v>
      </c>
      <c r="NZ19" s="8"/>
      <c r="OA19" s="8"/>
      <c r="OB19" s="8"/>
      <c r="OC19" s="8"/>
      <c r="OD19" s="8"/>
      <c r="OE19" s="8"/>
      <c r="OF19" s="7">
        <v>0</v>
      </c>
      <c r="OG19" s="8"/>
      <c r="OH19" s="8"/>
      <c r="OI19" s="7">
        <v>0</v>
      </c>
      <c r="OJ19" s="7">
        <v>0</v>
      </c>
      <c r="OK19" s="8"/>
      <c r="OL19" s="8"/>
      <c r="OM19" s="8"/>
      <c r="ON19" s="8"/>
      <c r="OO19" s="8"/>
      <c r="OP19" s="8"/>
      <c r="OQ19" s="8"/>
      <c r="OR19" s="8"/>
      <c r="OS19" s="7">
        <v>316</v>
      </c>
      <c r="OT19" s="8"/>
      <c r="OU19" s="8"/>
      <c r="OV19" s="8"/>
      <c r="OW19" s="8"/>
      <c r="OX19" s="8"/>
      <c r="OY19" s="8"/>
      <c r="OZ19" s="8"/>
      <c r="PA19" s="7">
        <v>146</v>
      </c>
      <c r="PB19" s="7">
        <v>404</v>
      </c>
      <c r="PC19" s="7">
        <v>17</v>
      </c>
      <c r="PD19" s="8"/>
      <c r="PE19" s="6">
        <v>2419</v>
      </c>
      <c r="PF19" s="8"/>
      <c r="PG19" s="8"/>
      <c r="PH19" s="7">
        <v>24</v>
      </c>
      <c r="PI19" s="8"/>
      <c r="PJ19" s="8"/>
      <c r="PK19" s="8"/>
      <c r="PL19" s="8"/>
      <c r="PM19" s="8"/>
      <c r="PN19" s="8"/>
      <c r="PO19" s="8"/>
      <c r="PP19" s="8"/>
      <c r="PQ19" s="8"/>
      <c r="PR19" s="7">
        <v>149</v>
      </c>
      <c r="PS19" s="8"/>
      <c r="PT19" s="8"/>
      <c r="PU19" s="8"/>
      <c r="PV19" s="8"/>
      <c r="PW19" s="8"/>
      <c r="PX19" s="8"/>
      <c r="PY19" s="8"/>
      <c r="PZ19" s="7">
        <v>0</v>
      </c>
      <c r="QA19" s="7">
        <v>0</v>
      </c>
      <c r="QB19" s="8"/>
      <c r="QC19" s="8"/>
      <c r="QD19" s="8"/>
      <c r="QE19" s="8"/>
      <c r="QF19" s="6">
        <v>2381</v>
      </c>
      <c r="QG19" s="8"/>
      <c r="QH19" s="8"/>
      <c r="QI19" s="7">
        <v>116</v>
      </c>
      <c r="QJ19" s="8"/>
      <c r="QK19" s="8"/>
      <c r="QL19" s="8"/>
      <c r="QM19" s="7">
        <v>0</v>
      </c>
      <c r="QN19" s="7">
        <v>0</v>
      </c>
      <c r="QO19" s="8"/>
      <c r="QP19" s="7">
        <v>31</v>
      </c>
      <c r="QQ19" s="8"/>
      <c r="QR19" s="8"/>
      <c r="QS19" s="8"/>
      <c r="QT19" s="8"/>
      <c r="QU19" s="7">
        <v>65</v>
      </c>
      <c r="QV19" s="8"/>
      <c r="QW19" s="8"/>
      <c r="QX19" s="8"/>
      <c r="QY19" s="8"/>
      <c r="QZ19" s="8"/>
      <c r="RA19" s="8"/>
      <c r="RB19" s="7">
        <v>0</v>
      </c>
      <c r="RC19" s="8"/>
      <c r="RD19" s="8"/>
      <c r="RE19" s="8"/>
      <c r="RF19" s="8"/>
      <c r="RG19" s="8"/>
      <c r="RH19" s="8"/>
      <c r="RI19" s="8"/>
      <c r="RJ19" s="7">
        <v>0</v>
      </c>
      <c r="RK19" s="8"/>
      <c r="RL19" s="8"/>
      <c r="RM19" s="8"/>
      <c r="RN19" s="8"/>
      <c r="RO19" s="8"/>
      <c r="RP19" s="8"/>
      <c r="RQ19" s="7">
        <v>0</v>
      </c>
      <c r="RR19" s="7">
        <v>8</v>
      </c>
      <c r="RS19" s="8"/>
      <c r="RT19" s="6">
        <v>1702</v>
      </c>
      <c r="RU19" s="7">
        <v>0</v>
      </c>
      <c r="RV19" s="7">
        <v>0</v>
      </c>
      <c r="RW19" s="8"/>
      <c r="RX19" s="8"/>
      <c r="RY19" s="8"/>
      <c r="RZ19" s="7">
        <v>10</v>
      </c>
      <c r="SA19" s="8"/>
      <c r="SB19" s="8"/>
      <c r="SC19" s="8"/>
      <c r="SD19" s="7">
        <v>26</v>
      </c>
      <c r="SE19" s="8"/>
      <c r="SF19" s="8"/>
      <c r="SG19" s="7">
        <v>0</v>
      </c>
      <c r="SH19" s="8"/>
      <c r="SI19" s="7">
        <v>0</v>
      </c>
      <c r="SJ19" s="8"/>
      <c r="SK19" s="7">
        <v>0</v>
      </c>
      <c r="SL19" s="8"/>
    </row>
    <row r="20" spans="1:506">
      <c r="A20" s="4" t="s">
        <v>1095</v>
      </c>
      <c r="B20" s="5" t="s">
        <v>1096</v>
      </c>
      <c r="C20" s="5" t="s">
        <v>1097</v>
      </c>
      <c r="D20" s="7">
        <v>0</v>
      </c>
      <c r="E20" s="8"/>
      <c r="F20" s="8"/>
      <c r="G20" s="8"/>
      <c r="H20" s="8"/>
      <c r="I20" s="8"/>
      <c r="J20" s="8"/>
      <c r="K20" s="8"/>
      <c r="L20" s="8"/>
      <c r="M20" s="7">
        <v>0</v>
      </c>
      <c r="N20" s="8"/>
      <c r="O20" s="7">
        <v>0</v>
      </c>
      <c r="P20" s="8"/>
      <c r="Q20" s="7">
        <v>0</v>
      </c>
      <c r="R20" s="8"/>
      <c r="S20" s="7">
        <v>0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7">
        <v>0</v>
      </c>
      <c r="AJ20" s="8"/>
      <c r="AK20" s="8"/>
      <c r="AL20" s="8"/>
      <c r="AM20" s="8"/>
      <c r="AN20" s="8"/>
      <c r="AO20" s="8"/>
      <c r="AP20" s="8"/>
      <c r="AQ20" s="7">
        <v>885</v>
      </c>
      <c r="AR20" s="8"/>
      <c r="AS20" s="7">
        <v>0</v>
      </c>
      <c r="AT20" s="8"/>
      <c r="AU20" s="8"/>
      <c r="AV20" s="8"/>
      <c r="AW20" s="8"/>
      <c r="AX20" s="8"/>
      <c r="AY20" s="8"/>
      <c r="AZ20" s="8"/>
      <c r="BA20" s="7">
        <v>0</v>
      </c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7">
        <v>11</v>
      </c>
      <c r="BP20" s="8"/>
      <c r="BQ20" s="7">
        <v>0</v>
      </c>
      <c r="BR20" s="7">
        <v>0</v>
      </c>
      <c r="BS20" s="8"/>
      <c r="BT20" s="8"/>
      <c r="BU20" s="8"/>
      <c r="BV20" s="8"/>
      <c r="BW20" s="8"/>
      <c r="BX20" s="8"/>
      <c r="BY20" s="8"/>
      <c r="BZ20" s="8"/>
      <c r="CA20" s="7">
        <v>0</v>
      </c>
      <c r="CB20" s="7">
        <v>0</v>
      </c>
      <c r="CC20" s="7">
        <v>0</v>
      </c>
      <c r="CD20" s="8"/>
      <c r="CE20" s="8"/>
      <c r="CF20" s="7">
        <v>0</v>
      </c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7">
        <v>0</v>
      </c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7">
        <v>0</v>
      </c>
      <c r="DD20" s="8"/>
      <c r="DE20" s="8"/>
      <c r="DF20" s="8"/>
      <c r="DG20" s="8"/>
      <c r="DH20" s="8"/>
      <c r="DI20" s="8"/>
      <c r="DJ20" s="8"/>
      <c r="DK20" s="7">
        <v>0</v>
      </c>
      <c r="DL20" s="8"/>
      <c r="DM20" s="8"/>
      <c r="DN20" s="8"/>
      <c r="DO20" s="8"/>
      <c r="DP20" s="7">
        <v>0</v>
      </c>
      <c r="DQ20" s="8"/>
      <c r="DR20" s="8"/>
      <c r="DS20" s="8"/>
      <c r="DT20" s="8"/>
      <c r="DU20" s="8"/>
      <c r="DV20" s="7">
        <v>0</v>
      </c>
      <c r="DW20" s="8"/>
      <c r="DX20" s="8"/>
      <c r="DY20" s="7">
        <v>0</v>
      </c>
      <c r="DZ20" s="8"/>
      <c r="EA20" s="8"/>
      <c r="EB20" s="8"/>
      <c r="EC20" s="7">
        <v>0</v>
      </c>
      <c r="ED20" s="8"/>
      <c r="EE20" s="8"/>
      <c r="EF20" s="8"/>
      <c r="EG20" s="8"/>
      <c r="EH20" s="8"/>
      <c r="EI20" s="8"/>
      <c r="EJ20" s="7">
        <v>0</v>
      </c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7">
        <v>0</v>
      </c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7">
        <v>0</v>
      </c>
      <c r="GA20" s="8"/>
      <c r="GB20" s="8"/>
      <c r="GC20" s="7">
        <v>129</v>
      </c>
      <c r="GD20" s="8"/>
      <c r="GE20" s="7">
        <v>0</v>
      </c>
      <c r="GF20" s="7">
        <v>0</v>
      </c>
      <c r="GG20" s="8"/>
      <c r="GH20" s="7">
        <v>0</v>
      </c>
      <c r="GI20" s="8"/>
      <c r="GJ20" s="8"/>
      <c r="GK20" s="8"/>
      <c r="GL20" s="7">
        <v>0</v>
      </c>
      <c r="GM20" s="7">
        <v>0</v>
      </c>
      <c r="GN20" s="8"/>
      <c r="GO20" s="8"/>
      <c r="GP20" s="7">
        <v>0</v>
      </c>
      <c r="GQ20" s="8"/>
      <c r="GR20" s="7">
        <v>0</v>
      </c>
      <c r="GS20" s="8"/>
      <c r="GT20" s="7">
        <v>0</v>
      </c>
      <c r="GU20" s="8"/>
      <c r="GV20" s="8"/>
      <c r="GW20" s="8"/>
      <c r="GX20" s="8"/>
      <c r="GY20" s="8"/>
      <c r="GZ20" s="7">
        <v>408</v>
      </c>
      <c r="HA20" s="8"/>
      <c r="HB20" s="7">
        <v>0</v>
      </c>
      <c r="HC20" s="8"/>
      <c r="HD20" s="8"/>
      <c r="HE20" s="7">
        <v>0</v>
      </c>
      <c r="HF20" s="8"/>
      <c r="HG20" s="8"/>
      <c r="HH20" s="7">
        <v>0</v>
      </c>
      <c r="HI20" s="8"/>
      <c r="HJ20" s="7">
        <v>979</v>
      </c>
      <c r="HK20" s="8"/>
      <c r="HL20" s="8"/>
      <c r="HM20" s="8"/>
      <c r="HN20" s="7">
        <v>0</v>
      </c>
      <c r="HO20" s="8"/>
      <c r="HP20" s="7">
        <v>0</v>
      </c>
      <c r="HQ20" s="8"/>
      <c r="HR20" s="8"/>
      <c r="HS20" s="8"/>
      <c r="HT20" s="8"/>
      <c r="HU20" s="7">
        <v>0</v>
      </c>
      <c r="HV20" s="8"/>
      <c r="HW20" s="8"/>
      <c r="HX20" s="8"/>
      <c r="HY20" s="8"/>
      <c r="HZ20" s="7">
        <v>0</v>
      </c>
      <c r="IA20" s="7">
        <v>0</v>
      </c>
      <c r="IB20" s="8"/>
      <c r="IC20" s="8"/>
      <c r="ID20" s="8"/>
      <c r="IE20" s="8"/>
      <c r="IF20" s="7">
        <v>0</v>
      </c>
      <c r="IG20" s="7">
        <v>0</v>
      </c>
      <c r="IH20" s="8"/>
      <c r="II20" s="8"/>
      <c r="IJ20" s="8"/>
      <c r="IK20" s="8"/>
      <c r="IL20" s="8"/>
      <c r="IM20" s="8"/>
      <c r="IN20" s="8"/>
      <c r="IO20" s="8"/>
      <c r="IP20" s="7">
        <v>0</v>
      </c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7">
        <v>0</v>
      </c>
      <c r="JE20" s="8"/>
      <c r="JF20" s="7">
        <v>0</v>
      </c>
      <c r="JG20" s="8"/>
      <c r="JH20" s="7">
        <v>0</v>
      </c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7">
        <v>0</v>
      </c>
      <c r="KC20" s="7">
        <v>0</v>
      </c>
      <c r="KD20" s="8"/>
      <c r="KE20" s="8"/>
      <c r="KF20" s="8"/>
      <c r="KG20" s="7">
        <v>0</v>
      </c>
      <c r="KH20" s="8"/>
      <c r="KI20" s="8"/>
      <c r="KJ20" s="7">
        <v>0</v>
      </c>
      <c r="KK20" s="8"/>
      <c r="KL20" s="8"/>
      <c r="KM20" s="8"/>
      <c r="KN20" s="8"/>
      <c r="KO20" s="8"/>
      <c r="KP20" s="8"/>
      <c r="KQ20" s="8"/>
      <c r="KR20" s="8"/>
      <c r="KS20" s="7">
        <v>0</v>
      </c>
      <c r="KT20" s="8"/>
      <c r="KU20" s="8"/>
      <c r="KV20" s="8"/>
      <c r="KW20" s="8"/>
      <c r="KX20" s="8"/>
      <c r="KY20" s="8"/>
      <c r="KZ20" s="7">
        <v>0</v>
      </c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7">
        <v>0</v>
      </c>
      <c r="MJ20" s="8"/>
      <c r="MK20" s="8"/>
      <c r="ML20" s="7">
        <v>0</v>
      </c>
      <c r="MM20" s="7">
        <v>0</v>
      </c>
      <c r="MN20" s="8"/>
      <c r="MO20" s="8"/>
      <c r="MP20" s="8"/>
      <c r="MQ20" s="8"/>
      <c r="MR20" s="7">
        <v>0</v>
      </c>
      <c r="MS20" s="7">
        <v>0</v>
      </c>
      <c r="MT20" s="8"/>
      <c r="MU20" s="8"/>
      <c r="MV20" s="8"/>
      <c r="MW20" s="8"/>
      <c r="MX20" s="8"/>
      <c r="MY20" s="7">
        <v>0</v>
      </c>
      <c r="MZ20" s="8"/>
      <c r="NA20" s="8"/>
      <c r="NB20" s="8"/>
      <c r="NC20" s="8"/>
      <c r="ND20" s="8"/>
      <c r="NE20" s="8"/>
      <c r="NF20" s="7">
        <v>0</v>
      </c>
      <c r="NG20" s="8"/>
      <c r="NH20" s="8"/>
      <c r="NI20" s="8"/>
      <c r="NJ20" s="8"/>
      <c r="NK20" s="7">
        <v>0</v>
      </c>
      <c r="NL20" s="8"/>
      <c r="NM20" s="7">
        <v>0</v>
      </c>
      <c r="NN20" s="8"/>
      <c r="NO20" s="8"/>
      <c r="NP20" s="7">
        <v>0</v>
      </c>
      <c r="NQ20" s="7">
        <v>0</v>
      </c>
      <c r="NR20" s="7">
        <v>0</v>
      </c>
      <c r="NS20" s="8"/>
      <c r="NT20" s="7">
        <v>0</v>
      </c>
      <c r="NU20" s="7">
        <v>0</v>
      </c>
      <c r="NV20" s="8"/>
      <c r="NW20" s="8"/>
      <c r="NX20" s="8"/>
      <c r="NY20" s="7">
        <v>0</v>
      </c>
      <c r="NZ20" s="8"/>
      <c r="OA20" s="8"/>
      <c r="OB20" s="8"/>
      <c r="OC20" s="7">
        <v>28</v>
      </c>
      <c r="OD20" s="8"/>
      <c r="OE20" s="8"/>
      <c r="OF20" s="7">
        <v>0</v>
      </c>
      <c r="OG20" s="8"/>
      <c r="OH20" s="8"/>
      <c r="OI20" s="7">
        <v>0</v>
      </c>
      <c r="OJ20" s="7">
        <v>0</v>
      </c>
      <c r="OK20" s="8"/>
      <c r="OL20" s="8"/>
      <c r="OM20" s="8"/>
      <c r="ON20" s="8"/>
      <c r="OO20" s="8"/>
      <c r="OP20" s="8"/>
      <c r="OQ20" s="8"/>
      <c r="OR20" s="8"/>
      <c r="OS20" s="7">
        <v>0</v>
      </c>
      <c r="OT20" s="8"/>
      <c r="OU20" s="8"/>
      <c r="OV20" s="8"/>
      <c r="OW20" s="8"/>
      <c r="OX20" s="8"/>
      <c r="OY20" s="8"/>
      <c r="OZ20" s="8"/>
      <c r="PA20" s="7">
        <v>0</v>
      </c>
      <c r="PB20" s="7">
        <v>43</v>
      </c>
      <c r="PC20" s="7">
        <v>0</v>
      </c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7">
        <v>0</v>
      </c>
      <c r="QA20" s="7">
        <v>0</v>
      </c>
      <c r="QB20" s="8"/>
      <c r="QC20" s="8"/>
      <c r="QD20" s="8"/>
      <c r="QE20" s="8"/>
      <c r="QF20" s="8"/>
      <c r="QG20" s="8"/>
      <c r="QH20" s="8"/>
      <c r="QI20" s="7">
        <v>0</v>
      </c>
      <c r="QJ20" s="8"/>
      <c r="QK20" s="8"/>
      <c r="QL20" s="8"/>
      <c r="QM20" s="7">
        <v>0</v>
      </c>
      <c r="QN20" s="7">
        <v>0</v>
      </c>
      <c r="QO20" s="8"/>
      <c r="QP20" s="8"/>
      <c r="QQ20" s="8"/>
      <c r="QR20" s="8"/>
      <c r="QS20" s="8"/>
      <c r="QT20" s="8"/>
      <c r="QU20" s="7">
        <v>0</v>
      </c>
      <c r="QV20" s="8"/>
      <c r="QW20" s="8"/>
      <c r="QX20" s="8"/>
      <c r="QY20" s="8"/>
      <c r="QZ20" s="8"/>
      <c r="RA20" s="7">
        <v>178</v>
      </c>
      <c r="RB20" s="7">
        <v>0</v>
      </c>
      <c r="RC20" s="8"/>
      <c r="RD20" s="8"/>
      <c r="RE20" s="8"/>
      <c r="RF20" s="8"/>
      <c r="RG20" s="8"/>
      <c r="RH20" s="8"/>
      <c r="RI20" s="8"/>
      <c r="RJ20" s="7">
        <v>0</v>
      </c>
      <c r="RK20" s="8"/>
      <c r="RL20" s="8"/>
      <c r="RM20" s="8"/>
      <c r="RN20" s="8"/>
      <c r="RO20" s="8"/>
      <c r="RP20" s="8"/>
      <c r="RQ20" s="7">
        <v>0</v>
      </c>
      <c r="RR20" s="8"/>
      <c r="RS20" s="8"/>
      <c r="RT20" s="8"/>
      <c r="RU20" s="7">
        <v>0</v>
      </c>
      <c r="RV20" s="7">
        <v>0</v>
      </c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7">
        <v>0</v>
      </c>
      <c r="SH20" s="8"/>
      <c r="SI20" s="7">
        <v>0</v>
      </c>
      <c r="SJ20" s="8"/>
      <c r="SK20" s="7">
        <v>0</v>
      </c>
      <c r="SL20" s="8"/>
    </row>
    <row r="21" spans="1:506">
      <c r="A21" s="4" t="s">
        <v>1098</v>
      </c>
      <c r="B21" s="5" t="s">
        <v>1099</v>
      </c>
      <c r="C21" s="5" t="s">
        <v>1100</v>
      </c>
      <c r="D21" s="7">
        <v>0</v>
      </c>
      <c r="E21" s="8"/>
      <c r="F21" s="8"/>
      <c r="G21" s="8"/>
      <c r="H21" s="8"/>
      <c r="I21" s="8"/>
      <c r="J21" s="8"/>
      <c r="K21" s="8"/>
      <c r="L21" s="8"/>
      <c r="M21" s="7">
        <v>0</v>
      </c>
      <c r="N21" s="8"/>
      <c r="O21" s="7">
        <v>0</v>
      </c>
      <c r="P21" s="8"/>
      <c r="Q21" s="7">
        <v>0</v>
      </c>
      <c r="R21" s="8"/>
      <c r="S21" s="7">
        <v>0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7">
        <v>0</v>
      </c>
      <c r="AJ21" s="8"/>
      <c r="AK21" s="8"/>
      <c r="AL21" s="8"/>
      <c r="AM21" s="8"/>
      <c r="AN21" s="8"/>
      <c r="AO21" s="8"/>
      <c r="AP21" s="8"/>
      <c r="AQ21" s="8"/>
      <c r="AR21" s="8"/>
      <c r="AS21" s="7">
        <v>0</v>
      </c>
      <c r="AT21" s="8"/>
      <c r="AU21" s="8"/>
      <c r="AV21" s="8"/>
      <c r="AW21" s="8"/>
      <c r="AX21" s="8"/>
      <c r="AY21" s="8"/>
      <c r="AZ21" s="8"/>
      <c r="BA21" s="7">
        <v>0</v>
      </c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7">
        <v>0</v>
      </c>
      <c r="BR21" s="7">
        <v>0</v>
      </c>
      <c r="BS21" s="8"/>
      <c r="BT21" s="8"/>
      <c r="BU21" s="8"/>
      <c r="BV21" s="8"/>
      <c r="BW21" s="8"/>
      <c r="BX21" s="8"/>
      <c r="BY21" s="8"/>
      <c r="BZ21" s="8"/>
      <c r="CA21" s="7">
        <v>0</v>
      </c>
      <c r="CB21" s="7">
        <v>0</v>
      </c>
      <c r="CC21" s="7">
        <v>0</v>
      </c>
      <c r="CD21" s="8"/>
      <c r="CE21" s="8"/>
      <c r="CF21" s="7">
        <v>0</v>
      </c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7">
        <v>0</v>
      </c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7">
        <v>0</v>
      </c>
      <c r="DD21" s="8"/>
      <c r="DE21" s="8"/>
      <c r="DF21" s="8"/>
      <c r="DG21" s="8"/>
      <c r="DH21" s="8"/>
      <c r="DI21" s="8"/>
      <c r="DJ21" s="8"/>
      <c r="DK21" s="7">
        <v>0</v>
      </c>
      <c r="DL21" s="8"/>
      <c r="DM21" s="8"/>
      <c r="DN21" s="8"/>
      <c r="DO21" s="8"/>
      <c r="DP21" s="7">
        <v>0</v>
      </c>
      <c r="DQ21" s="8"/>
      <c r="DR21" s="8"/>
      <c r="DS21" s="8"/>
      <c r="DT21" s="8"/>
      <c r="DU21" s="8"/>
      <c r="DV21" s="7">
        <v>0</v>
      </c>
      <c r="DW21" s="8"/>
      <c r="DX21" s="8"/>
      <c r="DY21" s="7">
        <v>0</v>
      </c>
      <c r="DZ21" s="8"/>
      <c r="EA21" s="8"/>
      <c r="EB21" s="8"/>
      <c r="EC21" s="7">
        <v>0</v>
      </c>
      <c r="ED21" s="8"/>
      <c r="EE21" s="8"/>
      <c r="EF21" s="8"/>
      <c r="EG21" s="8"/>
      <c r="EH21" s="8"/>
      <c r="EI21" s="8"/>
      <c r="EJ21" s="7">
        <v>0</v>
      </c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7">
        <v>0</v>
      </c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7">
        <v>0</v>
      </c>
      <c r="GA21" s="8"/>
      <c r="GB21" s="8"/>
      <c r="GC21" s="8"/>
      <c r="GD21" s="8"/>
      <c r="GE21" s="7">
        <v>0</v>
      </c>
      <c r="GF21" s="7">
        <v>0</v>
      </c>
      <c r="GG21" s="8"/>
      <c r="GH21" s="7">
        <v>0</v>
      </c>
      <c r="GI21" s="8"/>
      <c r="GJ21" s="8"/>
      <c r="GK21" s="8"/>
      <c r="GL21" s="7">
        <v>0</v>
      </c>
      <c r="GM21" s="7">
        <v>0</v>
      </c>
      <c r="GN21" s="8"/>
      <c r="GO21" s="8"/>
      <c r="GP21" s="7">
        <v>0</v>
      </c>
      <c r="GQ21" s="8"/>
      <c r="GR21" s="7">
        <v>0</v>
      </c>
      <c r="GS21" s="8"/>
      <c r="GT21" s="7">
        <v>0</v>
      </c>
      <c r="GU21" s="8"/>
      <c r="GV21" s="8"/>
      <c r="GW21" s="8"/>
      <c r="GX21" s="8"/>
      <c r="GY21" s="8"/>
      <c r="GZ21" s="7">
        <v>0</v>
      </c>
      <c r="HA21" s="8"/>
      <c r="HB21" s="7">
        <v>0</v>
      </c>
      <c r="HC21" s="8"/>
      <c r="HD21" s="8"/>
      <c r="HE21" s="7">
        <v>0</v>
      </c>
      <c r="HF21" s="8"/>
      <c r="HG21" s="8"/>
      <c r="HH21" s="7">
        <v>0</v>
      </c>
      <c r="HI21" s="8"/>
      <c r="HJ21" s="8"/>
      <c r="HK21" s="8"/>
      <c r="HL21" s="8"/>
      <c r="HM21" s="8"/>
      <c r="HN21" s="7">
        <v>0</v>
      </c>
      <c r="HO21" s="8"/>
      <c r="HP21" s="7">
        <v>0</v>
      </c>
      <c r="HQ21" s="8"/>
      <c r="HR21" s="8"/>
      <c r="HS21" s="8"/>
      <c r="HT21" s="8"/>
      <c r="HU21" s="7">
        <v>0</v>
      </c>
      <c r="HV21" s="8"/>
      <c r="HW21" s="8"/>
      <c r="HX21" s="8"/>
      <c r="HY21" s="8"/>
      <c r="HZ21" s="7">
        <v>0</v>
      </c>
      <c r="IA21" s="7">
        <v>0</v>
      </c>
      <c r="IB21" s="8"/>
      <c r="IC21" s="8"/>
      <c r="ID21" s="8"/>
      <c r="IE21" s="8"/>
      <c r="IF21" s="7">
        <v>0</v>
      </c>
      <c r="IG21" s="7">
        <v>0</v>
      </c>
      <c r="IH21" s="8"/>
      <c r="II21" s="8"/>
      <c r="IJ21" s="8"/>
      <c r="IK21" s="8"/>
      <c r="IL21" s="8"/>
      <c r="IM21" s="8"/>
      <c r="IN21" s="8"/>
      <c r="IO21" s="8"/>
      <c r="IP21" s="7">
        <v>0</v>
      </c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7">
        <v>0</v>
      </c>
      <c r="JE21" s="8"/>
      <c r="JF21" s="7">
        <v>0</v>
      </c>
      <c r="JG21" s="8"/>
      <c r="JH21" s="7">
        <v>0</v>
      </c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7">
        <v>0</v>
      </c>
      <c r="KC21" s="7">
        <v>0</v>
      </c>
      <c r="KD21" s="8"/>
      <c r="KE21" s="8"/>
      <c r="KF21" s="8"/>
      <c r="KG21" s="7">
        <v>0</v>
      </c>
      <c r="KH21" s="8"/>
      <c r="KI21" s="8"/>
      <c r="KJ21" s="7">
        <v>0</v>
      </c>
      <c r="KK21" s="8"/>
      <c r="KL21" s="8"/>
      <c r="KM21" s="8"/>
      <c r="KN21" s="8"/>
      <c r="KO21" s="8"/>
      <c r="KP21" s="8"/>
      <c r="KQ21" s="8"/>
      <c r="KR21" s="8"/>
      <c r="KS21" s="7">
        <v>0</v>
      </c>
      <c r="KT21" s="8"/>
      <c r="KU21" s="8"/>
      <c r="KV21" s="8"/>
      <c r="KW21" s="8"/>
      <c r="KX21" s="8"/>
      <c r="KY21" s="8"/>
      <c r="KZ21" s="7">
        <v>0</v>
      </c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7">
        <v>0</v>
      </c>
      <c r="MJ21" s="8"/>
      <c r="MK21" s="8"/>
      <c r="ML21" s="7">
        <v>0</v>
      </c>
      <c r="MM21" s="7">
        <v>0</v>
      </c>
      <c r="MN21" s="8"/>
      <c r="MO21" s="8"/>
      <c r="MP21" s="8"/>
      <c r="MQ21" s="8"/>
      <c r="MR21" s="7">
        <v>0</v>
      </c>
      <c r="MS21" s="7">
        <v>0</v>
      </c>
      <c r="MT21" s="8"/>
      <c r="MU21" s="8"/>
      <c r="MV21" s="8"/>
      <c r="MW21" s="8"/>
      <c r="MX21" s="8"/>
      <c r="MY21" s="7">
        <v>0</v>
      </c>
      <c r="MZ21" s="8"/>
      <c r="NA21" s="8"/>
      <c r="NB21" s="8"/>
      <c r="NC21" s="8"/>
      <c r="ND21" s="8"/>
      <c r="NE21" s="8"/>
      <c r="NF21" s="7">
        <v>0</v>
      </c>
      <c r="NG21" s="8"/>
      <c r="NH21" s="8"/>
      <c r="NI21" s="8"/>
      <c r="NJ21" s="8"/>
      <c r="NK21" s="7">
        <v>0</v>
      </c>
      <c r="NL21" s="8"/>
      <c r="NM21" s="7">
        <v>0</v>
      </c>
      <c r="NN21" s="8"/>
      <c r="NO21" s="8"/>
      <c r="NP21" s="7">
        <v>0</v>
      </c>
      <c r="NQ21" s="7">
        <v>0</v>
      </c>
      <c r="NR21" s="7">
        <v>0</v>
      </c>
      <c r="NS21" s="8"/>
      <c r="NT21" s="7">
        <v>0</v>
      </c>
      <c r="NU21" s="7">
        <v>0</v>
      </c>
      <c r="NV21" s="8"/>
      <c r="NW21" s="8"/>
      <c r="NX21" s="8"/>
      <c r="NY21" s="7">
        <v>0</v>
      </c>
      <c r="NZ21" s="8"/>
      <c r="OA21" s="8"/>
      <c r="OB21" s="8"/>
      <c r="OC21" s="8"/>
      <c r="OD21" s="8"/>
      <c r="OE21" s="8"/>
      <c r="OF21" s="7">
        <v>0</v>
      </c>
      <c r="OG21" s="8"/>
      <c r="OH21" s="8"/>
      <c r="OI21" s="7">
        <v>0</v>
      </c>
      <c r="OJ21" s="7">
        <v>0</v>
      </c>
      <c r="OK21" s="8"/>
      <c r="OL21" s="8"/>
      <c r="OM21" s="8"/>
      <c r="ON21" s="8"/>
      <c r="OO21" s="8"/>
      <c r="OP21" s="8"/>
      <c r="OQ21" s="8"/>
      <c r="OR21" s="8"/>
      <c r="OS21" s="7">
        <v>0</v>
      </c>
      <c r="OT21" s="8"/>
      <c r="OU21" s="8"/>
      <c r="OV21" s="8"/>
      <c r="OW21" s="8"/>
      <c r="OX21" s="8"/>
      <c r="OY21" s="8"/>
      <c r="OZ21" s="8"/>
      <c r="PA21" s="7">
        <v>0</v>
      </c>
      <c r="PB21" s="8"/>
      <c r="PC21" s="7">
        <v>0</v>
      </c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7">
        <v>0</v>
      </c>
      <c r="QA21" s="8"/>
      <c r="QB21" s="8"/>
      <c r="QC21" s="8"/>
      <c r="QD21" s="8"/>
      <c r="QE21" s="8"/>
      <c r="QF21" s="8"/>
      <c r="QG21" s="8"/>
      <c r="QH21" s="8"/>
      <c r="QI21" s="7">
        <v>0</v>
      </c>
      <c r="QJ21" s="8"/>
      <c r="QK21" s="8"/>
      <c r="QL21" s="8"/>
      <c r="QM21" s="7">
        <v>0</v>
      </c>
      <c r="QN21" s="7">
        <v>0</v>
      </c>
      <c r="QO21" s="8"/>
      <c r="QP21" s="8"/>
      <c r="QQ21" s="8"/>
      <c r="QR21" s="8"/>
      <c r="QS21" s="8"/>
      <c r="QT21" s="8"/>
      <c r="QU21" s="7">
        <v>0</v>
      </c>
      <c r="QV21" s="8"/>
      <c r="QW21" s="8"/>
      <c r="QX21" s="8"/>
      <c r="QY21" s="8"/>
      <c r="QZ21" s="8"/>
      <c r="RA21" s="8"/>
      <c r="RB21" s="7">
        <v>0</v>
      </c>
      <c r="RC21" s="8"/>
      <c r="RD21" s="8"/>
      <c r="RE21" s="8"/>
      <c r="RF21" s="8"/>
      <c r="RG21" s="8"/>
      <c r="RH21" s="8"/>
      <c r="RI21" s="8"/>
      <c r="RJ21" s="7">
        <v>0</v>
      </c>
      <c r="RK21" s="8"/>
      <c r="RL21" s="8"/>
      <c r="RM21" s="8"/>
      <c r="RN21" s="8"/>
      <c r="RO21" s="8"/>
      <c r="RP21" s="8"/>
      <c r="RQ21" s="7">
        <v>0</v>
      </c>
      <c r="RR21" s="8"/>
      <c r="RS21" s="8"/>
      <c r="RT21" s="8"/>
      <c r="RU21" s="7">
        <v>0</v>
      </c>
      <c r="RV21" s="7">
        <v>0</v>
      </c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7">
        <v>0</v>
      </c>
      <c r="SH21" s="8"/>
      <c r="SI21" s="7">
        <v>0</v>
      </c>
      <c r="SJ21" s="8"/>
      <c r="SK21" s="7">
        <v>0</v>
      </c>
      <c r="SL21" s="8"/>
    </row>
    <row r="22" spans="1:506">
      <c r="A22" s="4" t="s">
        <v>1101</v>
      </c>
      <c r="B22" s="5" t="s">
        <v>1102</v>
      </c>
      <c r="C22" s="5" t="s">
        <v>1103</v>
      </c>
      <c r="D22" s="7">
        <v>0</v>
      </c>
      <c r="E22" s="8"/>
      <c r="F22" s="8"/>
      <c r="G22" s="8"/>
      <c r="H22" s="8"/>
      <c r="I22" s="8"/>
      <c r="J22" s="8"/>
      <c r="K22" s="8"/>
      <c r="L22" s="8"/>
      <c r="M22" s="7">
        <v>0</v>
      </c>
      <c r="N22" s="8"/>
      <c r="O22" s="7">
        <v>0</v>
      </c>
      <c r="P22" s="8"/>
      <c r="Q22" s="7">
        <v>0</v>
      </c>
      <c r="R22" s="8"/>
      <c r="S22" s="7">
        <v>0</v>
      </c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7">
        <v>98</v>
      </c>
      <c r="AF22" s="8"/>
      <c r="AG22" s="8"/>
      <c r="AH22" s="8"/>
      <c r="AI22" s="7">
        <v>0</v>
      </c>
      <c r="AJ22" s="8"/>
      <c r="AK22" s="8"/>
      <c r="AL22" s="8"/>
      <c r="AM22" s="8"/>
      <c r="AN22" s="8"/>
      <c r="AO22" s="8"/>
      <c r="AP22" s="8"/>
      <c r="AQ22" s="7">
        <v>193</v>
      </c>
      <c r="AR22" s="8"/>
      <c r="AS22" s="7">
        <v>0</v>
      </c>
      <c r="AT22" s="8"/>
      <c r="AU22" s="8"/>
      <c r="AV22" s="8"/>
      <c r="AW22" s="8"/>
      <c r="AX22" s="8"/>
      <c r="AY22" s="8"/>
      <c r="AZ22" s="8"/>
      <c r="BA22" s="7">
        <v>0</v>
      </c>
      <c r="BB22" s="8"/>
      <c r="BC22" s="8"/>
      <c r="BD22" s="7">
        <v>193</v>
      </c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7">
        <v>0</v>
      </c>
      <c r="BR22" s="7">
        <v>0</v>
      </c>
      <c r="BS22" s="8"/>
      <c r="BT22" s="8"/>
      <c r="BU22" s="8"/>
      <c r="BV22" s="8"/>
      <c r="BW22" s="8"/>
      <c r="BX22" s="7">
        <v>815</v>
      </c>
      <c r="BY22" s="8"/>
      <c r="BZ22" s="8"/>
      <c r="CA22" s="7">
        <v>0</v>
      </c>
      <c r="CB22" s="7">
        <v>0</v>
      </c>
      <c r="CC22" s="7">
        <v>0</v>
      </c>
      <c r="CD22" s="8"/>
      <c r="CE22" s="8"/>
      <c r="CF22" s="7">
        <v>0</v>
      </c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7">
        <v>0</v>
      </c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7">
        <v>0</v>
      </c>
      <c r="DD22" s="8"/>
      <c r="DE22" s="8"/>
      <c r="DF22" s="8"/>
      <c r="DG22" s="8"/>
      <c r="DH22" s="8"/>
      <c r="DI22" s="8"/>
      <c r="DJ22" s="8"/>
      <c r="DK22" s="7">
        <v>0</v>
      </c>
      <c r="DL22" s="8"/>
      <c r="DM22" s="8"/>
      <c r="DN22" s="8"/>
      <c r="DO22" s="8"/>
      <c r="DP22" s="7">
        <v>0</v>
      </c>
      <c r="DQ22" s="8"/>
      <c r="DR22" s="8"/>
      <c r="DS22" s="8"/>
      <c r="DT22" s="8"/>
      <c r="DU22" s="8"/>
      <c r="DV22" s="7">
        <v>0</v>
      </c>
      <c r="DW22" s="8"/>
      <c r="DX22" s="8"/>
      <c r="DY22" s="7">
        <v>0</v>
      </c>
      <c r="DZ22" s="8"/>
      <c r="EA22" s="8"/>
      <c r="EB22" s="8"/>
      <c r="EC22" s="7">
        <v>0</v>
      </c>
      <c r="ED22" s="8"/>
      <c r="EE22" s="8"/>
      <c r="EF22" s="8"/>
      <c r="EG22" s="8"/>
      <c r="EH22" s="8"/>
      <c r="EI22" s="8"/>
      <c r="EJ22" s="7">
        <v>0</v>
      </c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7">
        <v>219</v>
      </c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7">
        <v>0</v>
      </c>
      <c r="GA22" s="8"/>
      <c r="GB22" s="8"/>
      <c r="GC22" s="8"/>
      <c r="GD22" s="8"/>
      <c r="GE22" s="7">
        <v>0</v>
      </c>
      <c r="GF22" s="7">
        <v>0</v>
      </c>
      <c r="GG22" s="8"/>
      <c r="GH22" s="7">
        <v>0</v>
      </c>
      <c r="GI22" s="8"/>
      <c r="GJ22" s="8"/>
      <c r="GK22" s="8"/>
      <c r="GL22" s="7">
        <v>0</v>
      </c>
      <c r="GM22" s="7">
        <v>0</v>
      </c>
      <c r="GN22" s="8"/>
      <c r="GO22" s="8"/>
      <c r="GP22" s="7">
        <v>0</v>
      </c>
      <c r="GQ22" s="8"/>
      <c r="GR22" s="7">
        <v>0</v>
      </c>
      <c r="GS22" s="8"/>
      <c r="GT22" s="7">
        <v>0</v>
      </c>
      <c r="GU22" s="8"/>
      <c r="GV22" s="8"/>
      <c r="GW22" s="8"/>
      <c r="GX22" s="8"/>
      <c r="GY22" s="8"/>
      <c r="GZ22" s="7">
        <v>0</v>
      </c>
      <c r="HA22" s="8"/>
      <c r="HB22" s="7">
        <v>0</v>
      </c>
      <c r="HC22" s="8"/>
      <c r="HD22" s="8"/>
      <c r="HE22" s="7">
        <v>0</v>
      </c>
      <c r="HF22" s="8"/>
      <c r="HG22" s="8"/>
      <c r="HH22" s="7">
        <v>0</v>
      </c>
      <c r="HI22" s="8"/>
      <c r="HJ22" s="8"/>
      <c r="HK22" s="8"/>
      <c r="HL22" s="8"/>
      <c r="HM22" s="8"/>
      <c r="HN22" s="7">
        <v>0</v>
      </c>
      <c r="HO22" s="8"/>
      <c r="HP22" s="7">
        <v>0</v>
      </c>
      <c r="HQ22" s="8"/>
      <c r="HR22" s="8"/>
      <c r="HS22" s="8"/>
      <c r="HT22" s="8"/>
      <c r="HU22" s="7">
        <v>0</v>
      </c>
      <c r="HV22" s="8"/>
      <c r="HW22" s="8"/>
      <c r="HX22" s="8"/>
      <c r="HY22" s="8"/>
      <c r="HZ22" s="7">
        <v>0</v>
      </c>
      <c r="IA22" s="7">
        <v>0</v>
      </c>
      <c r="IB22" s="8"/>
      <c r="IC22" s="8"/>
      <c r="ID22" s="8"/>
      <c r="IE22" s="8"/>
      <c r="IF22" s="7">
        <v>0</v>
      </c>
      <c r="IG22" s="7">
        <v>0</v>
      </c>
      <c r="IH22" s="8"/>
      <c r="II22" s="8"/>
      <c r="IJ22" s="8"/>
      <c r="IK22" s="8"/>
      <c r="IL22" s="8"/>
      <c r="IM22" s="8"/>
      <c r="IN22" s="8"/>
      <c r="IO22" s="8"/>
      <c r="IP22" s="7">
        <v>0</v>
      </c>
      <c r="IQ22" s="8"/>
      <c r="IR22" s="8"/>
      <c r="IS22" s="8"/>
      <c r="IT22" s="8"/>
      <c r="IU22" s="8"/>
      <c r="IV22" s="8"/>
      <c r="IW22" s="8"/>
      <c r="IX22" s="8"/>
      <c r="IY22" s="8"/>
      <c r="IZ22" s="7">
        <v>162</v>
      </c>
      <c r="JA22" s="8"/>
      <c r="JB22" s="8"/>
      <c r="JC22" s="8"/>
      <c r="JD22" s="7">
        <v>0</v>
      </c>
      <c r="JE22" s="8"/>
      <c r="JF22" s="7">
        <v>0</v>
      </c>
      <c r="JG22" s="8"/>
      <c r="JH22" s="7">
        <v>0</v>
      </c>
      <c r="JI22" s="8"/>
      <c r="JJ22" s="8"/>
      <c r="JK22" s="8"/>
      <c r="JL22" s="8"/>
      <c r="JM22" s="8"/>
      <c r="JN22" s="8"/>
      <c r="JO22" s="8"/>
      <c r="JP22" s="8"/>
      <c r="JQ22" s="6">
        <v>1500</v>
      </c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7">
        <v>0</v>
      </c>
      <c r="KC22" s="7">
        <v>0</v>
      </c>
      <c r="KD22" s="8"/>
      <c r="KE22" s="8"/>
      <c r="KF22" s="8"/>
      <c r="KG22" s="7">
        <v>0</v>
      </c>
      <c r="KH22" s="8"/>
      <c r="KI22" s="8"/>
      <c r="KJ22" s="7">
        <v>0</v>
      </c>
      <c r="KK22" s="8"/>
      <c r="KL22" s="8"/>
      <c r="KM22" s="8"/>
      <c r="KN22" s="8"/>
      <c r="KO22" s="8"/>
      <c r="KP22" s="8"/>
      <c r="KQ22" s="8"/>
      <c r="KR22" s="8"/>
      <c r="KS22" s="7">
        <v>0</v>
      </c>
      <c r="KT22" s="8"/>
      <c r="KU22" s="8"/>
      <c r="KV22" s="8"/>
      <c r="KW22" s="8"/>
      <c r="KX22" s="8"/>
      <c r="KY22" s="8"/>
      <c r="KZ22" s="7">
        <v>0</v>
      </c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7">
        <v>327</v>
      </c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7">
        <v>0</v>
      </c>
      <c r="MJ22" s="8"/>
      <c r="MK22" s="8"/>
      <c r="ML22" s="7">
        <v>0</v>
      </c>
      <c r="MM22" s="7">
        <v>0</v>
      </c>
      <c r="MN22" s="8"/>
      <c r="MO22" s="8"/>
      <c r="MP22" s="8"/>
      <c r="MQ22" s="8"/>
      <c r="MR22" s="7">
        <v>0</v>
      </c>
      <c r="MS22" s="7">
        <v>0</v>
      </c>
      <c r="MT22" s="8"/>
      <c r="MU22" s="8"/>
      <c r="MV22" s="8"/>
      <c r="MW22" s="8"/>
      <c r="MX22" s="8"/>
      <c r="MY22" s="7">
        <v>0</v>
      </c>
      <c r="MZ22" s="8"/>
      <c r="NA22" s="8"/>
      <c r="NB22" s="8"/>
      <c r="NC22" s="8"/>
      <c r="ND22" s="8"/>
      <c r="NE22" s="8"/>
      <c r="NF22" s="7">
        <v>0</v>
      </c>
      <c r="NG22" s="8"/>
      <c r="NH22" s="8"/>
      <c r="NI22" s="8"/>
      <c r="NJ22" s="8"/>
      <c r="NK22" s="7">
        <v>0</v>
      </c>
      <c r="NL22" s="8"/>
      <c r="NM22" s="7">
        <v>0</v>
      </c>
      <c r="NN22" s="8"/>
      <c r="NO22" s="8"/>
      <c r="NP22" s="7">
        <v>0</v>
      </c>
      <c r="NQ22" s="7">
        <v>96</v>
      </c>
      <c r="NR22" s="7">
        <v>0</v>
      </c>
      <c r="NS22" s="8"/>
      <c r="NT22" s="7">
        <v>0</v>
      </c>
      <c r="NU22" s="7">
        <v>0</v>
      </c>
      <c r="NV22" s="8"/>
      <c r="NW22" s="8"/>
      <c r="NX22" s="8"/>
      <c r="NY22" s="7">
        <v>0</v>
      </c>
      <c r="NZ22" s="8"/>
      <c r="OA22" s="8"/>
      <c r="OB22" s="8"/>
      <c r="OC22" s="8"/>
      <c r="OD22" s="8"/>
      <c r="OE22" s="8"/>
      <c r="OF22" s="7">
        <v>0</v>
      </c>
      <c r="OG22" s="8"/>
      <c r="OH22" s="8"/>
      <c r="OI22" s="7">
        <v>0</v>
      </c>
      <c r="OJ22" s="7">
        <v>0</v>
      </c>
      <c r="OK22" s="8"/>
      <c r="OL22" s="8"/>
      <c r="OM22" s="8"/>
      <c r="ON22" s="8"/>
      <c r="OO22" s="8"/>
      <c r="OP22" s="8"/>
      <c r="OQ22" s="8"/>
      <c r="OR22" s="8"/>
      <c r="OS22" s="7">
        <v>0</v>
      </c>
      <c r="OT22" s="8"/>
      <c r="OU22" s="8"/>
      <c r="OV22" s="8"/>
      <c r="OW22" s="8"/>
      <c r="OX22" s="8"/>
      <c r="OY22" s="8"/>
      <c r="OZ22" s="8"/>
      <c r="PA22" s="7">
        <v>0</v>
      </c>
      <c r="PB22" s="7">
        <v>84</v>
      </c>
      <c r="PC22" s="7">
        <v>0</v>
      </c>
      <c r="PD22" s="8"/>
      <c r="PE22" s="7">
        <v>1</v>
      </c>
      <c r="PF22" s="8"/>
      <c r="PG22" s="8"/>
      <c r="PH22" s="8"/>
      <c r="PI22" s="8"/>
      <c r="PJ22" s="8"/>
      <c r="PK22" s="8"/>
      <c r="PL22" s="8"/>
      <c r="PM22" s="7">
        <v>2</v>
      </c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7">
        <v>0</v>
      </c>
      <c r="QA22" s="8"/>
      <c r="QB22" s="8"/>
      <c r="QC22" s="8"/>
      <c r="QD22" s="8"/>
      <c r="QE22" s="8"/>
      <c r="QF22" s="6">
        <v>1197</v>
      </c>
      <c r="QG22" s="8"/>
      <c r="QH22" s="8"/>
      <c r="QI22" s="7">
        <v>0</v>
      </c>
      <c r="QJ22" s="8"/>
      <c r="QK22" s="8"/>
      <c r="QL22" s="8"/>
      <c r="QM22" s="7">
        <v>0</v>
      </c>
      <c r="QN22" s="7">
        <v>0</v>
      </c>
      <c r="QO22" s="8"/>
      <c r="QP22" s="8"/>
      <c r="QQ22" s="8"/>
      <c r="QR22" s="8"/>
      <c r="QS22" s="8"/>
      <c r="QT22" s="8"/>
      <c r="QU22" s="7">
        <v>0</v>
      </c>
      <c r="QV22" s="8"/>
      <c r="QW22" s="8"/>
      <c r="QX22" s="8"/>
      <c r="QY22" s="8"/>
      <c r="QZ22" s="8"/>
      <c r="RA22" s="6">
        <v>15447</v>
      </c>
      <c r="RB22" s="7">
        <v>0</v>
      </c>
      <c r="RC22" s="8"/>
      <c r="RD22" s="8"/>
      <c r="RE22" s="8"/>
      <c r="RF22" s="8"/>
      <c r="RG22" s="8"/>
      <c r="RH22" s="8"/>
      <c r="RI22" s="8"/>
      <c r="RJ22" s="7">
        <v>0</v>
      </c>
      <c r="RK22" s="8"/>
      <c r="RL22" s="8"/>
      <c r="RM22" s="8"/>
      <c r="RN22" s="8"/>
      <c r="RO22" s="8"/>
      <c r="RP22" s="8"/>
      <c r="RQ22" s="7">
        <v>0</v>
      </c>
      <c r="RR22" s="7">
        <v>22</v>
      </c>
      <c r="RS22" s="8"/>
      <c r="RT22" s="8"/>
      <c r="RU22" s="7">
        <v>0</v>
      </c>
      <c r="RV22" s="7">
        <v>0</v>
      </c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7">
        <v>0</v>
      </c>
      <c r="SH22" s="8"/>
      <c r="SI22" s="7">
        <v>0</v>
      </c>
      <c r="SJ22" s="8"/>
      <c r="SK22" s="7">
        <v>0</v>
      </c>
      <c r="SL22" s="8"/>
    </row>
    <row r="23" spans="1:506">
      <c r="A23" s="4" t="s">
        <v>1104</v>
      </c>
      <c r="B23" s="5" t="s">
        <v>1105</v>
      </c>
      <c r="C23" s="5" t="s">
        <v>1106</v>
      </c>
      <c r="D23" s="7">
        <v>0</v>
      </c>
      <c r="E23" s="8"/>
      <c r="F23" s="8"/>
      <c r="G23" s="8"/>
      <c r="H23" s="8"/>
      <c r="I23" s="8"/>
      <c r="J23" s="8"/>
      <c r="K23" s="8"/>
      <c r="L23" s="8"/>
      <c r="M23" s="7">
        <v>0</v>
      </c>
      <c r="N23" s="8"/>
      <c r="O23" s="7">
        <v>0</v>
      </c>
      <c r="P23" s="8"/>
      <c r="Q23" s="7">
        <v>0</v>
      </c>
      <c r="R23" s="8"/>
      <c r="S23" s="7">
        <v>0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7">
        <v>0</v>
      </c>
      <c r="AJ23" s="8"/>
      <c r="AK23" s="8"/>
      <c r="AL23" s="8"/>
      <c r="AM23" s="8"/>
      <c r="AN23" s="8"/>
      <c r="AO23" s="8"/>
      <c r="AP23" s="8"/>
      <c r="AQ23" s="7">
        <v>51</v>
      </c>
      <c r="AR23" s="8"/>
      <c r="AS23" s="7">
        <v>0</v>
      </c>
      <c r="AT23" s="8"/>
      <c r="AU23" s="8"/>
      <c r="AV23" s="8"/>
      <c r="AW23" s="8"/>
      <c r="AX23" s="8"/>
      <c r="AY23" s="8"/>
      <c r="AZ23" s="8"/>
      <c r="BA23" s="7">
        <v>0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7">
        <v>69</v>
      </c>
      <c r="BM23" s="8"/>
      <c r="BN23" s="8"/>
      <c r="BO23" s="8"/>
      <c r="BP23" s="8"/>
      <c r="BQ23" s="7">
        <v>0</v>
      </c>
      <c r="BR23" s="7">
        <v>0</v>
      </c>
      <c r="BS23" s="8"/>
      <c r="BT23" s="8"/>
      <c r="BU23" s="8"/>
      <c r="BV23" s="8"/>
      <c r="BW23" s="8"/>
      <c r="BX23" s="8"/>
      <c r="BY23" s="8"/>
      <c r="BZ23" s="8"/>
      <c r="CA23" s="7">
        <v>0</v>
      </c>
      <c r="CB23" s="7">
        <v>0</v>
      </c>
      <c r="CC23" s="7">
        <v>0</v>
      </c>
      <c r="CD23" s="8"/>
      <c r="CE23" s="8"/>
      <c r="CF23" s="7">
        <v>0</v>
      </c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7">
        <v>0</v>
      </c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7">
        <v>0</v>
      </c>
      <c r="DD23" s="8"/>
      <c r="DE23" s="8"/>
      <c r="DF23" s="8"/>
      <c r="DG23" s="8"/>
      <c r="DH23" s="8"/>
      <c r="DI23" s="8"/>
      <c r="DJ23" s="8"/>
      <c r="DK23" s="7">
        <v>0</v>
      </c>
      <c r="DL23" s="8"/>
      <c r="DM23" s="8"/>
      <c r="DN23" s="8"/>
      <c r="DO23" s="8"/>
      <c r="DP23" s="7">
        <v>0</v>
      </c>
      <c r="DQ23" s="8"/>
      <c r="DR23" s="8"/>
      <c r="DS23" s="8"/>
      <c r="DT23" s="8"/>
      <c r="DU23" s="8"/>
      <c r="DV23" s="7">
        <v>0</v>
      </c>
      <c r="DW23" s="8"/>
      <c r="DX23" s="8"/>
      <c r="DY23" s="7">
        <v>0</v>
      </c>
      <c r="DZ23" s="8"/>
      <c r="EA23" s="8"/>
      <c r="EB23" s="8"/>
      <c r="EC23" s="7">
        <v>0</v>
      </c>
      <c r="ED23" s="6">
        <v>1003</v>
      </c>
      <c r="EE23" s="8"/>
      <c r="EF23" s="8"/>
      <c r="EG23" s="8"/>
      <c r="EH23" s="8"/>
      <c r="EI23" s="8"/>
      <c r="EJ23" s="7">
        <v>0</v>
      </c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7">
        <v>0</v>
      </c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7">
        <v>0</v>
      </c>
      <c r="GA23" s="8"/>
      <c r="GB23" s="8"/>
      <c r="GC23" s="7">
        <v>609</v>
      </c>
      <c r="GD23" s="8"/>
      <c r="GE23" s="7">
        <v>0</v>
      </c>
      <c r="GF23" s="7">
        <v>0</v>
      </c>
      <c r="GG23" s="8"/>
      <c r="GH23" s="7">
        <v>0</v>
      </c>
      <c r="GI23" s="8"/>
      <c r="GJ23" s="8"/>
      <c r="GK23" s="8"/>
      <c r="GL23" s="7">
        <v>0</v>
      </c>
      <c r="GM23" s="7">
        <v>0</v>
      </c>
      <c r="GN23" s="8"/>
      <c r="GO23" s="8"/>
      <c r="GP23" s="7">
        <v>0</v>
      </c>
      <c r="GQ23" s="6">
        <v>1225</v>
      </c>
      <c r="GR23" s="7">
        <v>0</v>
      </c>
      <c r="GS23" s="8"/>
      <c r="GT23" s="7">
        <v>0</v>
      </c>
      <c r="GU23" s="8"/>
      <c r="GV23" s="8"/>
      <c r="GW23" s="8"/>
      <c r="GX23" s="8"/>
      <c r="GY23" s="8"/>
      <c r="GZ23" s="7">
        <v>0</v>
      </c>
      <c r="HA23" s="8"/>
      <c r="HB23" s="7">
        <v>0</v>
      </c>
      <c r="HC23" s="8"/>
      <c r="HD23" s="8"/>
      <c r="HE23" s="7">
        <v>0</v>
      </c>
      <c r="HF23" s="8"/>
      <c r="HG23" s="8"/>
      <c r="HH23" s="7">
        <v>0</v>
      </c>
      <c r="HI23" s="8"/>
      <c r="HJ23" s="6">
        <v>1139</v>
      </c>
      <c r="HK23" s="8"/>
      <c r="HL23" s="8"/>
      <c r="HM23" s="8"/>
      <c r="HN23" s="7">
        <v>0</v>
      </c>
      <c r="HO23" s="8"/>
      <c r="HP23" s="7">
        <v>0</v>
      </c>
      <c r="HQ23" s="8"/>
      <c r="HR23" s="8"/>
      <c r="HS23" s="8"/>
      <c r="HT23" s="8"/>
      <c r="HU23" s="7">
        <v>0</v>
      </c>
      <c r="HV23" s="8"/>
      <c r="HW23" s="8"/>
      <c r="HX23" s="8"/>
      <c r="HY23" s="8"/>
      <c r="HZ23" s="7">
        <v>0</v>
      </c>
      <c r="IA23" s="7">
        <v>0</v>
      </c>
      <c r="IB23" s="8"/>
      <c r="IC23" s="8"/>
      <c r="ID23" s="8"/>
      <c r="IE23" s="8"/>
      <c r="IF23" s="7">
        <v>0</v>
      </c>
      <c r="IG23" s="7">
        <v>0</v>
      </c>
      <c r="IH23" s="7">
        <v>504</v>
      </c>
      <c r="II23" s="8"/>
      <c r="IJ23" s="8"/>
      <c r="IK23" s="8"/>
      <c r="IL23" s="8"/>
      <c r="IM23" s="8"/>
      <c r="IN23" s="8"/>
      <c r="IO23" s="8"/>
      <c r="IP23" s="7">
        <v>0</v>
      </c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7">
        <v>0</v>
      </c>
      <c r="JE23" s="8"/>
      <c r="JF23" s="7">
        <v>0</v>
      </c>
      <c r="JG23" s="8"/>
      <c r="JH23" s="7">
        <v>0</v>
      </c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7">
        <v>0</v>
      </c>
      <c r="KC23" s="7">
        <v>0</v>
      </c>
      <c r="KD23" s="8"/>
      <c r="KE23" s="8"/>
      <c r="KF23" s="8"/>
      <c r="KG23" s="7">
        <v>0</v>
      </c>
      <c r="KH23" s="7">
        <v>18</v>
      </c>
      <c r="KI23" s="8"/>
      <c r="KJ23" s="7">
        <v>0</v>
      </c>
      <c r="KK23" s="8"/>
      <c r="KL23" s="8"/>
      <c r="KM23" s="8"/>
      <c r="KN23" s="8"/>
      <c r="KO23" s="8"/>
      <c r="KP23" s="8"/>
      <c r="KQ23" s="8"/>
      <c r="KR23" s="8"/>
      <c r="KS23" s="7">
        <v>0</v>
      </c>
      <c r="KT23" s="8"/>
      <c r="KU23" s="8"/>
      <c r="KV23" s="8"/>
      <c r="KW23" s="8"/>
      <c r="KX23" s="8"/>
      <c r="KY23" s="8"/>
      <c r="KZ23" s="7">
        <v>0</v>
      </c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7">
        <v>0</v>
      </c>
      <c r="MJ23" s="8"/>
      <c r="MK23" s="8"/>
      <c r="ML23" s="7">
        <v>0</v>
      </c>
      <c r="MM23" s="7">
        <v>0</v>
      </c>
      <c r="MN23" s="8"/>
      <c r="MO23" s="8"/>
      <c r="MP23" s="8"/>
      <c r="MQ23" s="8"/>
      <c r="MR23" s="7">
        <v>0</v>
      </c>
      <c r="MS23" s="7">
        <v>0</v>
      </c>
      <c r="MT23" s="8"/>
      <c r="MU23" s="8"/>
      <c r="MV23" s="8"/>
      <c r="MW23" s="8"/>
      <c r="MX23" s="8"/>
      <c r="MY23" s="7">
        <v>0</v>
      </c>
      <c r="MZ23" s="8"/>
      <c r="NA23" s="8"/>
      <c r="NB23" s="8"/>
      <c r="NC23" s="8"/>
      <c r="ND23" s="8"/>
      <c r="NE23" s="8"/>
      <c r="NF23" s="7">
        <v>0</v>
      </c>
      <c r="NG23" s="8"/>
      <c r="NH23" s="8"/>
      <c r="NI23" s="8"/>
      <c r="NJ23" s="8"/>
      <c r="NK23" s="7">
        <v>0</v>
      </c>
      <c r="NL23" s="8"/>
      <c r="NM23" s="7">
        <v>0</v>
      </c>
      <c r="NN23" s="8"/>
      <c r="NO23" s="8"/>
      <c r="NP23" s="7">
        <v>0</v>
      </c>
      <c r="NQ23" s="7">
        <v>0</v>
      </c>
      <c r="NR23" s="7">
        <v>0</v>
      </c>
      <c r="NS23" s="8"/>
      <c r="NT23" s="7">
        <v>0</v>
      </c>
      <c r="NU23" s="7">
        <v>0</v>
      </c>
      <c r="NV23" s="8"/>
      <c r="NW23" s="8"/>
      <c r="NX23" s="8"/>
      <c r="NY23" s="7">
        <v>0</v>
      </c>
      <c r="NZ23" s="8"/>
      <c r="OA23" s="8"/>
      <c r="OB23" s="8"/>
      <c r="OC23" s="7">
        <v>30</v>
      </c>
      <c r="OD23" s="8"/>
      <c r="OE23" s="8"/>
      <c r="OF23" s="7">
        <v>0</v>
      </c>
      <c r="OG23" s="8"/>
      <c r="OH23" s="8"/>
      <c r="OI23" s="7">
        <v>0</v>
      </c>
      <c r="OJ23" s="7">
        <v>0</v>
      </c>
      <c r="OK23" s="8"/>
      <c r="OL23" s="8"/>
      <c r="OM23" s="8"/>
      <c r="ON23" s="8"/>
      <c r="OO23" s="8"/>
      <c r="OP23" s="8"/>
      <c r="OQ23" s="8"/>
      <c r="OR23" s="8"/>
      <c r="OS23" s="7">
        <v>0</v>
      </c>
      <c r="OT23" s="8"/>
      <c r="OU23" s="8"/>
      <c r="OV23" s="8"/>
      <c r="OW23" s="8"/>
      <c r="OX23" s="8"/>
      <c r="OY23" s="8"/>
      <c r="OZ23" s="8"/>
      <c r="PA23" s="7">
        <v>0</v>
      </c>
      <c r="PB23" s="8"/>
      <c r="PC23" s="7">
        <v>0</v>
      </c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7">
        <v>0</v>
      </c>
      <c r="QA23" s="8"/>
      <c r="QB23" s="8"/>
      <c r="QC23" s="8"/>
      <c r="QD23" s="8"/>
      <c r="QE23" s="8"/>
      <c r="QF23" s="7">
        <v>792</v>
      </c>
      <c r="QG23" s="8"/>
      <c r="QH23" s="8"/>
      <c r="QI23" s="7">
        <v>0</v>
      </c>
      <c r="QJ23" s="8"/>
      <c r="QK23" s="8"/>
      <c r="QL23" s="8"/>
      <c r="QM23" s="7">
        <v>0</v>
      </c>
      <c r="QN23" s="7">
        <v>0</v>
      </c>
      <c r="QO23" s="8"/>
      <c r="QP23" s="8"/>
      <c r="QQ23" s="8"/>
      <c r="QR23" s="8"/>
      <c r="QS23" s="8"/>
      <c r="QT23" s="8"/>
      <c r="QU23" s="7">
        <v>0</v>
      </c>
      <c r="QV23" s="8"/>
      <c r="QW23" s="8"/>
      <c r="QX23" s="8"/>
      <c r="QY23" s="8"/>
      <c r="QZ23" s="8"/>
      <c r="RA23" s="8"/>
      <c r="RB23" s="7">
        <v>0</v>
      </c>
      <c r="RC23" s="8"/>
      <c r="RD23" s="8"/>
      <c r="RE23" s="8"/>
      <c r="RF23" s="8"/>
      <c r="RG23" s="8"/>
      <c r="RH23" s="8"/>
      <c r="RI23" s="8"/>
      <c r="RJ23" s="7">
        <v>0</v>
      </c>
      <c r="RK23" s="8"/>
      <c r="RL23" s="8"/>
      <c r="RM23" s="8"/>
      <c r="RN23" s="8"/>
      <c r="RO23" s="8"/>
      <c r="RP23" s="8"/>
      <c r="RQ23" s="7">
        <v>0</v>
      </c>
      <c r="RR23" s="8"/>
      <c r="RS23" s="8"/>
      <c r="RT23" s="8"/>
      <c r="RU23" s="7">
        <v>0</v>
      </c>
      <c r="RV23" s="7">
        <v>0</v>
      </c>
      <c r="RW23" s="8"/>
      <c r="RX23" s="8"/>
      <c r="RY23" s="8"/>
      <c r="RZ23" s="8"/>
      <c r="SA23" s="8"/>
      <c r="SB23" s="8"/>
      <c r="SC23" s="8"/>
      <c r="SD23" s="6">
        <v>4737</v>
      </c>
      <c r="SE23" s="8"/>
      <c r="SF23" s="8"/>
      <c r="SG23" s="7">
        <v>0</v>
      </c>
      <c r="SH23" s="8"/>
      <c r="SI23" s="7">
        <v>0</v>
      </c>
      <c r="SJ23" s="8"/>
      <c r="SK23" s="7">
        <v>0</v>
      </c>
      <c r="SL23" s="8"/>
    </row>
    <row r="24" spans="1:506">
      <c r="A24" s="4" t="s">
        <v>1107</v>
      </c>
      <c r="B24" s="5" t="s">
        <v>1108</v>
      </c>
      <c r="C24" s="5" t="s">
        <v>1109</v>
      </c>
      <c r="D24" s="7">
        <v>0</v>
      </c>
      <c r="E24" s="8"/>
      <c r="F24" s="8"/>
      <c r="G24" s="8"/>
      <c r="H24" s="8"/>
      <c r="I24" s="8"/>
      <c r="J24" s="8"/>
      <c r="K24" s="8"/>
      <c r="L24" s="8"/>
      <c r="M24" s="7">
        <v>0</v>
      </c>
      <c r="N24" s="8"/>
      <c r="O24" s="7">
        <v>0</v>
      </c>
      <c r="P24" s="8"/>
      <c r="Q24" s="7">
        <v>0</v>
      </c>
      <c r="R24" s="8"/>
      <c r="S24" s="7">
        <v>0</v>
      </c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7">
        <v>0</v>
      </c>
      <c r="AF24" s="8"/>
      <c r="AG24" s="8"/>
      <c r="AH24" s="8"/>
      <c r="AI24" s="7">
        <v>0</v>
      </c>
      <c r="AJ24" s="8"/>
      <c r="AK24" s="8"/>
      <c r="AL24" s="8"/>
      <c r="AM24" s="8"/>
      <c r="AN24" s="8"/>
      <c r="AO24" s="8"/>
      <c r="AP24" s="8"/>
      <c r="AQ24" s="8"/>
      <c r="AR24" s="8"/>
      <c r="AS24" s="7">
        <v>0</v>
      </c>
      <c r="AT24" s="8"/>
      <c r="AU24" s="8"/>
      <c r="AV24" s="8"/>
      <c r="AW24" s="8"/>
      <c r="AX24" s="8"/>
      <c r="AY24" s="8"/>
      <c r="AZ24" s="8"/>
      <c r="BA24" s="7">
        <v>0</v>
      </c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7">
        <v>0</v>
      </c>
      <c r="BR24" s="7">
        <v>0</v>
      </c>
      <c r="BS24" s="8"/>
      <c r="BT24" s="8"/>
      <c r="BU24" s="8"/>
      <c r="BV24" s="8"/>
      <c r="BW24" s="8"/>
      <c r="BX24" s="8"/>
      <c r="BY24" s="8"/>
      <c r="BZ24" s="8"/>
      <c r="CA24" s="7">
        <v>0</v>
      </c>
      <c r="CB24" s="7">
        <v>0</v>
      </c>
      <c r="CC24" s="7">
        <v>0</v>
      </c>
      <c r="CD24" s="8"/>
      <c r="CE24" s="8"/>
      <c r="CF24" s="7">
        <v>0</v>
      </c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7">
        <v>0</v>
      </c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7">
        <v>0</v>
      </c>
      <c r="DD24" s="8"/>
      <c r="DE24" s="8"/>
      <c r="DF24" s="8"/>
      <c r="DG24" s="8"/>
      <c r="DH24" s="8"/>
      <c r="DI24" s="8"/>
      <c r="DJ24" s="8"/>
      <c r="DK24" s="6">
        <v>8400</v>
      </c>
      <c r="DL24" s="8"/>
      <c r="DM24" s="8"/>
      <c r="DN24" s="8"/>
      <c r="DO24" s="8"/>
      <c r="DP24" s="7">
        <v>0</v>
      </c>
      <c r="DQ24" s="8"/>
      <c r="DR24" s="8"/>
      <c r="DS24" s="8"/>
      <c r="DT24" s="8"/>
      <c r="DU24" s="8"/>
      <c r="DV24" s="7">
        <v>0</v>
      </c>
      <c r="DW24" s="8"/>
      <c r="DX24" s="8"/>
      <c r="DY24" s="7">
        <v>0</v>
      </c>
      <c r="DZ24" s="8"/>
      <c r="EA24" s="8"/>
      <c r="EB24" s="8"/>
      <c r="EC24" s="7">
        <v>0</v>
      </c>
      <c r="ED24" s="8"/>
      <c r="EE24" s="8"/>
      <c r="EF24" s="8"/>
      <c r="EG24" s="8"/>
      <c r="EH24" s="8"/>
      <c r="EI24" s="8"/>
      <c r="EJ24" s="7">
        <v>0</v>
      </c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7">
        <v>0</v>
      </c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7">
        <v>0</v>
      </c>
      <c r="GA24" s="8"/>
      <c r="GB24" s="8"/>
      <c r="GC24" s="8"/>
      <c r="GD24" s="8"/>
      <c r="GE24" s="7">
        <v>0</v>
      </c>
      <c r="GF24" s="7">
        <v>0</v>
      </c>
      <c r="GG24" s="8"/>
      <c r="GH24" s="7">
        <v>0</v>
      </c>
      <c r="GI24" s="8"/>
      <c r="GJ24" s="8"/>
      <c r="GK24" s="8"/>
      <c r="GL24" s="7">
        <v>0</v>
      </c>
      <c r="GM24" s="7">
        <v>0</v>
      </c>
      <c r="GN24" s="8"/>
      <c r="GO24" s="8"/>
      <c r="GP24" s="7">
        <v>0</v>
      </c>
      <c r="GQ24" s="8"/>
      <c r="GR24" s="7">
        <v>0</v>
      </c>
      <c r="GS24" s="8"/>
      <c r="GT24" s="7">
        <v>0</v>
      </c>
      <c r="GU24" s="8"/>
      <c r="GV24" s="8"/>
      <c r="GW24" s="8"/>
      <c r="GX24" s="8"/>
      <c r="GY24" s="8"/>
      <c r="GZ24" s="7">
        <v>0</v>
      </c>
      <c r="HA24" s="8"/>
      <c r="HB24" s="7">
        <v>0</v>
      </c>
      <c r="HC24" s="8"/>
      <c r="HD24" s="8"/>
      <c r="HE24" s="7">
        <v>0</v>
      </c>
      <c r="HF24" s="8"/>
      <c r="HG24" s="8"/>
      <c r="HH24" s="7">
        <v>0</v>
      </c>
      <c r="HI24" s="8"/>
      <c r="HJ24" s="8"/>
      <c r="HK24" s="8"/>
      <c r="HL24" s="8"/>
      <c r="HM24" s="8"/>
      <c r="HN24" s="7">
        <v>0</v>
      </c>
      <c r="HO24" s="8"/>
      <c r="HP24" s="7">
        <v>0</v>
      </c>
      <c r="HQ24" s="8"/>
      <c r="HR24" s="8"/>
      <c r="HS24" s="8"/>
      <c r="HT24" s="8"/>
      <c r="HU24" s="7">
        <v>0</v>
      </c>
      <c r="HV24" s="8"/>
      <c r="HW24" s="8"/>
      <c r="HX24" s="8"/>
      <c r="HY24" s="8"/>
      <c r="HZ24" s="7">
        <v>0</v>
      </c>
      <c r="IA24" s="7">
        <v>0</v>
      </c>
      <c r="IB24" s="8"/>
      <c r="IC24" s="8"/>
      <c r="ID24" s="8"/>
      <c r="IE24" s="8"/>
      <c r="IF24" s="7">
        <v>0</v>
      </c>
      <c r="IG24" s="7">
        <v>0</v>
      </c>
      <c r="IH24" s="8"/>
      <c r="II24" s="8"/>
      <c r="IJ24" s="8"/>
      <c r="IK24" s="8"/>
      <c r="IL24" s="8"/>
      <c r="IM24" s="8"/>
      <c r="IN24" s="8"/>
      <c r="IO24" s="8"/>
      <c r="IP24" s="7">
        <v>0</v>
      </c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7">
        <v>0</v>
      </c>
      <c r="JE24" s="8"/>
      <c r="JF24" s="7">
        <v>0</v>
      </c>
      <c r="JG24" s="8"/>
      <c r="JH24" s="7">
        <v>0</v>
      </c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7">
        <v>0</v>
      </c>
      <c r="KC24" s="7">
        <v>0</v>
      </c>
      <c r="KD24" s="8"/>
      <c r="KE24" s="8"/>
      <c r="KF24" s="8"/>
      <c r="KG24" s="7">
        <v>0</v>
      </c>
      <c r="KH24" s="8"/>
      <c r="KI24" s="8"/>
      <c r="KJ24" s="7">
        <v>0</v>
      </c>
      <c r="KK24" s="8"/>
      <c r="KL24" s="8"/>
      <c r="KM24" s="8"/>
      <c r="KN24" s="8"/>
      <c r="KO24" s="8"/>
      <c r="KP24" s="8"/>
      <c r="KQ24" s="8"/>
      <c r="KR24" s="8"/>
      <c r="KS24" s="7">
        <v>0</v>
      </c>
      <c r="KT24" s="8"/>
      <c r="KU24" s="8"/>
      <c r="KV24" s="8"/>
      <c r="KW24" s="8"/>
      <c r="KX24" s="8"/>
      <c r="KY24" s="8"/>
      <c r="KZ24" s="7">
        <v>0</v>
      </c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7">
        <v>0</v>
      </c>
      <c r="MJ24" s="8"/>
      <c r="MK24" s="8"/>
      <c r="ML24" s="7">
        <v>0</v>
      </c>
      <c r="MM24" s="7">
        <v>0</v>
      </c>
      <c r="MN24" s="8"/>
      <c r="MO24" s="8"/>
      <c r="MP24" s="8"/>
      <c r="MQ24" s="8"/>
      <c r="MR24" s="7">
        <v>0</v>
      </c>
      <c r="MS24" s="7">
        <v>0</v>
      </c>
      <c r="MT24" s="8"/>
      <c r="MU24" s="8"/>
      <c r="MV24" s="8"/>
      <c r="MW24" s="8"/>
      <c r="MX24" s="8"/>
      <c r="MY24" s="7">
        <v>0</v>
      </c>
      <c r="MZ24" s="8"/>
      <c r="NA24" s="8"/>
      <c r="NB24" s="8"/>
      <c r="NC24" s="8"/>
      <c r="ND24" s="8"/>
      <c r="NE24" s="8"/>
      <c r="NF24" s="7">
        <v>0</v>
      </c>
      <c r="NG24" s="8"/>
      <c r="NH24" s="8"/>
      <c r="NI24" s="8"/>
      <c r="NJ24" s="8"/>
      <c r="NK24" s="7">
        <v>0</v>
      </c>
      <c r="NL24" s="8"/>
      <c r="NM24" s="7">
        <v>0</v>
      </c>
      <c r="NN24" s="8"/>
      <c r="NO24" s="8"/>
      <c r="NP24" s="7">
        <v>0</v>
      </c>
      <c r="NQ24" s="7">
        <v>0</v>
      </c>
      <c r="NR24" s="7">
        <v>0</v>
      </c>
      <c r="NS24" s="8"/>
      <c r="NT24" s="7">
        <v>80</v>
      </c>
      <c r="NU24" s="7">
        <v>0</v>
      </c>
      <c r="NV24" s="8"/>
      <c r="NW24" s="8"/>
      <c r="NX24" s="8"/>
      <c r="NY24" s="7">
        <v>0</v>
      </c>
      <c r="NZ24" s="8"/>
      <c r="OA24" s="8"/>
      <c r="OB24" s="8"/>
      <c r="OC24" s="8"/>
      <c r="OD24" s="8"/>
      <c r="OE24" s="8"/>
      <c r="OF24" s="7">
        <v>0</v>
      </c>
      <c r="OG24" s="8"/>
      <c r="OH24" s="8"/>
      <c r="OI24" s="7">
        <v>0</v>
      </c>
      <c r="OJ24" s="7">
        <v>0</v>
      </c>
      <c r="OK24" s="8"/>
      <c r="OL24" s="8"/>
      <c r="OM24" s="8"/>
      <c r="ON24" s="8"/>
      <c r="OO24" s="8"/>
      <c r="OP24" s="8"/>
      <c r="OQ24" s="8"/>
      <c r="OR24" s="8"/>
      <c r="OS24" s="7">
        <v>0</v>
      </c>
      <c r="OT24" s="8"/>
      <c r="OU24" s="8"/>
      <c r="OV24" s="8"/>
      <c r="OW24" s="8"/>
      <c r="OX24" s="8"/>
      <c r="OY24" s="8"/>
      <c r="OZ24" s="8"/>
      <c r="PA24" s="7">
        <v>0</v>
      </c>
      <c r="PB24" s="8"/>
      <c r="PC24" s="7">
        <v>0</v>
      </c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7">
        <v>0</v>
      </c>
      <c r="QA24" s="8"/>
      <c r="QB24" s="8"/>
      <c r="QC24" s="8"/>
      <c r="QD24" s="8"/>
      <c r="QE24" s="8"/>
      <c r="QF24" s="8"/>
      <c r="QG24" s="8"/>
      <c r="QH24" s="8"/>
      <c r="QI24" s="7">
        <v>0</v>
      </c>
      <c r="QJ24" s="8"/>
      <c r="QK24" s="8"/>
      <c r="QL24" s="8"/>
      <c r="QM24" s="7">
        <v>0</v>
      </c>
      <c r="QN24" s="7">
        <v>0</v>
      </c>
      <c r="QO24" s="8"/>
      <c r="QP24" s="8"/>
      <c r="QQ24" s="8"/>
      <c r="QR24" s="8"/>
      <c r="QS24" s="8"/>
      <c r="QT24" s="8"/>
      <c r="QU24" s="7">
        <v>0</v>
      </c>
      <c r="QV24" s="8"/>
      <c r="QW24" s="8"/>
      <c r="QX24" s="8"/>
      <c r="QY24" s="8"/>
      <c r="QZ24" s="8"/>
      <c r="RA24" s="8"/>
      <c r="RB24" s="7">
        <v>0</v>
      </c>
      <c r="RC24" s="8"/>
      <c r="RD24" s="8"/>
      <c r="RE24" s="8"/>
      <c r="RF24" s="8"/>
      <c r="RG24" s="8"/>
      <c r="RH24" s="8"/>
      <c r="RI24" s="8"/>
      <c r="RJ24" s="7">
        <v>0</v>
      </c>
      <c r="RK24" s="8"/>
      <c r="RL24" s="8"/>
      <c r="RM24" s="8"/>
      <c r="RN24" s="8"/>
      <c r="RO24" s="8"/>
      <c r="RP24" s="8"/>
      <c r="RQ24" s="7">
        <v>0</v>
      </c>
      <c r="RR24" s="8"/>
      <c r="RS24" s="8"/>
      <c r="RT24" s="8"/>
      <c r="RU24" s="7">
        <v>0</v>
      </c>
      <c r="RV24" s="7">
        <v>0</v>
      </c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7">
        <v>0</v>
      </c>
      <c r="SH24" s="8"/>
      <c r="SI24" s="7">
        <v>0</v>
      </c>
      <c r="SJ24" s="8"/>
      <c r="SK24" s="7">
        <v>0</v>
      </c>
      <c r="SL24" s="8"/>
    </row>
    <row r="25" spans="1:506">
      <c r="A25" s="4" t="s">
        <v>1110</v>
      </c>
      <c r="B25" s="5" t="s">
        <v>1111</v>
      </c>
      <c r="C25" s="5" t="s">
        <v>1112</v>
      </c>
      <c r="D25" s="6">
        <v>10708</v>
      </c>
      <c r="E25" s="7">
        <v>0</v>
      </c>
      <c r="F25" s="7">
        <v>67</v>
      </c>
      <c r="G25" s="6">
        <v>4659</v>
      </c>
      <c r="H25" s="6">
        <v>8916</v>
      </c>
      <c r="I25" s="8"/>
      <c r="J25" s="7">
        <v>0</v>
      </c>
      <c r="K25" s="7">
        <v>629</v>
      </c>
      <c r="L25" s="6">
        <v>2361</v>
      </c>
      <c r="M25" s="7">
        <v>0</v>
      </c>
      <c r="N25" s="7">
        <v>734</v>
      </c>
      <c r="O25" s="7">
        <v>0</v>
      </c>
      <c r="P25" s="7">
        <v>412</v>
      </c>
      <c r="Q25" s="7">
        <v>217</v>
      </c>
      <c r="R25" s="7">
        <v>231</v>
      </c>
      <c r="S25" s="7">
        <v>293</v>
      </c>
      <c r="T25" s="6">
        <v>5773</v>
      </c>
      <c r="U25" s="8"/>
      <c r="V25" s="6">
        <v>6016</v>
      </c>
      <c r="W25" s="6">
        <v>36929</v>
      </c>
      <c r="X25" s="8"/>
      <c r="Y25" s="8"/>
      <c r="Z25" s="7">
        <v>172</v>
      </c>
      <c r="AA25" s="6">
        <v>2514</v>
      </c>
      <c r="AB25" s="7">
        <v>4</v>
      </c>
      <c r="AC25" s="6">
        <v>19195</v>
      </c>
      <c r="AD25" s="7">
        <v>178</v>
      </c>
      <c r="AE25" s="6">
        <v>27292</v>
      </c>
      <c r="AF25" s="7">
        <v>767</v>
      </c>
      <c r="AG25" s="6">
        <v>1411</v>
      </c>
      <c r="AH25" s="7">
        <v>676</v>
      </c>
      <c r="AI25" s="6">
        <v>3229</v>
      </c>
      <c r="AJ25" s="7">
        <v>169</v>
      </c>
      <c r="AK25" s="7">
        <v>0</v>
      </c>
      <c r="AL25" s="7">
        <v>285</v>
      </c>
      <c r="AM25" s="7">
        <v>190</v>
      </c>
      <c r="AN25" s="6">
        <v>14739</v>
      </c>
      <c r="AO25" s="7">
        <v>0</v>
      </c>
      <c r="AP25" s="6">
        <v>1196</v>
      </c>
      <c r="AQ25" s="6">
        <v>1981884</v>
      </c>
      <c r="AR25" s="7">
        <v>775</v>
      </c>
      <c r="AS25" s="6">
        <v>4331</v>
      </c>
      <c r="AT25" s="7">
        <v>0</v>
      </c>
      <c r="AU25" s="6">
        <v>21484</v>
      </c>
      <c r="AV25" s="8"/>
      <c r="AW25" s="7">
        <v>6</v>
      </c>
      <c r="AX25" s="6">
        <v>2544</v>
      </c>
      <c r="AY25" s="6">
        <v>1590</v>
      </c>
      <c r="AZ25" s="6">
        <v>13965</v>
      </c>
      <c r="BA25" s="7">
        <v>65</v>
      </c>
      <c r="BB25" s="7">
        <v>0</v>
      </c>
      <c r="BC25" s="7">
        <v>0</v>
      </c>
      <c r="BD25" s="6">
        <v>5059</v>
      </c>
      <c r="BE25" s="7">
        <v>74</v>
      </c>
      <c r="BF25" s="7">
        <v>181</v>
      </c>
      <c r="BG25" s="7">
        <v>176</v>
      </c>
      <c r="BH25" s="6">
        <v>17712</v>
      </c>
      <c r="BI25" s="6">
        <v>2267</v>
      </c>
      <c r="BJ25" s="7">
        <v>682</v>
      </c>
      <c r="BK25" s="7">
        <v>343</v>
      </c>
      <c r="BL25" s="6">
        <v>5598</v>
      </c>
      <c r="BM25" s="7">
        <v>346</v>
      </c>
      <c r="BN25" s="7">
        <v>622</v>
      </c>
      <c r="BO25" s="7">
        <v>960</v>
      </c>
      <c r="BP25" s="6">
        <v>3373</v>
      </c>
      <c r="BQ25" s="7">
        <v>0</v>
      </c>
      <c r="BR25" s="6">
        <v>25574</v>
      </c>
      <c r="BS25" s="7">
        <v>0</v>
      </c>
      <c r="BT25" s="7">
        <v>436</v>
      </c>
      <c r="BU25" s="6">
        <v>2972</v>
      </c>
      <c r="BV25" s="6">
        <v>2331</v>
      </c>
      <c r="BW25" s="6">
        <v>78254</v>
      </c>
      <c r="BX25" s="6">
        <v>469466</v>
      </c>
      <c r="BY25" s="8"/>
      <c r="BZ25" s="6">
        <v>893850</v>
      </c>
      <c r="CA25" s="6">
        <v>4990</v>
      </c>
      <c r="CB25" s="7">
        <v>320</v>
      </c>
      <c r="CC25" s="7">
        <v>61</v>
      </c>
      <c r="CD25" s="8"/>
      <c r="CE25" s="6">
        <v>4366</v>
      </c>
      <c r="CF25" s="7">
        <v>0</v>
      </c>
      <c r="CG25" s="7">
        <v>826</v>
      </c>
      <c r="CH25" s="7">
        <v>0</v>
      </c>
      <c r="CI25" s="7">
        <v>0</v>
      </c>
      <c r="CJ25" s="8"/>
      <c r="CK25" s="6">
        <v>15001</v>
      </c>
      <c r="CL25" s="6">
        <v>3723</v>
      </c>
      <c r="CM25" s="7">
        <v>154</v>
      </c>
      <c r="CN25" s="7">
        <v>366</v>
      </c>
      <c r="CO25" s="8"/>
      <c r="CP25" s="8"/>
      <c r="CQ25" s="6">
        <v>9150</v>
      </c>
      <c r="CR25" s="7">
        <v>851</v>
      </c>
      <c r="CS25" s="7">
        <v>382</v>
      </c>
      <c r="CT25" s="7">
        <v>0</v>
      </c>
      <c r="CU25" s="7">
        <v>603</v>
      </c>
      <c r="CV25" s="8"/>
      <c r="CW25" s="7">
        <v>504</v>
      </c>
      <c r="CX25" s="7">
        <v>0</v>
      </c>
      <c r="CY25" s="7">
        <v>677</v>
      </c>
      <c r="CZ25" s="7">
        <v>399</v>
      </c>
      <c r="DA25" s="6">
        <v>9640</v>
      </c>
      <c r="DB25" s="8"/>
      <c r="DC25" s="7">
        <v>697</v>
      </c>
      <c r="DD25" s="7">
        <v>0</v>
      </c>
      <c r="DE25" s="7">
        <v>0</v>
      </c>
      <c r="DF25" s="7">
        <v>0</v>
      </c>
      <c r="DG25" s="7">
        <v>0</v>
      </c>
      <c r="DH25" s="7">
        <v>78</v>
      </c>
      <c r="DI25" s="7">
        <v>212</v>
      </c>
      <c r="DJ25" s="6">
        <v>1191</v>
      </c>
      <c r="DK25" s="7">
        <v>0</v>
      </c>
      <c r="DL25" s="6">
        <v>14084</v>
      </c>
      <c r="DM25" s="7">
        <v>260</v>
      </c>
      <c r="DN25" s="7">
        <v>163</v>
      </c>
      <c r="DO25" s="8"/>
      <c r="DP25" s="7">
        <v>219</v>
      </c>
      <c r="DQ25" s="6">
        <v>1271</v>
      </c>
      <c r="DR25" s="6">
        <v>21019</v>
      </c>
      <c r="DS25" s="6">
        <v>2051</v>
      </c>
      <c r="DT25" s="6">
        <v>1512</v>
      </c>
      <c r="DU25" s="8"/>
      <c r="DV25" s="7">
        <v>0</v>
      </c>
      <c r="DW25" s="7">
        <v>0</v>
      </c>
      <c r="DX25" s="6">
        <v>565808</v>
      </c>
      <c r="DY25" s="7">
        <v>370</v>
      </c>
      <c r="DZ25" s="6">
        <v>207469</v>
      </c>
      <c r="EA25" s="7">
        <v>201</v>
      </c>
      <c r="EB25" s="7">
        <v>285</v>
      </c>
      <c r="EC25" s="7">
        <v>464</v>
      </c>
      <c r="ED25" s="6">
        <v>2740</v>
      </c>
      <c r="EE25" s="7">
        <v>18</v>
      </c>
      <c r="EF25" s="7">
        <v>0</v>
      </c>
      <c r="EG25" s="6">
        <v>1114</v>
      </c>
      <c r="EH25" s="7">
        <v>700</v>
      </c>
      <c r="EI25" s="6">
        <v>1720</v>
      </c>
      <c r="EJ25" s="7">
        <v>106</v>
      </c>
      <c r="EK25" s="7">
        <v>183</v>
      </c>
      <c r="EL25" s="6">
        <v>10197</v>
      </c>
      <c r="EM25" s="6">
        <v>3108</v>
      </c>
      <c r="EN25" s="8"/>
      <c r="EO25" s="8"/>
      <c r="EP25" s="6">
        <v>43318</v>
      </c>
      <c r="EQ25" s="7">
        <v>0</v>
      </c>
      <c r="ER25" s="7">
        <v>373</v>
      </c>
      <c r="ES25" s="6">
        <v>5741</v>
      </c>
      <c r="ET25" s="7">
        <v>758</v>
      </c>
      <c r="EU25" s="6">
        <v>10299</v>
      </c>
      <c r="EV25" s="7">
        <v>638</v>
      </c>
      <c r="EW25" s="7">
        <v>0</v>
      </c>
      <c r="EX25" s="6">
        <v>4282</v>
      </c>
      <c r="EY25" s="6">
        <v>9592</v>
      </c>
      <c r="EZ25" s="7">
        <v>3</v>
      </c>
      <c r="FA25" s="6">
        <v>5845</v>
      </c>
      <c r="FB25" s="8"/>
      <c r="FC25" s="7">
        <v>110</v>
      </c>
      <c r="FD25" s="7">
        <v>215</v>
      </c>
      <c r="FE25" s="6">
        <v>16480</v>
      </c>
      <c r="FF25" s="7">
        <v>0</v>
      </c>
      <c r="FG25" s="6">
        <v>8613</v>
      </c>
      <c r="FH25" s="6">
        <v>3486</v>
      </c>
      <c r="FI25" s="7">
        <v>717</v>
      </c>
      <c r="FJ25" s="6">
        <v>26868</v>
      </c>
      <c r="FK25" s="8"/>
      <c r="FL25" s="8"/>
      <c r="FM25" s="6">
        <v>46062</v>
      </c>
      <c r="FN25" s="7">
        <v>283</v>
      </c>
      <c r="FO25" s="8"/>
      <c r="FP25" s="6">
        <v>4162</v>
      </c>
      <c r="FQ25" s="6">
        <v>1129</v>
      </c>
      <c r="FR25" s="7">
        <v>541</v>
      </c>
      <c r="FS25" s="6">
        <v>9915</v>
      </c>
      <c r="FT25" s="6">
        <v>6583</v>
      </c>
      <c r="FU25" s="7">
        <v>99</v>
      </c>
      <c r="FV25" s="8"/>
      <c r="FW25" s="8"/>
      <c r="FX25" s="7">
        <v>275</v>
      </c>
      <c r="FY25" s="6">
        <v>3915</v>
      </c>
      <c r="FZ25" s="6">
        <v>21095</v>
      </c>
      <c r="GA25" s="6">
        <v>5822</v>
      </c>
      <c r="GB25" s="6">
        <v>1958</v>
      </c>
      <c r="GC25" s="6">
        <v>194941</v>
      </c>
      <c r="GD25" s="6">
        <v>10210</v>
      </c>
      <c r="GE25" s="7">
        <v>394</v>
      </c>
      <c r="GF25" s="7">
        <v>0</v>
      </c>
      <c r="GG25" s="7">
        <v>405</v>
      </c>
      <c r="GH25" s="7">
        <v>234</v>
      </c>
      <c r="GI25" s="6">
        <v>1396</v>
      </c>
      <c r="GJ25" s="6">
        <v>3025</v>
      </c>
      <c r="GK25" s="6">
        <v>3727</v>
      </c>
      <c r="GL25" s="7">
        <v>0</v>
      </c>
      <c r="GM25" s="7">
        <v>413</v>
      </c>
      <c r="GN25" s="7">
        <v>391</v>
      </c>
      <c r="GO25" s="7">
        <v>574</v>
      </c>
      <c r="GP25" s="6">
        <v>8016</v>
      </c>
      <c r="GQ25" s="6">
        <v>10070</v>
      </c>
      <c r="GR25" s="7">
        <v>351</v>
      </c>
      <c r="GS25" s="6">
        <v>10849</v>
      </c>
      <c r="GT25" s="7">
        <v>257</v>
      </c>
      <c r="GU25" s="7">
        <v>6</v>
      </c>
      <c r="GV25" s="7">
        <v>933</v>
      </c>
      <c r="GW25" s="7">
        <v>0</v>
      </c>
      <c r="GX25" s="7">
        <v>59</v>
      </c>
      <c r="GY25" s="6">
        <v>3038</v>
      </c>
      <c r="GZ25" s="6">
        <v>30804</v>
      </c>
      <c r="HA25" s="7">
        <v>682</v>
      </c>
      <c r="HB25" s="7">
        <v>191</v>
      </c>
      <c r="HC25" s="6">
        <v>308686</v>
      </c>
      <c r="HD25" s="8"/>
      <c r="HE25" s="6">
        <v>15229</v>
      </c>
      <c r="HF25" s="6">
        <v>17887</v>
      </c>
      <c r="HG25" s="6">
        <v>2284</v>
      </c>
      <c r="HH25" s="7">
        <v>0</v>
      </c>
      <c r="HI25" s="6">
        <v>9098</v>
      </c>
      <c r="HJ25" s="6">
        <v>172438</v>
      </c>
      <c r="HK25" s="8"/>
      <c r="HL25" s="6">
        <v>17865</v>
      </c>
      <c r="HM25" s="7">
        <v>396</v>
      </c>
      <c r="HN25" s="6">
        <v>22668</v>
      </c>
      <c r="HO25" s="7">
        <v>0</v>
      </c>
      <c r="HP25" s="6">
        <v>32613</v>
      </c>
      <c r="HQ25" s="7">
        <v>149</v>
      </c>
      <c r="HR25" s="8"/>
      <c r="HS25" s="7">
        <v>141</v>
      </c>
      <c r="HT25" s="7">
        <v>44</v>
      </c>
      <c r="HU25" s="6">
        <v>1613</v>
      </c>
      <c r="HV25" s="8"/>
      <c r="HW25" s="7">
        <v>16</v>
      </c>
      <c r="HX25" s="7">
        <v>687</v>
      </c>
      <c r="HY25" s="6">
        <v>2320</v>
      </c>
      <c r="HZ25" s="6">
        <v>19262</v>
      </c>
      <c r="IA25" s="6">
        <v>36501</v>
      </c>
      <c r="IB25" s="8"/>
      <c r="IC25" s="8"/>
      <c r="ID25" s="7">
        <v>0</v>
      </c>
      <c r="IE25" s="7">
        <v>0</v>
      </c>
      <c r="IF25" s="7">
        <v>55</v>
      </c>
      <c r="IG25" s="7">
        <v>430</v>
      </c>
      <c r="IH25" s="6">
        <v>6257</v>
      </c>
      <c r="II25" s="7">
        <v>0</v>
      </c>
      <c r="IJ25" s="6">
        <v>1016</v>
      </c>
      <c r="IK25" s="6">
        <v>9404</v>
      </c>
      <c r="IL25" s="6">
        <v>1168</v>
      </c>
      <c r="IM25" s="8"/>
      <c r="IN25" s="7">
        <v>0</v>
      </c>
      <c r="IO25" s="6">
        <v>7579</v>
      </c>
      <c r="IP25" s="7">
        <v>148</v>
      </c>
      <c r="IQ25" s="7">
        <v>325</v>
      </c>
      <c r="IR25" s="6">
        <v>5672</v>
      </c>
      <c r="IS25" s="6">
        <v>25422</v>
      </c>
      <c r="IT25" s="6">
        <v>2497</v>
      </c>
      <c r="IU25" s="7">
        <v>296</v>
      </c>
      <c r="IV25" s="6">
        <v>13965</v>
      </c>
      <c r="IW25" s="6">
        <v>1280</v>
      </c>
      <c r="IX25" s="7">
        <v>314</v>
      </c>
      <c r="IY25" s="8"/>
      <c r="IZ25" s="8"/>
      <c r="JA25" s="6">
        <v>3919</v>
      </c>
      <c r="JB25" s="7">
        <v>25</v>
      </c>
      <c r="JC25" s="7">
        <v>0</v>
      </c>
      <c r="JD25" s="7">
        <v>531</v>
      </c>
      <c r="JE25" s="7">
        <v>0</v>
      </c>
      <c r="JF25" s="6">
        <v>27746</v>
      </c>
      <c r="JG25" s="7">
        <v>27</v>
      </c>
      <c r="JH25" s="7">
        <v>460</v>
      </c>
      <c r="JI25" s="7">
        <v>21</v>
      </c>
      <c r="JJ25" s="7">
        <v>200</v>
      </c>
      <c r="JK25" s="8"/>
      <c r="JL25" s="8"/>
      <c r="JM25" s="6">
        <v>2106</v>
      </c>
      <c r="JN25" s="6">
        <v>99282</v>
      </c>
      <c r="JO25" s="7">
        <v>883</v>
      </c>
      <c r="JP25" s="7">
        <v>436</v>
      </c>
      <c r="JQ25" s="6">
        <v>1403377</v>
      </c>
      <c r="JR25" s="7">
        <v>185</v>
      </c>
      <c r="JS25" s="7">
        <v>0</v>
      </c>
      <c r="JT25" s="7">
        <v>0</v>
      </c>
      <c r="JU25" s="6">
        <v>11744</v>
      </c>
      <c r="JV25" s="8"/>
      <c r="JW25" s="7">
        <v>348</v>
      </c>
      <c r="JX25" s="6">
        <v>18608</v>
      </c>
      <c r="JY25" s="7">
        <v>476</v>
      </c>
      <c r="JZ25" s="6">
        <v>5123</v>
      </c>
      <c r="KA25" s="7">
        <v>679</v>
      </c>
      <c r="KB25" s="7">
        <v>0</v>
      </c>
      <c r="KC25" s="7">
        <v>366</v>
      </c>
      <c r="KD25" s="7">
        <v>0</v>
      </c>
      <c r="KE25" s="7">
        <v>108</v>
      </c>
      <c r="KF25" s="6">
        <v>2032</v>
      </c>
      <c r="KG25" s="6">
        <v>2473</v>
      </c>
      <c r="KH25" s="6">
        <v>307295</v>
      </c>
      <c r="KI25" s="6">
        <v>6558</v>
      </c>
      <c r="KJ25" s="7">
        <v>169</v>
      </c>
      <c r="KK25" s="6">
        <v>5520</v>
      </c>
      <c r="KL25" s="6">
        <v>58666</v>
      </c>
      <c r="KM25" s="7">
        <v>0</v>
      </c>
      <c r="KN25" s="7">
        <v>52</v>
      </c>
      <c r="KO25" s="8"/>
      <c r="KP25" s="8"/>
      <c r="KQ25" s="7">
        <v>280</v>
      </c>
      <c r="KR25" s="8"/>
      <c r="KS25" s="6">
        <v>4348</v>
      </c>
      <c r="KT25" s="7">
        <v>0</v>
      </c>
      <c r="KU25" s="8"/>
      <c r="KV25" s="6">
        <v>4776</v>
      </c>
      <c r="KW25" s="8"/>
      <c r="KX25" s="8"/>
      <c r="KY25" s="6">
        <v>3522</v>
      </c>
      <c r="KZ25" s="7">
        <v>19</v>
      </c>
      <c r="LA25" s="7">
        <v>0</v>
      </c>
      <c r="LB25" s="6">
        <v>8590</v>
      </c>
      <c r="LC25" s="7">
        <v>150</v>
      </c>
      <c r="LD25" s="7">
        <v>459</v>
      </c>
      <c r="LE25" s="6">
        <v>4081</v>
      </c>
      <c r="LF25" s="7">
        <v>412</v>
      </c>
      <c r="LG25" s="7">
        <v>0</v>
      </c>
      <c r="LH25" s="7">
        <v>0</v>
      </c>
      <c r="LI25" s="6">
        <v>94801</v>
      </c>
      <c r="LJ25" s="6">
        <v>2493</v>
      </c>
      <c r="LK25" s="6">
        <v>4219</v>
      </c>
      <c r="LL25" s="6">
        <v>2280</v>
      </c>
      <c r="LM25" s="8"/>
      <c r="LN25" s="8"/>
      <c r="LO25" s="7">
        <v>256</v>
      </c>
      <c r="LP25" s="6">
        <v>14491</v>
      </c>
      <c r="LQ25" s="6">
        <v>9161</v>
      </c>
      <c r="LR25" s="6">
        <v>62084</v>
      </c>
      <c r="LS25" s="8"/>
      <c r="LT25" s="6">
        <v>1741</v>
      </c>
      <c r="LU25" s="7">
        <v>128</v>
      </c>
      <c r="LV25" s="8"/>
      <c r="LW25" s="6">
        <v>4299</v>
      </c>
      <c r="LX25" s="6">
        <v>15298</v>
      </c>
      <c r="LY25" s="8"/>
      <c r="LZ25" s="6">
        <v>20674</v>
      </c>
      <c r="MA25" s="7">
        <v>73</v>
      </c>
      <c r="MB25" s="7">
        <v>690</v>
      </c>
      <c r="MC25" s="7">
        <v>573</v>
      </c>
      <c r="MD25" s="6">
        <v>3114</v>
      </c>
      <c r="ME25" s="7">
        <v>272</v>
      </c>
      <c r="MF25" s="6">
        <v>5465</v>
      </c>
      <c r="MG25" s="6">
        <v>2521</v>
      </c>
      <c r="MH25" s="8"/>
      <c r="MI25" s="6">
        <v>7742</v>
      </c>
      <c r="MJ25" s="6">
        <v>11961</v>
      </c>
      <c r="MK25" s="8"/>
      <c r="ML25" s="6">
        <v>240375</v>
      </c>
      <c r="MM25" s="6">
        <v>2246</v>
      </c>
      <c r="MN25" s="6">
        <v>9448</v>
      </c>
      <c r="MO25" s="6">
        <v>89717</v>
      </c>
      <c r="MP25" s="6">
        <v>3593</v>
      </c>
      <c r="MQ25" s="8"/>
      <c r="MR25" s="6">
        <v>16355</v>
      </c>
      <c r="MS25" s="7">
        <v>0</v>
      </c>
      <c r="MT25" s="6">
        <v>32136</v>
      </c>
      <c r="MU25" s="6">
        <v>3734</v>
      </c>
      <c r="MV25" s="6">
        <v>1571</v>
      </c>
      <c r="MW25" s="7">
        <v>373</v>
      </c>
      <c r="MX25" s="7">
        <v>0</v>
      </c>
      <c r="MY25" s="7">
        <v>423</v>
      </c>
      <c r="MZ25" s="7">
        <v>569</v>
      </c>
      <c r="NA25" s="7">
        <v>105</v>
      </c>
      <c r="NB25" s="7">
        <v>56</v>
      </c>
      <c r="NC25" s="8"/>
      <c r="ND25" s="8"/>
      <c r="NE25" s="7">
        <v>0</v>
      </c>
      <c r="NF25" s="6">
        <v>1221</v>
      </c>
      <c r="NG25" s="8"/>
      <c r="NH25" s="6">
        <v>147297</v>
      </c>
      <c r="NI25" s="6">
        <v>55203</v>
      </c>
      <c r="NJ25" s="6">
        <v>3638</v>
      </c>
      <c r="NK25" s="7">
        <v>0</v>
      </c>
      <c r="NL25" s="7">
        <v>353</v>
      </c>
      <c r="NM25" s="7">
        <v>176</v>
      </c>
      <c r="NN25" s="8"/>
      <c r="NO25" s="6">
        <v>18887</v>
      </c>
      <c r="NP25" s="7">
        <v>543</v>
      </c>
      <c r="NQ25" s="6">
        <v>52156</v>
      </c>
      <c r="NR25" s="7">
        <v>768</v>
      </c>
      <c r="NS25" s="6">
        <v>13598</v>
      </c>
      <c r="NT25" s="6">
        <v>2792</v>
      </c>
      <c r="NU25" s="6">
        <v>49526</v>
      </c>
      <c r="NV25" s="7">
        <v>30</v>
      </c>
      <c r="NW25" s="6">
        <v>16790</v>
      </c>
      <c r="NX25" s="7">
        <v>439</v>
      </c>
      <c r="NY25" s="7">
        <v>358</v>
      </c>
      <c r="NZ25" s="7">
        <v>0</v>
      </c>
      <c r="OA25" s="6">
        <v>1421</v>
      </c>
      <c r="OB25" s="6">
        <v>17078</v>
      </c>
      <c r="OC25" s="6">
        <v>4432</v>
      </c>
      <c r="OD25" s="6">
        <v>3289</v>
      </c>
      <c r="OE25" s="6">
        <v>4881</v>
      </c>
      <c r="OF25" s="6">
        <v>4229</v>
      </c>
      <c r="OG25" s="7">
        <v>142</v>
      </c>
      <c r="OH25" s="8"/>
      <c r="OI25" s="7">
        <v>186</v>
      </c>
      <c r="OJ25" s="7">
        <v>748</v>
      </c>
      <c r="OK25" s="8"/>
      <c r="OL25" s="7">
        <v>850</v>
      </c>
      <c r="OM25" s="7">
        <v>0</v>
      </c>
      <c r="ON25" s="7">
        <v>0</v>
      </c>
      <c r="OO25" s="6">
        <v>4873</v>
      </c>
      <c r="OP25" s="7">
        <v>429</v>
      </c>
      <c r="OQ25" s="7">
        <v>0</v>
      </c>
      <c r="OR25" s="6">
        <v>7614</v>
      </c>
      <c r="OS25" s="6">
        <v>21439</v>
      </c>
      <c r="OT25" s="6">
        <v>12623</v>
      </c>
      <c r="OU25" s="7">
        <v>358</v>
      </c>
      <c r="OV25" s="6">
        <v>12582</v>
      </c>
      <c r="OW25" s="7">
        <v>152</v>
      </c>
      <c r="OX25" s="8"/>
      <c r="OY25" s="6">
        <v>6951</v>
      </c>
      <c r="OZ25" s="6">
        <v>4700</v>
      </c>
      <c r="PA25" s="7">
        <v>305</v>
      </c>
      <c r="PB25" s="6">
        <v>45881</v>
      </c>
      <c r="PC25" s="6">
        <v>20075</v>
      </c>
      <c r="PD25" s="6">
        <v>66644</v>
      </c>
      <c r="PE25" s="6">
        <v>327071</v>
      </c>
      <c r="PF25" s="6">
        <v>2634</v>
      </c>
      <c r="PG25" s="7">
        <v>0</v>
      </c>
      <c r="PH25" s="6">
        <v>2977</v>
      </c>
      <c r="PI25" s="7">
        <v>587</v>
      </c>
      <c r="PJ25" s="7">
        <v>0</v>
      </c>
      <c r="PK25" s="7">
        <v>505</v>
      </c>
      <c r="PL25" s="7">
        <v>771</v>
      </c>
      <c r="PM25" s="6">
        <v>11958</v>
      </c>
      <c r="PN25" s="7">
        <v>320</v>
      </c>
      <c r="PO25" s="7">
        <v>36</v>
      </c>
      <c r="PP25" s="8"/>
      <c r="PQ25" s="6">
        <v>12759</v>
      </c>
      <c r="PR25" s="6">
        <v>24261</v>
      </c>
      <c r="PS25" s="7">
        <v>33</v>
      </c>
      <c r="PT25" s="7">
        <v>507</v>
      </c>
      <c r="PU25" s="6">
        <v>4240</v>
      </c>
      <c r="PV25" s="6">
        <v>9844</v>
      </c>
      <c r="PW25" s="7">
        <v>370</v>
      </c>
      <c r="PX25" s="7">
        <v>0</v>
      </c>
      <c r="PY25" s="7">
        <v>297</v>
      </c>
      <c r="PZ25" s="6">
        <v>44811</v>
      </c>
      <c r="QA25" s="6">
        <v>33628</v>
      </c>
      <c r="QB25" s="8"/>
      <c r="QC25" s="6">
        <v>13411</v>
      </c>
      <c r="QD25" s="6">
        <v>25020</v>
      </c>
      <c r="QE25" s="6">
        <v>1613</v>
      </c>
      <c r="QF25" s="6">
        <v>293817</v>
      </c>
      <c r="QG25" s="7">
        <v>213</v>
      </c>
      <c r="QH25" s="6">
        <v>3626</v>
      </c>
      <c r="QI25" s="6">
        <v>72157</v>
      </c>
      <c r="QJ25" s="6">
        <v>2700</v>
      </c>
      <c r="QK25" s="7">
        <v>136</v>
      </c>
      <c r="QL25" s="7">
        <v>469</v>
      </c>
      <c r="QM25" s="6">
        <v>21305</v>
      </c>
      <c r="QN25" s="7">
        <v>0</v>
      </c>
      <c r="QO25" s="6">
        <v>2369</v>
      </c>
      <c r="QP25" s="6">
        <v>2916</v>
      </c>
      <c r="QQ25" s="6">
        <v>30513</v>
      </c>
      <c r="QR25" s="6">
        <v>346559</v>
      </c>
      <c r="QS25" s="6">
        <v>9568</v>
      </c>
      <c r="QT25" s="7">
        <v>296</v>
      </c>
      <c r="QU25" s="7">
        <v>677</v>
      </c>
      <c r="QV25" s="8"/>
      <c r="QW25" s="7">
        <v>117</v>
      </c>
      <c r="QX25" s="6">
        <v>2051</v>
      </c>
      <c r="QY25" s="6">
        <v>1232</v>
      </c>
      <c r="QZ25" s="7">
        <v>494</v>
      </c>
      <c r="RA25" s="6">
        <v>86627</v>
      </c>
      <c r="RB25" s="7">
        <v>0</v>
      </c>
      <c r="RC25" s="7">
        <v>0</v>
      </c>
      <c r="RD25" s="7">
        <v>325</v>
      </c>
      <c r="RE25" s="7">
        <v>309</v>
      </c>
      <c r="RF25" s="6">
        <v>19159</v>
      </c>
      <c r="RG25" s="7">
        <v>80</v>
      </c>
      <c r="RH25" s="7">
        <v>406</v>
      </c>
      <c r="RI25" s="6">
        <v>3645</v>
      </c>
      <c r="RJ25" s="6">
        <v>7541</v>
      </c>
      <c r="RK25" s="7">
        <v>198</v>
      </c>
      <c r="RL25" s="6">
        <v>81095</v>
      </c>
      <c r="RM25" s="7">
        <v>0</v>
      </c>
      <c r="RN25" s="7">
        <v>182</v>
      </c>
      <c r="RO25" s="7">
        <v>727</v>
      </c>
      <c r="RP25" s="7">
        <v>916</v>
      </c>
      <c r="RQ25" s="6">
        <v>34096</v>
      </c>
      <c r="RR25" s="6">
        <v>2400</v>
      </c>
      <c r="RS25" s="7">
        <v>452</v>
      </c>
      <c r="RT25" s="6">
        <v>70732</v>
      </c>
      <c r="RU25" s="6">
        <v>24615</v>
      </c>
      <c r="RV25" s="6">
        <v>9510</v>
      </c>
      <c r="RW25" s="7">
        <v>0</v>
      </c>
      <c r="RX25" s="7">
        <v>87</v>
      </c>
      <c r="RY25" s="6">
        <v>17522</v>
      </c>
      <c r="RZ25" s="7">
        <v>26</v>
      </c>
      <c r="SA25" s="7">
        <v>35</v>
      </c>
      <c r="SB25" s="8"/>
      <c r="SC25" s="8"/>
      <c r="SD25" s="6">
        <v>11902</v>
      </c>
      <c r="SE25" s="7">
        <v>247</v>
      </c>
      <c r="SF25" s="6">
        <v>2793</v>
      </c>
      <c r="SG25" s="6">
        <v>28136</v>
      </c>
      <c r="SH25" s="6">
        <v>2237</v>
      </c>
      <c r="SI25" s="6">
        <v>1139</v>
      </c>
      <c r="SJ25" s="7">
        <v>186</v>
      </c>
      <c r="SK25" s="7">
        <v>0</v>
      </c>
      <c r="SL25" s="8"/>
    </row>
    <row r="26" spans="1:506">
      <c r="A26" s="4" t="s">
        <v>1113</v>
      </c>
      <c r="B26" s="5" t="s">
        <v>1114</v>
      </c>
      <c r="C26" s="5" t="s">
        <v>1115</v>
      </c>
      <c r="D26" s="6">
        <v>1504</v>
      </c>
      <c r="E26" s="8"/>
      <c r="F26" s="8"/>
      <c r="G26" s="8"/>
      <c r="H26" s="8"/>
      <c r="I26" s="8"/>
      <c r="J26" s="8"/>
      <c r="K26" s="8"/>
      <c r="L26" s="8"/>
      <c r="M26" s="7">
        <v>0</v>
      </c>
      <c r="N26" s="8"/>
      <c r="O26" s="7">
        <v>0</v>
      </c>
      <c r="P26" s="8"/>
      <c r="Q26" s="7">
        <v>0</v>
      </c>
      <c r="R26" s="8"/>
      <c r="S26" s="7">
        <v>0</v>
      </c>
      <c r="T26" s="6">
        <v>5000</v>
      </c>
      <c r="U26" s="8"/>
      <c r="V26" s="8"/>
      <c r="W26" s="7">
        <v>986</v>
      </c>
      <c r="X26" s="8"/>
      <c r="Y26" s="8"/>
      <c r="Z26" s="8"/>
      <c r="AA26" s="8"/>
      <c r="AB26" s="8"/>
      <c r="AC26" s="7">
        <v>545</v>
      </c>
      <c r="AD26" s="8"/>
      <c r="AE26" s="6">
        <v>1267</v>
      </c>
      <c r="AF26" s="8"/>
      <c r="AG26" s="8"/>
      <c r="AH26" s="8"/>
      <c r="AI26" s="7">
        <v>241</v>
      </c>
      <c r="AJ26" s="8"/>
      <c r="AK26" s="8"/>
      <c r="AL26" s="8"/>
      <c r="AM26" s="8"/>
      <c r="AN26" s="7">
        <v>183</v>
      </c>
      <c r="AO26" s="8"/>
      <c r="AP26" s="8"/>
      <c r="AQ26" s="6">
        <v>27974</v>
      </c>
      <c r="AR26" s="8"/>
      <c r="AS26" s="7">
        <v>84</v>
      </c>
      <c r="AT26" s="8"/>
      <c r="AU26" s="8"/>
      <c r="AV26" s="8"/>
      <c r="AW26" s="8"/>
      <c r="AX26" s="8"/>
      <c r="AY26" s="8"/>
      <c r="AZ26" s="6">
        <v>1694</v>
      </c>
      <c r="BA26" s="7">
        <v>0</v>
      </c>
      <c r="BB26" s="8"/>
      <c r="BC26" s="8"/>
      <c r="BD26" s="8"/>
      <c r="BE26" s="8"/>
      <c r="BF26" s="8"/>
      <c r="BG26" s="8"/>
      <c r="BH26" s="6">
        <v>1619</v>
      </c>
      <c r="BI26" s="7">
        <v>87</v>
      </c>
      <c r="BJ26" s="8"/>
      <c r="BK26" s="8"/>
      <c r="BL26" s="7">
        <v>839</v>
      </c>
      <c r="BM26" s="8"/>
      <c r="BN26" s="8"/>
      <c r="BO26" s="8"/>
      <c r="BP26" s="7">
        <v>703</v>
      </c>
      <c r="BQ26" s="7">
        <v>0</v>
      </c>
      <c r="BR26" s="7">
        <v>492</v>
      </c>
      <c r="BS26" s="8"/>
      <c r="BT26" s="8"/>
      <c r="BU26" s="7">
        <v>313</v>
      </c>
      <c r="BV26" s="8"/>
      <c r="BW26" s="6">
        <v>1003</v>
      </c>
      <c r="BX26" s="6">
        <v>12293</v>
      </c>
      <c r="BY26" s="8"/>
      <c r="BZ26" s="6">
        <v>4747</v>
      </c>
      <c r="CA26" s="7">
        <v>44</v>
      </c>
      <c r="CB26" s="7">
        <v>0</v>
      </c>
      <c r="CC26" s="7">
        <v>0</v>
      </c>
      <c r="CD26" s="8"/>
      <c r="CE26" s="7">
        <v>509</v>
      </c>
      <c r="CF26" s="7">
        <v>0</v>
      </c>
      <c r="CG26" s="8"/>
      <c r="CH26" s="8"/>
      <c r="CI26" s="8"/>
      <c r="CJ26" s="8"/>
      <c r="CK26" s="8"/>
      <c r="CL26" s="7">
        <v>388</v>
      </c>
      <c r="CM26" s="8"/>
      <c r="CN26" s="8"/>
      <c r="CO26" s="8"/>
      <c r="CP26" s="8"/>
      <c r="CQ26" s="8"/>
      <c r="CR26" s="7">
        <v>0</v>
      </c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7">
        <v>123</v>
      </c>
      <c r="DD26" s="8"/>
      <c r="DE26" s="8"/>
      <c r="DF26" s="8"/>
      <c r="DG26" s="8"/>
      <c r="DH26" s="8"/>
      <c r="DI26" s="8"/>
      <c r="DJ26" s="8"/>
      <c r="DK26" s="7">
        <v>0</v>
      </c>
      <c r="DL26" s="8"/>
      <c r="DM26" s="8"/>
      <c r="DN26" s="8"/>
      <c r="DO26" s="8"/>
      <c r="DP26" s="7">
        <v>0</v>
      </c>
      <c r="DQ26" s="8"/>
      <c r="DR26" s="6">
        <v>2970</v>
      </c>
      <c r="DS26" s="8"/>
      <c r="DT26" s="8"/>
      <c r="DU26" s="8"/>
      <c r="DV26" s="7">
        <v>0</v>
      </c>
      <c r="DW26" s="8"/>
      <c r="DX26" s="6">
        <v>5587</v>
      </c>
      <c r="DY26" s="7">
        <v>0</v>
      </c>
      <c r="DZ26" s="6">
        <v>1998</v>
      </c>
      <c r="EA26" s="8"/>
      <c r="EB26" s="8"/>
      <c r="EC26" s="7">
        <v>0</v>
      </c>
      <c r="ED26" s="8"/>
      <c r="EE26" s="8"/>
      <c r="EF26" s="8"/>
      <c r="EG26" s="8"/>
      <c r="EH26" s="8"/>
      <c r="EI26" s="8"/>
      <c r="EJ26" s="7">
        <v>0</v>
      </c>
      <c r="EK26" s="8"/>
      <c r="EL26" s="6">
        <v>1719</v>
      </c>
      <c r="EM26" s="8"/>
      <c r="EN26" s="8"/>
      <c r="EO26" s="8"/>
      <c r="EP26" s="6">
        <v>6789</v>
      </c>
      <c r="EQ26" s="8"/>
      <c r="ER26" s="8"/>
      <c r="ES26" s="8"/>
      <c r="ET26" s="8"/>
      <c r="EU26" s="7">
        <v>0</v>
      </c>
      <c r="EV26" s="8"/>
      <c r="EW26" s="8"/>
      <c r="EX26" s="8"/>
      <c r="EY26" s="6">
        <v>3297</v>
      </c>
      <c r="EZ26" s="8"/>
      <c r="FA26" s="6">
        <v>1977</v>
      </c>
      <c r="FB26" s="8"/>
      <c r="FC26" s="8"/>
      <c r="FD26" s="8"/>
      <c r="FE26" s="8"/>
      <c r="FF26" s="8"/>
      <c r="FG26" s="8"/>
      <c r="FH26" s="7">
        <v>43</v>
      </c>
      <c r="FI26" s="8"/>
      <c r="FJ26" s="6">
        <v>5687</v>
      </c>
      <c r="FK26" s="8"/>
      <c r="FL26" s="8"/>
      <c r="FM26" s="6">
        <v>5642</v>
      </c>
      <c r="FN26" s="8"/>
      <c r="FO26" s="8"/>
      <c r="FP26" s="7">
        <v>962</v>
      </c>
      <c r="FQ26" s="6">
        <v>1091</v>
      </c>
      <c r="FR26" s="8"/>
      <c r="FS26" s="8"/>
      <c r="FT26" s="8"/>
      <c r="FU26" s="8"/>
      <c r="FV26" s="8"/>
      <c r="FW26" s="8"/>
      <c r="FX26" s="8"/>
      <c r="FY26" s="7">
        <v>566</v>
      </c>
      <c r="FZ26" s="6">
        <v>1250</v>
      </c>
      <c r="GA26" s="6">
        <v>1998</v>
      </c>
      <c r="GB26" s="8"/>
      <c r="GC26" s="6">
        <v>7505</v>
      </c>
      <c r="GD26" s="8"/>
      <c r="GE26" s="7">
        <v>0</v>
      </c>
      <c r="GF26" s="7">
        <v>0</v>
      </c>
      <c r="GG26" s="8"/>
      <c r="GH26" s="7">
        <v>0</v>
      </c>
      <c r="GI26" s="8"/>
      <c r="GJ26" s="8"/>
      <c r="GK26" s="7">
        <v>330</v>
      </c>
      <c r="GL26" s="7">
        <v>0</v>
      </c>
      <c r="GM26" s="7">
        <v>0</v>
      </c>
      <c r="GN26" s="8"/>
      <c r="GO26" s="8"/>
      <c r="GP26" s="7">
        <v>547</v>
      </c>
      <c r="GQ26" s="7">
        <v>493</v>
      </c>
      <c r="GR26" s="7">
        <v>0</v>
      </c>
      <c r="GS26" s="7">
        <v>321</v>
      </c>
      <c r="GT26" s="7">
        <v>0</v>
      </c>
      <c r="GU26" s="8"/>
      <c r="GV26" s="8"/>
      <c r="GW26" s="8"/>
      <c r="GX26" s="8"/>
      <c r="GY26" s="8"/>
      <c r="GZ26" s="6">
        <v>4493</v>
      </c>
      <c r="HA26" s="8"/>
      <c r="HB26" s="7">
        <v>55</v>
      </c>
      <c r="HC26" s="6">
        <v>40181</v>
      </c>
      <c r="HD26" s="8"/>
      <c r="HE26" s="7">
        <v>0</v>
      </c>
      <c r="HF26" s="6">
        <v>2793</v>
      </c>
      <c r="HG26" s="8"/>
      <c r="HH26" s="7">
        <v>0</v>
      </c>
      <c r="HI26" s="7">
        <v>943</v>
      </c>
      <c r="HJ26" s="6">
        <v>7790</v>
      </c>
      <c r="HK26" s="8"/>
      <c r="HL26" s="8"/>
      <c r="HM26" s="8"/>
      <c r="HN26" s="7">
        <v>75</v>
      </c>
      <c r="HO26" s="8"/>
      <c r="HP26" s="6">
        <v>2881</v>
      </c>
      <c r="HQ26" s="8"/>
      <c r="HR26" s="8"/>
      <c r="HS26" s="8"/>
      <c r="HT26" s="8"/>
      <c r="HU26" s="7">
        <v>0</v>
      </c>
      <c r="HV26" s="8"/>
      <c r="HW26" s="8"/>
      <c r="HX26" s="8"/>
      <c r="HY26" s="8"/>
      <c r="HZ26" s="6">
        <v>1745</v>
      </c>
      <c r="IA26" s="6">
        <v>3306</v>
      </c>
      <c r="IB26" s="8"/>
      <c r="IC26" s="8"/>
      <c r="ID26" s="8"/>
      <c r="IE26" s="8"/>
      <c r="IF26" s="7">
        <v>0</v>
      </c>
      <c r="IG26" s="7">
        <v>0</v>
      </c>
      <c r="IH26" s="6">
        <v>2563</v>
      </c>
      <c r="II26" s="8"/>
      <c r="IJ26" s="8"/>
      <c r="IK26" s="7">
        <v>280</v>
      </c>
      <c r="IL26" s="8"/>
      <c r="IM26" s="8"/>
      <c r="IN26" s="8"/>
      <c r="IO26" s="8"/>
      <c r="IP26" s="7">
        <v>0</v>
      </c>
      <c r="IQ26" s="8"/>
      <c r="IR26" s="8"/>
      <c r="IS26" s="7">
        <v>804</v>
      </c>
      <c r="IT26" s="7">
        <v>47</v>
      </c>
      <c r="IU26" s="8"/>
      <c r="IV26" s="7">
        <v>320</v>
      </c>
      <c r="IW26" s="8"/>
      <c r="IX26" s="8"/>
      <c r="IY26" s="8"/>
      <c r="IZ26" s="8"/>
      <c r="JA26" s="7">
        <v>84</v>
      </c>
      <c r="JB26" s="8"/>
      <c r="JC26" s="8"/>
      <c r="JD26" s="7">
        <v>0</v>
      </c>
      <c r="JE26" s="8"/>
      <c r="JF26" s="7">
        <v>205</v>
      </c>
      <c r="JG26" s="8"/>
      <c r="JH26" s="7">
        <v>0</v>
      </c>
      <c r="JI26" s="8"/>
      <c r="JJ26" s="7">
        <v>200</v>
      </c>
      <c r="JK26" s="8"/>
      <c r="JL26" s="8"/>
      <c r="JM26" s="7">
        <v>210</v>
      </c>
      <c r="JN26" s="6">
        <v>10238</v>
      </c>
      <c r="JO26" s="8"/>
      <c r="JP26" s="8"/>
      <c r="JQ26" s="6">
        <v>125643</v>
      </c>
      <c r="JR26" s="8"/>
      <c r="JS26" s="8"/>
      <c r="JT26" s="8"/>
      <c r="JU26" s="7">
        <v>728</v>
      </c>
      <c r="JV26" s="8"/>
      <c r="JW26" s="8"/>
      <c r="JX26" s="6">
        <v>1172</v>
      </c>
      <c r="JY26" s="8"/>
      <c r="JZ26" s="8"/>
      <c r="KA26" s="8"/>
      <c r="KB26" s="7">
        <v>0</v>
      </c>
      <c r="KC26" s="7">
        <v>0</v>
      </c>
      <c r="KD26" s="8"/>
      <c r="KE26" s="7">
        <v>108</v>
      </c>
      <c r="KF26" s="8"/>
      <c r="KG26" s="7">
        <v>0</v>
      </c>
      <c r="KH26" s="6">
        <v>10475</v>
      </c>
      <c r="KI26" s="8"/>
      <c r="KJ26" s="7">
        <v>0</v>
      </c>
      <c r="KK26" s="7">
        <v>80</v>
      </c>
      <c r="KL26" s="6">
        <v>7888</v>
      </c>
      <c r="KM26" s="8"/>
      <c r="KN26" s="8"/>
      <c r="KO26" s="8"/>
      <c r="KP26" s="8"/>
      <c r="KQ26" s="8"/>
      <c r="KR26" s="8"/>
      <c r="KS26" s="7">
        <v>444</v>
      </c>
      <c r="KT26" s="8"/>
      <c r="KU26" s="8"/>
      <c r="KV26" s="6">
        <v>2086</v>
      </c>
      <c r="KW26" s="8"/>
      <c r="KX26" s="8"/>
      <c r="KY26" s="8"/>
      <c r="KZ26" s="7">
        <v>0</v>
      </c>
      <c r="LA26" s="8"/>
      <c r="LB26" s="8"/>
      <c r="LC26" s="8"/>
      <c r="LD26" s="8"/>
      <c r="LE26" s="7">
        <v>547</v>
      </c>
      <c r="LF26" s="8"/>
      <c r="LG26" s="8"/>
      <c r="LH26" s="8"/>
      <c r="LI26" s="6">
        <v>5513</v>
      </c>
      <c r="LJ26" s="8"/>
      <c r="LK26" s="8"/>
      <c r="LL26" s="7">
        <v>161</v>
      </c>
      <c r="LM26" s="8"/>
      <c r="LN26" s="8"/>
      <c r="LO26" s="8"/>
      <c r="LP26" s="8"/>
      <c r="LQ26" s="6">
        <v>2279</v>
      </c>
      <c r="LR26" s="6">
        <v>2616</v>
      </c>
      <c r="LS26" s="8"/>
      <c r="LT26" s="8"/>
      <c r="LU26" s="8"/>
      <c r="LV26" s="8"/>
      <c r="LW26" s="8"/>
      <c r="LX26" s="7">
        <v>600</v>
      </c>
      <c r="LY26" s="8"/>
      <c r="LZ26" s="6">
        <v>1340</v>
      </c>
      <c r="MA26" s="8"/>
      <c r="MB26" s="8"/>
      <c r="MC26" s="7">
        <v>82</v>
      </c>
      <c r="MD26" s="8"/>
      <c r="ME26" s="8"/>
      <c r="MF26" s="7">
        <v>464</v>
      </c>
      <c r="MG26" s="8"/>
      <c r="MH26" s="8"/>
      <c r="MI26" s="7">
        <v>449</v>
      </c>
      <c r="MJ26" s="7">
        <v>551</v>
      </c>
      <c r="MK26" s="8"/>
      <c r="ML26" s="7">
        <v>0</v>
      </c>
      <c r="MM26" s="7">
        <v>0</v>
      </c>
      <c r="MN26" s="7">
        <v>471</v>
      </c>
      <c r="MO26" s="6">
        <v>1099</v>
      </c>
      <c r="MP26" s="8"/>
      <c r="MQ26" s="8"/>
      <c r="MR26" s="7">
        <v>27</v>
      </c>
      <c r="MS26" s="7">
        <v>0</v>
      </c>
      <c r="MT26" s="6">
        <v>1402</v>
      </c>
      <c r="MU26" s="8"/>
      <c r="MV26" s="8"/>
      <c r="MW26" s="8"/>
      <c r="MX26" s="8"/>
      <c r="MY26" s="7">
        <v>0</v>
      </c>
      <c r="MZ26" s="8"/>
      <c r="NA26" s="8"/>
      <c r="NB26" s="8"/>
      <c r="NC26" s="8"/>
      <c r="ND26" s="8"/>
      <c r="NE26" s="8"/>
      <c r="NF26" s="7">
        <v>63</v>
      </c>
      <c r="NG26" s="8"/>
      <c r="NH26" s="8"/>
      <c r="NI26" s="6">
        <v>20668</v>
      </c>
      <c r="NJ26" s="8"/>
      <c r="NK26" s="7">
        <v>0</v>
      </c>
      <c r="NL26" s="8"/>
      <c r="NM26" s="7">
        <v>0</v>
      </c>
      <c r="NN26" s="8"/>
      <c r="NO26" s="7">
        <v>349</v>
      </c>
      <c r="NP26" s="7">
        <v>0</v>
      </c>
      <c r="NQ26" s="6">
        <v>2036</v>
      </c>
      <c r="NR26" s="7">
        <v>0</v>
      </c>
      <c r="NS26" s="6">
        <v>2193</v>
      </c>
      <c r="NT26" s="7">
        <v>346</v>
      </c>
      <c r="NU26" s="6">
        <v>1135</v>
      </c>
      <c r="NV26" s="8"/>
      <c r="NW26" s="8"/>
      <c r="NX26" s="8"/>
      <c r="NY26" s="7">
        <v>0</v>
      </c>
      <c r="NZ26" s="8"/>
      <c r="OA26" s="8"/>
      <c r="OB26" s="6">
        <v>4798</v>
      </c>
      <c r="OC26" s="8"/>
      <c r="OD26" s="7">
        <v>822</v>
      </c>
      <c r="OE26" s="8"/>
      <c r="OF26" s="7">
        <v>0</v>
      </c>
      <c r="OG26" s="8"/>
      <c r="OH26" s="8"/>
      <c r="OI26" s="7">
        <v>0</v>
      </c>
      <c r="OJ26" s="7">
        <v>0</v>
      </c>
      <c r="OK26" s="8"/>
      <c r="OL26" s="8"/>
      <c r="OM26" s="8"/>
      <c r="ON26" s="8"/>
      <c r="OO26" s="7">
        <v>602</v>
      </c>
      <c r="OP26" s="8"/>
      <c r="OQ26" s="8"/>
      <c r="OR26" s="7">
        <v>506</v>
      </c>
      <c r="OS26" s="7">
        <v>0</v>
      </c>
      <c r="OT26" s="8"/>
      <c r="OU26" s="8"/>
      <c r="OV26" s="8"/>
      <c r="OW26" s="8"/>
      <c r="OX26" s="8"/>
      <c r="OY26" s="8"/>
      <c r="OZ26" s="8"/>
      <c r="PA26" s="7">
        <v>0</v>
      </c>
      <c r="PB26" s="8"/>
      <c r="PC26" s="7">
        <v>0</v>
      </c>
      <c r="PD26" s="6">
        <v>3947</v>
      </c>
      <c r="PE26" s="6">
        <v>16517</v>
      </c>
      <c r="PF26" s="8"/>
      <c r="PG26" s="8"/>
      <c r="PH26" s="7">
        <v>652</v>
      </c>
      <c r="PI26" s="7">
        <v>92</v>
      </c>
      <c r="PJ26" s="8"/>
      <c r="PK26" s="8"/>
      <c r="PL26" s="8"/>
      <c r="PM26" s="8"/>
      <c r="PN26" s="8"/>
      <c r="PO26" s="8"/>
      <c r="PP26" s="8"/>
      <c r="PQ26" s="8"/>
      <c r="PR26" s="7">
        <v>789</v>
      </c>
      <c r="PS26" s="8"/>
      <c r="PT26" s="8"/>
      <c r="PU26" s="8"/>
      <c r="PV26" s="6">
        <v>2165</v>
      </c>
      <c r="PW26" s="8"/>
      <c r="PX26" s="8"/>
      <c r="PY26" s="8"/>
      <c r="PZ26" s="6">
        <v>9181</v>
      </c>
      <c r="QA26" s="7">
        <v>160</v>
      </c>
      <c r="QB26" s="8"/>
      <c r="QC26" s="8"/>
      <c r="QD26" s="8"/>
      <c r="QE26" s="7">
        <v>382</v>
      </c>
      <c r="QF26" s="6">
        <v>7388</v>
      </c>
      <c r="QG26" s="8"/>
      <c r="QH26" s="8"/>
      <c r="QI26" s="7">
        <v>0</v>
      </c>
      <c r="QJ26" s="7">
        <v>24</v>
      </c>
      <c r="QK26" s="8"/>
      <c r="QL26" s="8"/>
      <c r="QM26" s="7">
        <v>487</v>
      </c>
      <c r="QN26" s="7">
        <v>0</v>
      </c>
      <c r="QO26" s="8"/>
      <c r="QP26" s="8"/>
      <c r="QQ26" s="7">
        <v>987</v>
      </c>
      <c r="QR26" s="6">
        <v>4244</v>
      </c>
      <c r="QS26" s="8"/>
      <c r="QT26" s="8"/>
      <c r="QU26" s="7">
        <v>0</v>
      </c>
      <c r="QV26" s="8"/>
      <c r="QW26" s="8"/>
      <c r="QX26" s="8"/>
      <c r="QY26" s="8"/>
      <c r="QZ26" s="8"/>
      <c r="RA26" s="6">
        <v>14012</v>
      </c>
      <c r="RB26" s="7">
        <v>0</v>
      </c>
      <c r="RC26" s="8"/>
      <c r="RD26" s="8"/>
      <c r="RE26" s="8"/>
      <c r="RF26" s="8"/>
      <c r="RG26" s="8"/>
      <c r="RH26" s="8"/>
      <c r="RI26" s="8"/>
      <c r="RJ26" s="7">
        <v>0</v>
      </c>
      <c r="RK26" s="8"/>
      <c r="RL26" s="6">
        <v>2684</v>
      </c>
      <c r="RM26" s="8"/>
      <c r="RN26" s="8"/>
      <c r="RO26" s="8"/>
      <c r="RP26" s="8"/>
      <c r="RQ26" s="6">
        <v>1637</v>
      </c>
      <c r="RR26" s="8"/>
      <c r="RS26" s="8"/>
      <c r="RT26" s="6">
        <v>1533</v>
      </c>
      <c r="RU26" s="6">
        <v>1274</v>
      </c>
      <c r="RV26" s="7">
        <v>913</v>
      </c>
      <c r="RW26" s="8"/>
      <c r="RX26" s="8"/>
      <c r="RY26" s="8"/>
      <c r="RZ26" s="8"/>
      <c r="SA26" s="8"/>
      <c r="SB26" s="8"/>
      <c r="SC26" s="8"/>
      <c r="SD26" s="8"/>
      <c r="SE26" s="8"/>
      <c r="SF26" s="7">
        <v>104</v>
      </c>
      <c r="SG26" s="6">
        <v>5931</v>
      </c>
      <c r="SH26" s="8"/>
      <c r="SI26" s="7">
        <v>904</v>
      </c>
      <c r="SJ26" s="8"/>
      <c r="SK26" s="7">
        <v>0</v>
      </c>
      <c r="SL26" s="8"/>
    </row>
    <row r="27" spans="1:506">
      <c r="A27" s="4" t="s">
        <v>1116</v>
      </c>
      <c r="B27" s="5" t="s">
        <v>1117</v>
      </c>
      <c r="C27" s="5" t="s">
        <v>1118</v>
      </c>
      <c r="D27" s="6">
        <v>6642</v>
      </c>
      <c r="E27" s="8"/>
      <c r="F27" s="8"/>
      <c r="G27" s="8"/>
      <c r="H27" s="8"/>
      <c r="I27" s="8"/>
      <c r="J27" s="8"/>
      <c r="K27" s="8"/>
      <c r="L27" s="8"/>
      <c r="M27" s="7">
        <v>0</v>
      </c>
      <c r="N27" s="8"/>
      <c r="O27" s="7">
        <v>0</v>
      </c>
      <c r="P27" s="8"/>
      <c r="Q27" s="7">
        <v>0</v>
      </c>
      <c r="R27" s="8"/>
      <c r="S27" s="7">
        <v>0</v>
      </c>
      <c r="T27" s="8"/>
      <c r="U27" s="8"/>
      <c r="V27" s="8"/>
      <c r="W27" s="6">
        <v>33684</v>
      </c>
      <c r="X27" s="8"/>
      <c r="Y27" s="8"/>
      <c r="Z27" s="8"/>
      <c r="AA27" s="8"/>
      <c r="AB27" s="8"/>
      <c r="AC27" s="6">
        <v>16793</v>
      </c>
      <c r="AD27" s="8"/>
      <c r="AE27" s="6">
        <v>20607</v>
      </c>
      <c r="AF27" s="8"/>
      <c r="AG27" s="8"/>
      <c r="AH27" s="8"/>
      <c r="AI27" s="6">
        <v>2450</v>
      </c>
      <c r="AJ27" s="8"/>
      <c r="AK27" s="8"/>
      <c r="AL27" s="8"/>
      <c r="AM27" s="8"/>
      <c r="AN27" s="6">
        <v>14192</v>
      </c>
      <c r="AO27" s="8"/>
      <c r="AP27" s="8"/>
      <c r="AQ27" s="6">
        <v>307241</v>
      </c>
      <c r="AR27" s="8"/>
      <c r="AS27" s="6">
        <v>2976</v>
      </c>
      <c r="AT27" s="8"/>
      <c r="AU27" s="8"/>
      <c r="AV27" s="8"/>
      <c r="AW27" s="8"/>
      <c r="AX27" s="8"/>
      <c r="AY27" s="8"/>
      <c r="AZ27" s="6">
        <v>10727</v>
      </c>
      <c r="BA27" s="7">
        <v>0</v>
      </c>
      <c r="BB27" s="8"/>
      <c r="BC27" s="8"/>
      <c r="BD27" s="8"/>
      <c r="BE27" s="8"/>
      <c r="BF27" s="8"/>
      <c r="BG27" s="8"/>
      <c r="BH27" s="6">
        <v>13234</v>
      </c>
      <c r="BI27" s="6">
        <v>2082</v>
      </c>
      <c r="BJ27" s="8"/>
      <c r="BK27" s="8"/>
      <c r="BL27" s="6">
        <v>3646</v>
      </c>
      <c r="BM27" s="8"/>
      <c r="BN27" s="8"/>
      <c r="BO27" s="8"/>
      <c r="BP27" s="6">
        <v>2621</v>
      </c>
      <c r="BQ27" s="7">
        <v>0</v>
      </c>
      <c r="BR27" s="6">
        <v>19541</v>
      </c>
      <c r="BS27" s="8"/>
      <c r="BT27" s="8"/>
      <c r="BU27" s="6">
        <v>2659</v>
      </c>
      <c r="BV27" s="8"/>
      <c r="BW27" s="6">
        <v>66439</v>
      </c>
      <c r="BX27" s="6">
        <v>54513</v>
      </c>
      <c r="BY27" s="8"/>
      <c r="BZ27" s="6">
        <v>111771</v>
      </c>
      <c r="CA27" s="6">
        <v>4946</v>
      </c>
      <c r="CB27" s="7">
        <v>0</v>
      </c>
      <c r="CC27" s="7">
        <v>0</v>
      </c>
      <c r="CD27" s="8"/>
      <c r="CE27" s="6">
        <v>3336</v>
      </c>
      <c r="CF27" s="7">
        <v>0</v>
      </c>
      <c r="CG27" s="8"/>
      <c r="CH27" s="8"/>
      <c r="CI27" s="8"/>
      <c r="CJ27" s="8"/>
      <c r="CK27" s="8"/>
      <c r="CL27" s="6">
        <v>3128</v>
      </c>
      <c r="CM27" s="8"/>
      <c r="CN27" s="8"/>
      <c r="CO27" s="8"/>
      <c r="CP27" s="8"/>
      <c r="CQ27" s="8"/>
      <c r="CR27" s="7">
        <v>0</v>
      </c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7">
        <v>574</v>
      </c>
      <c r="DD27" s="8"/>
      <c r="DE27" s="8"/>
      <c r="DF27" s="8"/>
      <c r="DG27" s="8"/>
      <c r="DH27" s="8"/>
      <c r="DI27" s="8"/>
      <c r="DJ27" s="8"/>
      <c r="DK27" s="7">
        <v>0</v>
      </c>
      <c r="DL27" s="8"/>
      <c r="DM27" s="8"/>
      <c r="DN27" s="8"/>
      <c r="DO27" s="8"/>
      <c r="DP27" s="7">
        <v>0</v>
      </c>
      <c r="DQ27" s="8"/>
      <c r="DR27" s="6">
        <v>12324</v>
      </c>
      <c r="DS27" s="8"/>
      <c r="DT27" s="8"/>
      <c r="DU27" s="8"/>
      <c r="DV27" s="7">
        <v>0</v>
      </c>
      <c r="DW27" s="8"/>
      <c r="DX27" s="6">
        <v>161606</v>
      </c>
      <c r="DY27" s="7">
        <v>0</v>
      </c>
      <c r="DZ27" s="6">
        <v>75568</v>
      </c>
      <c r="EA27" s="8"/>
      <c r="EB27" s="8"/>
      <c r="EC27" s="7">
        <v>0</v>
      </c>
      <c r="ED27" s="7">
        <v>62</v>
      </c>
      <c r="EE27" s="8"/>
      <c r="EF27" s="8"/>
      <c r="EG27" s="8"/>
      <c r="EH27" s="8"/>
      <c r="EI27" s="8"/>
      <c r="EJ27" s="7">
        <v>0</v>
      </c>
      <c r="EK27" s="8"/>
      <c r="EL27" s="6">
        <v>4314</v>
      </c>
      <c r="EM27" s="8"/>
      <c r="EN27" s="8"/>
      <c r="EO27" s="8"/>
      <c r="EP27" s="6">
        <v>36066</v>
      </c>
      <c r="EQ27" s="8"/>
      <c r="ER27" s="8"/>
      <c r="ES27" s="8"/>
      <c r="ET27" s="8"/>
      <c r="EU27" s="6">
        <v>4660</v>
      </c>
      <c r="EV27" s="8"/>
      <c r="EW27" s="8"/>
      <c r="EX27" s="8"/>
      <c r="EY27" s="6">
        <v>6184</v>
      </c>
      <c r="EZ27" s="8"/>
      <c r="FA27" s="6">
        <v>3273</v>
      </c>
      <c r="FB27" s="8"/>
      <c r="FC27" s="8"/>
      <c r="FD27" s="8"/>
      <c r="FE27" s="8"/>
      <c r="FF27" s="8"/>
      <c r="FG27" s="8"/>
      <c r="FH27" s="6">
        <v>3443</v>
      </c>
      <c r="FI27" s="8"/>
      <c r="FJ27" s="6">
        <v>12587</v>
      </c>
      <c r="FK27" s="8"/>
      <c r="FL27" s="8"/>
      <c r="FM27" s="6">
        <v>27290</v>
      </c>
      <c r="FN27" s="8"/>
      <c r="FO27" s="8"/>
      <c r="FP27" s="6">
        <v>2571</v>
      </c>
      <c r="FQ27" s="8"/>
      <c r="FR27" s="8"/>
      <c r="FS27" s="8"/>
      <c r="FT27" s="6">
        <v>4481</v>
      </c>
      <c r="FU27" s="8"/>
      <c r="FV27" s="8"/>
      <c r="FW27" s="8"/>
      <c r="FX27" s="8"/>
      <c r="FY27" s="6">
        <v>1335</v>
      </c>
      <c r="FZ27" s="6">
        <v>18975</v>
      </c>
      <c r="GA27" s="6">
        <v>3476</v>
      </c>
      <c r="GB27" s="8"/>
      <c r="GC27" s="6">
        <v>105482</v>
      </c>
      <c r="GD27" s="8"/>
      <c r="GE27" s="7">
        <v>0</v>
      </c>
      <c r="GF27" s="7">
        <v>0</v>
      </c>
      <c r="GG27" s="8"/>
      <c r="GH27" s="7">
        <v>0</v>
      </c>
      <c r="GI27" s="8"/>
      <c r="GJ27" s="8"/>
      <c r="GK27" s="7">
        <v>909</v>
      </c>
      <c r="GL27" s="7">
        <v>0</v>
      </c>
      <c r="GM27" s="7">
        <v>50</v>
      </c>
      <c r="GN27" s="8"/>
      <c r="GO27" s="8"/>
      <c r="GP27" s="6">
        <v>7428</v>
      </c>
      <c r="GQ27" s="6">
        <v>5532</v>
      </c>
      <c r="GR27" s="7">
        <v>0</v>
      </c>
      <c r="GS27" s="6">
        <v>6661</v>
      </c>
      <c r="GT27" s="7">
        <v>0</v>
      </c>
      <c r="GU27" s="8"/>
      <c r="GV27" s="8"/>
      <c r="GW27" s="8"/>
      <c r="GX27" s="8"/>
      <c r="GY27" s="8"/>
      <c r="GZ27" s="6">
        <v>18409</v>
      </c>
      <c r="HA27" s="8"/>
      <c r="HB27" s="7">
        <v>136</v>
      </c>
      <c r="HC27" s="6">
        <v>238296</v>
      </c>
      <c r="HD27" s="8"/>
      <c r="HE27" s="6">
        <v>1021</v>
      </c>
      <c r="HF27" s="6">
        <v>9676</v>
      </c>
      <c r="HG27" s="8"/>
      <c r="HH27" s="7">
        <v>0</v>
      </c>
      <c r="HI27" s="6">
        <v>5904</v>
      </c>
      <c r="HJ27" s="6">
        <v>123946</v>
      </c>
      <c r="HK27" s="8"/>
      <c r="HL27" s="8"/>
      <c r="HM27" s="8"/>
      <c r="HN27" s="6">
        <v>19653</v>
      </c>
      <c r="HO27" s="8"/>
      <c r="HP27" s="6">
        <v>18589</v>
      </c>
      <c r="HQ27" s="8"/>
      <c r="HR27" s="8"/>
      <c r="HS27" s="8"/>
      <c r="HT27" s="8"/>
      <c r="HU27" s="7">
        <v>0</v>
      </c>
      <c r="HV27" s="8"/>
      <c r="HW27" s="8"/>
      <c r="HX27" s="8"/>
      <c r="HY27" s="6">
        <v>2043</v>
      </c>
      <c r="HZ27" s="6">
        <v>9782</v>
      </c>
      <c r="IA27" s="6">
        <v>31956</v>
      </c>
      <c r="IB27" s="8"/>
      <c r="IC27" s="8"/>
      <c r="ID27" s="8"/>
      <c r="IE27" s="8"/>
      <c r="IF27" s="7">
        <v>0</v>
      </c>
      <c r="IG27" s="7">
        <v>0</v>
      </c>
      <c r="IH27" s="6">
        <v>2893</v>
      </c>
      <c r="II27" s="8"/>
      <c r="IJ27" s="8"/>
      <c r="IK27" s="6">
        <v>5074</v>
      </c>
      <c r="IL27" s="8"/>
      <c r="IM27" s="8"/>
      <c r="IN27" s="8"/>
      <c r="IO27" s="8"/>
      <c r="IP27" s="7">
        <v>103</v>
      </c>
      <c r="IQ27" s="8"/>
      <c r="IR27" s="8"/>
      <c r="IS27" s="6">
        <v>22782</v>
      </c>
      <c r="IT27" s="7">
        <v>811</v>
      </c>
      <c r="IU27" s="8"/>
      <c r="IV27" s="6">
        <v>7066</v>
      </c>
      <c r="IW27" s="8"/>
      <c r="IX27" s="8"/>
      <c r="IY27" s="8"/>
      <c r="IZ27" s="8"/>
      <c r="JA27" s="6">
        <v>1641</v>
      </c>
      <c r="JB27" s="8"/>
      <c r="JC27" s="8"/>
      <c r="JD27" s="7">
        <v>0</v>
      </c>
      <c r="JE27" s="8"/>
      <c r="JF27" s="6">
        <v>18159</v>
      </c>
      <c r="JG27" s="8"/>
      <c r="JH27" s="7">
        <v>0</v>
      </c>
      <c r="JI27" s="8"/>
      <c r="JJ27" s="8"/>
      <c r="JK27" s="8"/>
      <c r="JL27" s="8"/>
      <c r="JM27" s="6">
        <v>1427</v>
      </c>
      <c r="JN27" s="6">
        <v>33642</v>
      </c>
      <c r="JO27" s="8"/>
      <c r="JP27" s="8"/>
      <c r="JQ27" s="6">
        <v>708966</v>
      </c>
      <c r="JR27" s="8"/>
      <c r="JS27" s="8"/>
      <c r="JT27" s="8"/>
      <c r="JU27" s="6">
        <v>10268</v>
      </c>
      <c r="JV27" s="8"/>
      <c r="JW27" s="7">
        <v>84</v>
      </c>
      <c r="JX27" s="7">
        <v>167</v>
      </c>
      <c r="JY27" s="8"/>
      <c r="JZ27" s="8"/>
      <c r="KA27" s="8"/>
      <c r="KB27" s="7">
        <v>0</v>
      </c>
      <c r="KC27" s="7">
        <v>156</v>
      </c>
      <c r="KD27" s="8"/>
      <c r="KE27" s="8"/>
      <c r="KF27" s="8"/>
      <c r="KG27" s="7">
        <v>0</v>
      </c>
      <c r="KH27" s="6">
        <v>156140</v>
      </c>
      <c r="KI27" s="8"/>
      <c r="KJ27" s="7">
        <v>0</v>
      </c>
      <c r="KK27" s="6">
        <v>1637</v>
      </c>
      <c r="KL27" s="6">
        <v>14101</v>
      </c>
      <c r="KM27" s="8"/>
      <c r="KN27" s="8"/>
      <c r="KO27" s="8"/>
      <c r="KP27" s="8"/>
      <c r="KQ27" s="8"/>
      <c r="KR27" s="8"/>
      <c r="KS27" s="6">
        <v>3518</v>
      </c>
      <c r="KT27" s="8"/>
      <c r="KU27" s="8"/>
      <c r="KV27" s="6">
        <v>1942</v>
      </c>
      <c r="KW27" s="8"/>
      <c r="KX27" s="8"/>
      <c r="KY27" s="8"/>
      <c r="KZ27" s="7">
        <v>0</v>
      </c>
      <c r="LA27" s="8"/>
      <c r="LB27" s="8"/>
      <c r="LC27" s="8"/>
      <c r="LD27" s="8"/>
      <c r="LE27" s="6">
        <v>3103</v>
      </c>
      <c r="LF27" s="8"/>
      <c r="LG27" s="8"/>
      <c r="LH27" s="8"/>
      <c r="LI27" s="6">
        <v>72220</v>
      </c>
      <c r="LJ27" s="8"/>
      <c r="LK27" s="8"/>
      <c r="LL27" s="6">
        <v>2119</v>
      </c>
      <c r="LM27" s="8"/>
      <c r="LN27" s="8"/>
      <c r="LO27" s="8"/>
      <c r="LP27" s="8"/>
      <c r="LQ27" s="6">
        <v>5992</v>
      </c>
      <c r="LR27" s="6">
        <v>56113</v>
      </c>
      <c r="LS27" s="8"/>
      <c r="LT27" s="8"/>
      <c r="LU27" s="8"/>
      <c r="LV27" s="8"/>
      <c r="LW27" s="8"/>
      <c r="LX27" s="6">
        <v>14698</v>
      </c>
      <c r="LY27" s="8"/>
      <c r="LZ27" s="6">
        <v>19065</v>
      </c>
      <c r="MA27" s="8"/>
      <c r="MB27" s="8"/>
      <c r="MC27" s="7">
        <v>384</v>
      </c>
      <c r="MD27" s="8"/>
      <c r="ME27" s="8"/>
      <c r="MF27" s="6">
        <v>3771</v>
      </c>
      <c r="MG27" s="8"/>
      <c r="MH27" s="8"/>
      <c r="MI27" s="6">
        <v>2120</v>
      </c>
      <c r="MJ27" s="6">
        <v>9687</v>
      </c>
      <c r="MK27" s="8"/>
      <c r="ML27" s="7">
        <v>0</v>
      </c>
      <c r="MM27" s="7">
        <v>0</v>
      </c>
      <c r="MN27" s="6">
        <v>5565</v>
      </c>
      <c r="MO27" s="6">
        <v>32749</v>
      </c>
      <c r="MP27" s="8"/>
      <c r="MQ27" s="8"/>
      <c r="MR27" s="6">
        <v>15646</v>
      </c>
      <c r="MS27" s="7">
        <v>0</v>
      </c>
      <c r="MT27" s="6">
        <v>23355</v>
      </c>
      <c r="MU27" s="8"/>
      <c r="MV27" s="8"/>
      <c r="MW27" s="8"/>
      <c r="MX27" s="8"/>
      <c r="MY27" s="7">
        <v>0</v>
      </c>
      <c r="MZ27" s="7">
        <v>85</v>
      </c>
      <c r="NA27" s="8"/>
      <c r="NB27" s="8"/>
      <c r="NC27" s="8"/>
      <c r="ND27" s="8"/>
      <c r="NE27" s="8"/>
      <c r="NF27" s="7">
        <v>719</v>
      </c>
      <c r="NG27" s="8"/>
      <c r="NH27" s="6">
        <v>4290</v>
      </c>
      <c r="NI27" s="6">
        <v>5209</v>
      </c>
      <c r="NJ27" s="8"/>
      <c r="NK27" s="7">
        <v>0</v>
      </c>
      <c r="NL27" s="8"/>
      <c r="NM27" s="7">
        <v>0</v>
      </c>
      <c r="NN27" s="8"/>
      <c r="NO27" s="6">
        <v>13251</v>
      </c>
      <c r="NP27" s="7">
        <v>0</v>
      </c>
      <c r="NQ27" s="6">
        <v>21508</v>
      </c>
      <c r="NR27" s="7">
        <v>0</v>
      </c>
      <c r="NS27" s="6">
        <v>10933</v>
      </c>
      <c r="NT27" s="6">
        <v>2169</v>
      </c>
      <c r="NU27" s="6">
        <v>30247</v>
      </c>
      <c r="NV27" s="8"/>
      <c r="NW27" s="8"/>
      <c r="NX27" s="7">
        <v>439</v>
      </c>
      <c r="NY27" s="7">
        <v>0</v>
      </c>
      <c r="NZ27" s="8"/>
      <c r="OA27" s="8"/>
      <c r="OB27" s="6">
        <v>11933</v>
      </c>
      <c r="OC27" s="6">
        <v>3005</v>
      </c>
      <c r="OD27" s="7">
        <v>815</v>
      </c>
      <c r="OE27" s="8"/>
      <c r="OF27" s="6">
        <v>1614</v>
      </c>
      <c r="OG27" s="8"/>
      <c r="OH27" s="8"/>
      <c r="OI27" s="7">
        <v>114</v>
      </c>
      <c r="OJ27" s="7">
        <v>0</v>
      </c>
      <c r="OK27" s="8"/>
      <c r="OL27" s="8"/>
      <c r="OM27" s="8"/>
      <c r="ON27" s="8"/>
      <c r="OO27" s="6">
        <v>3118</v>
      </c>
      <c r="OP27" s="8"/>
      <c r="OQ27" s="8"/>
      <c r="OR27" s="6">
        <v>6156</v>
      </c>
      <c r="OS27" s="6">
        <v>3969</v>
      </c>
      <c r="OT27" s="8"/>
      <c r="OU27" s="8"/>
      <c r="OV27" s="8"/>
      <c r="OW27" s="8"/>
      <c r="OX27" s="8"/>
      <c r="OY27" s="8"/>
      <c r="OZ27" s="8"/>
      <c r="PA27" s="7">
        <v>0</v>
      </c>
      <c r="PB27" s="6">
        <v>34531</v>
      </c>
      <c r="PC27" s="6">
        <v>19181</v>
      </c>
      <c r="PD27" s="6">
        <v>26668</v>
      </c>
      <c r="PE27" s="6">
        <v>568273</v>
      </c>
      <c r="PF27" s="8"/>
      <c r="PG27" s="8"/>
      <c r="PH27" s="6">
        <v>2266</v>
      </c>
      <c r="PI27" s="7">
        <v>315</v>
      </c>
      <c r="PJ27" s="8"/>
      <c r="PK27" s="8"/>
      <c r="PL27" s="8"/>
      <c r="PM27" s="6">
        <v>1067</v>
      </c>
      <c r="PN27" s="8"/>
      <c r="PO27" s="8"/>
      <c r="PP27" s="8"/>
      <c r="PQ27" s="8"/>
      <c r="PR27" s="6">
        <v>15437</v>
      </c>
      <c r="PS27" s="8"/>
      <c r="PT27" s="8"/>
      <c r="PU27" s="8"/>
      <c r="PV27" s="6">
        <v>4185</v>
      </c>
      <c r="PW27" s="8"/>
      <c r="PX27" s="8"/>
      <c r="PY27" s="8"/>
      <c r="PZ27" s="6">
        <v>15792</v>
      </c>
      <c r="QA27" s="6">
        <v>25907</v>
      </c>
      <c r="QB27" s="8"/>
      <c r="QC27" s="8"/>
      <c r="QD27" s="8"/>
      <c r="QE27" s="6">
        <v>1101</v>
      </c>
      <c r="QF27" s="6">
        <v>186940</v>
      </c>
      <c r="QG27" s="8"/>
      <c r="QH27" s="8"/>
      <c r="QI27" s="6">
        <v>11097</v>
      </c>
      <c r="QJ27" s="6">
        <v>1881</v>
      </c>
      <c r="QK27" s="8"/>
      <c r="QL27" s="8"/>
      <c r="QM27" s="6">
        <v>7245</v>
      </c>
      <c r="QN27" s="7">
        <v>0</v>
      </c>
      <c r="QO27" s="8"/>
      <c r="QP27" s="6">
        <v>2916</v>
      </c>
      <c r="QQ27" s="6">
        <v>18253</v>
      </c>
      <c r="QR27" s="6">
        <v>130863</v>
      </c>
      <c r="QS27" s="8"/>
      <c r="QT27" s="8"/>
      <c r="QU27" s="7">
        <v>0</v>
      </c>
      <c r="QV27" s="8"/>
      <c r="QW27" s="8"/>
      <c r="QX27" s="8"/>
      <c r="QY27" s="8"/>
      <c r="QZ27" s="8"/>
      <c r="RA27" s="6">
        <v>65493</v>
      </c>
      <c r="RB27" s="7">
        <v>0</v>
      </c>
      <c r="RC27" s="8"/>
      <c r="RD27" s="8"/>
      <c r="RE27" s="8"/>
      <c r="RF27" s="8"/>
      <c r="RG27" s="8"/>
      <c r="RH27" s="8"/>
      <c r="RI27" s="7">
        <v>130</v>
      </c>
      <c r="RJ27" s="7">
        <v>826</v>
      </c>
      <c r="RK27" s="8"/>
      <c r="RL27" s="6">
        <v>57225</v>
      </c>
      <c r="RM27" s="8"/>
      <c r="RN27" s="8"/>
      <c r="RO27" s="8"/>
      <c r="RP27" s="8"/>
      <c r="RQ27" s="6">
        <v>5557</v>
      </c>
      <c r="RR27" s="7">
        <v>225</v>
      </c>
      <c r="RS27" s="8"/>
      <c r="RT27" s="6">
        <v>33924</v>
      </c>
      <c r="RU27" s="6">
        <v>21190</v>
      </c>
      <c r="RV27" s="6">
        <v>7126</v>
      </c>
      <c r="RW27" s="8"/>
      <c r="RX27" s="8"/>
      <c r="RY27" s="8"/>
      <c r="RZ27" s="8"/>
      <c r="SA27" s="8"/>
      <c r="SB27" s="8"/>
      <c r="SC27" s="8"/>
      <c r="SD27" s="8"/>
      <c r="SE27" s="8"/>
      <c r="SF27" s="6">
        <v>2689</v>
      </c>
      <c r="SG27" s="6">
        <v>21608</v>
      </c>
      <c r="SH27" s="8"/>
      <c r="SI27" s="7">
        <v>0</v>
      </c>
      <c r="SJ27" s="8"/>
      <c r="SK27" s="7">
        <v>0</v>
      </c>
      <c r="SL27" s="8"/>
    </row>
    <row r="28" spans="1:506">
      <c r="A28" s="4" t="s">
        <v>1119</v>
      </c>
      <c r="B28" s="5" t="s">
        <v>1120</v>
      </c>
      <c r="C28" s="5" t="s">
        <v>1121</v>
      </c>
      <c r="D28" s="6">
        <v>2562</v>
      </c>
      <c r="E28" s="8"/>
      <c r="F28" s="8"/>
      <c r="G28" s="8"/>
      <c r="H28" s="8"/>
      <c r="I28" s="8"/>
      <c r="J28" s="8"/>
      <c r="K28" s="8"/>
      <c r="L28" s="7">
        <v>412</v>
      </c>
      <c r="M28" s="7">
        <v>0</v>
      </c>
      <c r="N28" s="8"/>
      <c r="O28" s="7">
        <v>0</v>
      </c>
      <c r="P28" s="7">
        <v>339</v>
      </c>
      <c r="Q28" s="7">
        <v>217</v>
      </c>
      <c r="R28" s="8"/>
      <c r="S28" s="7">
        <v>293</v>
      </c>
      <c r="T28" s="7">
        <v>773</v>
      </c>
      <c r="U28" s="8"/>
      <c r="V28" s="8"/>
      <c r="W28" s="6">
        <v>2032</v>
      </c>
      <c r="X28" s="8"/>
      <c r="Y28" s="8"/>
      <c r="Z28" s="8"/>
      <c r="AA28" s="8"/>
      <c r="AB28" s="8"/>
      <c r="AC28" s="6">
        <v>1857</v>
      </c>
      <c r="AD28" s="8"/>
      <c r="AE28" s="6">
        <v>5221</v>
      </c>
      <c r="AF28" s="8"/>
      <c r="AG28" s="8"/>
      <c r="AH28" s="8"/>
      <c r="AI28" s="7">
        <v>476</v>
      </c>
      <c r="AJ28" s="7">
        <v>169</v>
      </c>
      <c r="AK28" s="8"/>
      <c r="AL28" s="8"/>
      <c r="AM28" s="8"/>
      <c r="AN28" s="7">
        <v>364</v>
      </c>
      <c r="AO28" s="8"/>
      <c r="AP28" s="8"/>
      <c r="AQ28" s="6">
        <v>126864</v>
      </c>
      <c r="AR28" s="8"/>
      <c r="AS28" s="6">
        <v>1271</v>
      </c>
      <c r="AT28" s="8"/>
      <c r="AU28" s="8"/>
      <c r="AV28" s="8"/>
      <c r="AW28" s="7">
        <v>6</v>
      </c>
      <c r="AX28" s="8"/>
      <c r="AY28" s="8"/>
      <c r="AZ28" s="6">
        <v>1485</v>
      </c>
      <c r="BA28" s="7">
        <v>65</v>
      </c>
      <c r="BB28" s="8"/>
      <c r="BC28" s="8"/>
      <c r="BD28" s="6">
        <v>5059</v>
      </c>
      <c r="BE28" s="7">
        <v>74</v>
      </c>
      <c r="BF28" s="7">
        <v>181</v>
      </c>
      <c r="BG28" s="8"/>
      <c r="BH28" s="6">
        <v>2859</v>
      </c>
      <c r="BI28" s="7">
        <v>98</v>
      </c>
      <c r="BJ28" s="8"/>
      <c r="BK28" s="8"/>
      <c r="BL28" s="6">
        <v>1113</v>
      </c>
      <c r="BM28" s="8"/>
      <c r="BN28" s="8"/>
      <c r="BO28" s="7">
        <v>960</v>
      </c>
      <c r="BP28" s="7">
        <v>49</v>
      </c>
      <c r="BQ28" s="7">
        <v>0</v>
      </c>
      <c r="BR28" s="6">
        <v>5288</v>
      </c>
      <c r="BS28" s="8"/>
      <c r="BT28" s="8"/>
      <c r="BU28" s="8"/>
      <c r="BV28" s="8"/>
      <c r="BW28" s="6">
        <v>10812</v>
      </c>
      <c r="BX28" s="6">
        <v>139390</v>
      </c>
      <c r="BY28" s="8"/>
      <c r="BZ28" s="6">
        <v>777284</v>
      </c>
      <c r="CA28" s="7">
        <v>0</v>
      </c>
      <c r="CB28" s="7">
        <v>320</v>
      </c>
      <c r="CC28" s="7">
        <v>61</v>
      </c>
      <c r="CD28" s="8"/>
      <c r="CE28" s="7">
        <v>521</v>
      </c>
      <c r="CF28" s="7">
        <v>0</v>
      </c>
      <c r="CG28" s="8"/>
      <c r="CH28" s="8"/>
      <c r="CI28" s="8"/>
      <c r="CJ28" s="8"/>
      <c r="CK28" s="8"/>
      <c r="CL28" s="7">
        <v>207</v>
      </c>
      <c r="CM28" s="8"/>
      <c r="CN28" s="7">
        <v>366</v>
      </c>
      <c r="CO28" s="8"/>
      <c r="CP28" s="8"/>
      <c r="CQ28" s="8"/>
      <c r="CR28" s="7">
        <v>851</v>
      </c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7">
        <v>0</v>
      </c>
      <c r="DD28" s="8"/>
      <c r="DE28" s="8"/>
      <c r="DF28" s="8"/>
      <c r="DG28" s="8"/>
      <c r="DH28" s="8"/>
      <c r="DI28" s="8"/>
      <c r="DJ28" s="6">
        <v>1191</v>
      </c>
      <c r="DK28" s="7">
        <v>0</v>
      </c>
      <c r="DL28" s="8"/>
      <c r="DM28" s="7">
        <v>260</v>
      </c>
      <c r="DN28" s="8"/>
      <c r="DO28" s="8"/>
      <c r="DP28" s="7">
        <v>219</v>
      </c>
      <c r="DQ28" s="8"/>
      <c r="DR28" s="6">
        <v>4375</v>
      </c>
      <c r="DS28" s="8"/>
      <c r="DT28" s="8"/>
      <c r="DU28" s="8"/>
      <c r="DV28" s="7">
        <v>0</v>
      </c>
      <c r="DW28" s="8"/>
      <c r="DX28" s="6">
        <v>398592</v>
      </c>
      <c r="DY28" s="7">
        <v>370</v>
      </c>
      <c r="DZ28" s="6">
        <v>124887</v>
      </c>
      <c r="EA28" s="8"/>
      <c r="EB28" s="8"/>
      <c r="EC28" s="7">
        <v>132</v>
      </c>
      <c r="ED28" s="6">
        <v>2678</v>
      </c>
      <c r="EE28" s="8"/>
      <c r="EF28" s="8"/>
      <c r="EG28" s="6">
        <v>1114</v>
      </c>
      <c r="EH28" s="8"/>
      <c r="EI28" s="8"/>
      <c r="EJ28" s="7">
        <v>106</v>
      </c>
      <c r="EK28" s="8"/>
      <c r="EL28" s="6">
        <v>4117</v>
      </c>
      <c r="EM28" s="8"/>
      <c r="EN28" s="8"/>
      <c r="EO28" s="8"/>
      <c r="EP28" s="7">
        <v>442</v>
      </c>
      <c r="EQ28" s="8"/>
      <c r="ER28" s="8"/>
      <c r="ES28" s="8"/>
      <c r="ET28" s="8"/>
      <c r="EU28" s="6">
        <v>5639</v>
      </c>
      <c r="EV28" s="8"/>
      <c r="EW28" s="8"/>
      <c r="EX28" s="8"/>
      <c r="EY28" s="7">
        <v>111</v>
      </c>
      <c r="EZ28" s="8"/>
      <c r="FA28" s="7">
        <v>189</v>
      </c>
      <c r="FB28" s="8"/>
      <c r="FC28" s="8"/>
      <c r="FD28" s="8"/>
      <c r="FE28" s="8"/>
      <c r="FF28" s="8"/>
      <c r="FG28" s="8"/>
      <c r="FH28" s="8"/>
      <c r="FI28" s="8"/>
      <c r="FJ28" s="6">
        <v>8594</v>
      </c>
      <c r="FK28" s="8"/>
      <c r="FL28" s="8"/>
      <c r="FM28" s="6">
        <v>11564</v>
      </c>
      <c r="FN28" s="7">
        <v>184</v>
      </c>
      <c r="FO28" s="8"/>
      <c r="FP28" s="7">
        <v>629</v>
      </c>
      <c r="FQ28" s="7">
        <v>38</v>
      </c>
      <c r="FR28" s="7">
        <v>541</v>
      </c>
      <c r="FS28" s="8"/>
      <c r="FT28" s="6">
        <v>2057</v>
      </c>
      <c r="FU28" s="8"/>
      <c r="FV28" s="8"/>
      <c r="FW28" s="8"/>
      <c r="FX28" s="8"/>
      <c r="FY28" s="6">
        <v>2014</v>
      </c>
      <c r="FZ28" s="7">
        <v>870</v>
      </c>
      <c r="GA28" s="7">
        <v>348</v>
      </c>
      <c r="GB28" s="8"/>
      <c r="GC28" s="6">
        <v>78648</v>
      </c>
      <c r="GD28" s="8"/>
      <c r="GE28" s="7">
        <v>394</v>
      </c>
      <c r="GF28" s="7">
        <v>0</v>
      </c>
      <c r="GG28" s="7">
        <v>405</v>
      </c>
      <c r="GH28" s="7">
        <v>234</v>
      </c>
      <c r="GI28" s="8"/>
      <c r="GJ28" s="8"/>
      <c r="GK28" s="6">
        <v>1817</v>
      </c>
      <c r="GL28" s="7">
        <v>0</v>
      </c>
      <c r="GM28" s="7">
        <v>363</v>
      </c>
      <c r="GN28" s="7">
        <v>329</v>
      </c>
      <c r="GO28" s="8"/>
      <c r="GP28" s="7">
        <v>41</v>
      </c>
      <c r="GQ28" s="6">
        <v>3820</v>
      </c>
      <c r="GR28" s="7">
        <v>351</v>
      </c>
      <c r="GS28" s="6">
        <v>3787</v>
      </c>
      <c r="GT28" s="7">
        <v>257</v>
      </c>
      <c r="GU28" s="8"/>
      <c r="GV28" s="7">
        <v>933</v>
      </c>
      <c r="GW28" s="8"/>
      <c r="GX28" s="8"/>
      <c r="GY28" s="8"/>
      <c r="GZ28" s="6">
        <v>7363</v>
      </c>
      <c r="HA28" s="7">
        <v>682</v>
      </c>
      <c r="HB28" s="7">
        <v>0</v>
      </c>
      <c r="HC28" s="6">
        <v>29444</v>
      </c>
      <c r="HD28" s="8"/>
      <c r="HE28" s="6">
        <v>13858</v>
      </c>
      <c r="HF28" s="7">
        <v>575</v>
      </c>
      <c r="HG28" s="8"/>
      <c r="HH28" s="7">
        <v>0</v>
      </c>
      <c r="HI28" s="6">
        <v>2251</v>
      </c>
      <c r="HJ28" s="6">
        <v>37899</v>
      </c>
      <c r="HK28" s="8"/>
      <c r="HL28" s="8"/>
      <c r="HM28" s="8"/>
      <c r="HN28" s="6">
        <v>2870</v>
      </c>
      <c r="HO28" s="8"/>
      <c r="HP28" s="6">
        <v>11143</v>
      </c>
      <c r="HQ28" s="8"/>
      <c r="HR28" s="8"/>
      <c r="HS28" s="8"/>
      <c r="HT28" s="8"/>
      <c r="HU28" s="6">
        <v>1613</v>
      </c>
      <c r="HV28" s="8"/>
      <c r="HW28" s="7">
        <v>16</v>
      </c>
      <c r="HX28" s="8"/>
      <c r="HY28" s="7">
        <v>277</v>
      </c>
      <c r="HZ28" s="6">
        <v>7622</v>
      </c>
      <c r="IA28" s="6">
        <v>1063</v>
      </c>
      <c r="IB28" s="8"/>
      <c r="IC28" s="8"/>
      <c r="ID28" s="8"/>
      <c r="IE28" s="8"/>
      <c r="IF28" s="7">
        <v>55</v>
      </c>
      <c r="IG28" s="7">
        <v>430</v>
      </c>
      <c r="IH28" s="8"/>
      <c r="II28" s="8"/>
      <c r="IJ28" s="8"/>
      <c r="IK28" s="6">
        <v>2432</v>
      </c>
      <c r="IL28" s="8"/>
      <c r="IM28" s="8"/>
      <c r="IN28" s="8"/>
      <c r="IO28" s="8"/>
      <c r="IP28" s="7">
        <v>10</v>
      </c>
      <c r="IQ28" s="8"/>
      <c r="IR28" s="8"/>
      <c r="IS28" s="6">
        <v>1836</v>
      </c>
      <c r="IT28" s="6">
        <v>1126</v>
      </c>
      <c r="IU28" s="8"/>
      <c r="IV28" s="6">
        <v>6575</v>
      </c>
      <c r="IW28" s="8"/>
      <c r="IX28" s="8"/>
      <c r="IY28" s="8"/>
      <c r="IZ28" s="8"/>
      <c r="JA28" s="6">
        <v>2194</v>
      </c>
      <c r="JB28" s="8"/>
      <c r="JC28" s="8"/>
      <c r="JD28" s="7">
        <v>531</v>
      </c>
      <c r="JE28" s="8"/>
      <c r="JF28" s="6">
        <v>9382</v>
      </c>
      <c r="JG28" s="8"/>
      <c r="JH28" s="7">
        <v>460</v>
      </c>
      <c r="JI28" s="7">
        <v>21</v>
      </c>
      <c r="JJ28" s="8"/>
      <c r="JK28" s="8"/>
      <c r="JL28" s="8"/>
      <c r="JM28" s="7">
        <v>438</v>
      </c>
      <c r="JN28" s="6">
        <v>24461</v>
      </c>
      <c r="JO28" s="8"/>
      <c r="JP28" s="8"/>
      <c r="JQ28" s="6">
        <v>520117</v>
      </c>
      <c r="JR28" s="8"/>
      <c r="JS28" s="8"/>
      <c r="JT28" s="8"/>
      <c r="JU28" s="7">
        <v>748</v>
      </c>
      <c r="JV28" s="8"/>
      <c r="JW28" s="7">
        <v>264</v>
      </c>
      <c r="JX28" s="6">
        <v>17269</v>
      </c>
      <c r="JY28" s="8"/>
      <c r="JZ28" s="8"/>
      <c r="KA28" s="7">
        <v>679</v>
      </c>
      <c r="KB28" s="7">
        <v>0</v>
      </c>
      <c r="KC28" s="7">
        <v>195</v>
      </c>
      <c r="KD28" s="8"/>
      <c r="KE28" s="8"/>
      <c r="KF28" s="8"/>
      <c r="KG28" s="6">
        <v>2473</v>
      </c>
      <c r="KH28" s="6">
        <v>91356</v>
      </c>
      <c r="KI28" s="8"/>
      <c r="KJ28" s="7">
        <v>169</v>
      </c>
      <c r="KK28" s="6">
        <v>2247</v>
      </c>
      <c r="KL28" s="6">
        <v>10647</v>
      </c>
      <c r="KM28" s="8"/>
      <c r="KN28" s="8"/>
      <c r="KO28" s="8"/>
      <c r="KP28" s="8"/>
      <c r="KQ28" s="8"/>
      <c r="KR28" s="8"/>
      <c r="KS28" s="7">
        <v>364</v>
      </c>
      <c r="KT28" s="8"/>
      <c r="KU28" s="8"/>
      <c r="KV28" s="7">
        <v>378</v>
      </c>
      <c r="KW28" s="8"/>
      <c r="KX28" s="8"/>
      <c r="KY28" s="8"/>
      <c r="KZ28" s="7">
        <v>19</v>
      </c>
      <c r="LA28" s="8"/>
      <c r="LB28" s="8"/>
      <c r="LC28" s="8"/>
      <c r="LD28" s="8"/>
      <c r="LE28" s="7">
        <v>431</v>
      </c>
      <c r="LF28" s="7">
        <v>412</v>
      </c>
      <c r="LG28" s="7">
        <v>0</v>
      </c>
      <c r="LH28" s="8"/>
      <c r="LI28" s="6">
        <v>16398</v>
      </c>
      <c r="LJ28" s="8"/>
      <c r="LK28" s="8"/>
      <c r="LL28" s="8"/>
      <c r="LM28" s="8"/>
      <c r="LN28" s="8"/>
      <c r="LO28" s="8"/>
      <c r="LP28" s="8"/>
      <c r="LQ28" s="7">
        <v>890</v>
      </c>
      <c r="LR28" s="6">
        <v>3249</v>
      </c>
      <c r="LS28" s="8"/>
      <c r="LT28" s="8"/>
      <c r="LU28" s="8"/>
      <c r="LV28" s="8"/>
      <c r="LW28" s="8"/>
      <c r="LX28" s="8"/>
      <c r="LY28" s="8"/>
      <c r="LZ28" s="8"/>
      <c r="MA28" s="7">
        <v>73</v>
      </c>
      <c r="MB28" s="8"/>
      <c r="MC28" s="7">
        <v>107</v>
      </c>
      <c r="MD28" s="8"/>
      <c r="ME28" s="8"/>
      <c r="MF28" s="7">
        <v>54</v>
      </c>
      <c r="MG28" s="8"/>
      <c r="MH28" s="8"/>
      <c r="MI28" s="6">
        <v>2863</v>
      </c>
      <c r="MJ28" s="6">
        <v>1723</v>
      </c>
      <c r="MK28" s="8"/>
      <c r="ML28" s="7">
        <v>0</v>
      </c>
      <c r="MM28" s="6">
        <v>2220</v>
      </c>
      <c r="MN28" s="6">
        <v>1747</v>
      </c>
      <c r="MO28" s="6">
        <v>9940</v>
      </c>
      <c r="MP28" s="8"/>
      <c r="MQ28" s="8"/>
      <c r="MR28" s="7">
        <v>547</v>
      </c>
      <c r="MS28" s="7">
        <v>0</v>
      </c>
      <c r="MT28" s="6">
        <v>7366</v>
      </c>
      <c r="MU28" s="8"/>
      <c r="MV28" s="6">
        <v>1571</v>
      </c>
      <c r="MW28" s="8"/>
      <c r="MX28" s="8"/>
      <c r="MY28" s="7">
        <v>423</v>
      </c>
      <c r="MZ28" s="7">
        <v>484</v>
      </c>
      <c r="NA28" s="8"/>
      <c r="NB28" s="8"/>
      <c r="NC28" s="8"/>
      <c r="ND28" s="8"/>
      <c r="NE28" s="8"/>
      <c r="NF28" s="7">
        <v>439</v>
      </c>
      <c r="NG28" s="8"/>
      <c r="NH28" s="6">
        <v>92922</v>
      </c>
      <c r="NI28" s="6">
        <v>29326</v>
      </c>
      <c r="NJ28" s="8"/>
      <c r="NK28" s="7">
        <v>0</v>
      </c>
      <c r="NL28" s="7">
        <v>353</v>
      </c>
      <c r="NM28" s="7">
        <v>-539</v>
      </c>
      <c r="NN28" s="8"/>
      <c r="NO28" s="6">
        <v>4290</v>
      </c>
      <c r="NP28" s="7">
        <v>543</v>
      </c>
      <c r="NQ28" s="6">
        <v>23254</v>
      </c>
      <c r="NR28" s="7">
        <v>10</v>
      </c>
      <c r="NS28" s="7">
        <v>245</v>
      </c>
      <c r="NT28" s="7">
        <v>277</v>
      </c>
      <c r="NU28" s="6">
        <v>18144</v>
      </c>
      <c r="NV28" s="8"/>
      <c r="NW28" s="8"/>
      <c r="NX28" s="8"/>
      <c r="NY28" s="7">
        <v>358</v>
      </c>
      <c r="NZ28" s="8"/>
      <c r="OA28" s="8"/>
      <c r="OB28" s="7">
        <v>347</v>
      </c>
      <c r="OC28" s="6">
        <v>1426</v>
      </c>
      <c r="OD28" s="6">
        <v>1652</v>
      </c>
      <c r="OE28" s="8"/>
      <c r="OF28" s="6">
        <v>2615</v>
      </c>
      <c r="OG28" s="8"/>
      <c r="OH28" s="8"/>
      <c r="OI28" s="7">
        <v>72</v>
      </c>
      <c r="OJ28" s="7">
        <v>748</v>
      </c>
      <c r="OK28" s="8"/>
      <c r="OL28" s="8"/>
      <c r="OM28" s="8"/>
      <c r="ON28" s="8"/>
      <c r="OO28" s="6">
        <v>1153</v>
      </c>
      <c r="OP28" s="8"/>
      <c r="OQ28" s="8"/>
      <c r="OR28" s="7">
        <v>952</v>
      </c>
      <c r="OS28" s="6">
        <v>17470</v>
      </c>
      <c r="OT28" s="8"/>
      <c r="OU28" s="8"/>
      <c r="OV28" s="8"/>
      <c r="OW28" s="7">
        <v>71</v>
      </c>
      <c r="OX28" s="8"/>
      <c r="OY28" s="8"/>
      <c r="OZ28" s="8"/>
      <c r="PA28" s="7">
        <v>305</v>
      </c>
      <c r="PB28" s="6">
        <v>11350</v>
      </c>
      <c r="PC28" s="7">
        <v>876</v>
      </c>
      <c r="PD28" s="6">
        <v>35621</v>
      </c>
      <c r="PE28" s="6">
        <v>271429</v>
      </c>
      <c r="PF28" s="8"/>
      <c r="PG28" s="8"/>
      <c r="PH28" s="7">
        <v>59</v>
      </c>
      <c r="PI28" s="7">
        <v>180</v>
      </c>
      <c r="PJ28" s="8"/>
      <c r="PK28" s="8"/>
      <c r="PL28" s="7">
        <v>771</v>
      </c>
      <c r="PM28" s="6">
        <v>10735</v>
      </c>
      <c r="PN28" s="7">
        <v>320</v>
      </c>
      <c r="PO28" s="8"/>
      <c r="PP28" s="8"/>
      <c r="PQ28" s="8"/>
      <c r="PR28" s="6">
        <v>8035</v>
      </c>
      <c r="PS28" s="7">
        <v>33</v>
      </c>
      <c r="PT28" s="8"/>
      <c r="PU28" s="8"/>
      <c r="PV28" s="6">
        <v>3250</v>
      </c>
      <c r="PW28" s="8"/>
      <c r="PX28" s="8"/>
      <c r="PY28" s="8"/>
      <c r="PZ28" s="6">
        <v>17932</v>
      </c>
      <c r="QA28" s="6">
        <v>6845</v>
      </c>
      <c r="QB28" s="8"/>
      <c r="QC28" s="8"/>
      <c r="QD28" s="8"/>
      <c r="QE28" s="7">
        <v>130</v>
      </c>
      <c r="QF28" s="6">
        <v>90227</v>
      </c>
      <c r="QG28" s="8"/>
      <c r="QH28" s="8"/>
      <c r="QI28" s="6">
        <v>46580</v>
      </c>
      <c r="QJ28" s="7">
        <v>795</v>
      </c>
      <c r="QK28" s="7">
        <v>136</v>
      </c>
      <c r="QL28" s="7">
        <v>469</v>
      </c>
      <c r="QM28" s="6">
        <v>5008</v>
      </c>
      <c r="QN28" s="7">
        <v>0</v>
      </c>
      <c r="QO28" s="8"/>
      <c r="QP28" s="8"/>
      <c r="QQ28" s="6">
        <v>8505</v>
      </c>
      <c r="QR28" s="6">
        <v>211343</v>
      </c>
      <c r="QS28" s="8"/>
      <c r="QT28" s="8"/>
      <c r="QU28" s="7">
        <v>677</v>
      </c>
      <c r="QV28" s="8"/>
      <c r="QW28" s="8"/>
      <c r="QX28" s="8"/>
      <c r="QY28" s="8"/>
      <c r="QZ28" s="8"/>
      <c r="RA28" s="6">
        <v>7122</v>
      </c>
      <c r="RB28" s="7">
        <v>0</v>
      </c>
      <c r="RC28" s="8"/>
      <c r="RD28" s="8"/>
      <c r="RE28" s="8"/>
      <c r="RF28" s="8"/>
      <c r="RG28" s="8"/>
      <c r="RH28" s="8"/>
      <c r="RI28" s="8"/>
      <c r="RJ28" s="6">
        <v>6709</v>
      </c>
      <c r="RK28" s="7">
        <v>198</v>
      </c>
      <c r="RL28" s="6">
        <v>8855</v>
      </c>
      <c r="RM28" s="8"/>
      <c r="RN28" s="8"/>
      <c r="RO28" s="8"/>
      <c r="RP28" s="8"/>
      <c r="RQ28" s="6">
        <v>4513</v>
      </c>
      <c r="RR28" s="6">
        <v>2156</v>
      </c>
      <c r="RS28" s="7">
        <v>452</v>
      </c>
      <c r="RT28" s="6">
        <v>29137</v>
      </c>
      <c r="RU28" s="6">
        <v>2151</v>
      </c>
      <c r="RV28" s="6">
        <v>1471</v>
      </c>
      <c r="RW28" s="8"/>
      <c r="RX28" s="8"/>
      <c r="RY28" s="8"/>
      <c r="RZ28" s="7">
        <v>1</v>
      </c>
      <c r="SA28" s="8"/>
      <c r="SB28" s="8"/>
      <c r="SC28" s="8"/>
      <c r="SD28" s="6">
        <v>11902</v>
      </c>
      <c r="SE28" s="8"/>
      <c r="SF28" s="8"/>
      <c r="SG28" s="7">
        <v>385</v>
      </c>
      <c r="SH28" s="8"/>
      <c r="SI28" s="7">
        <v>235</v>
      </c>
      <c r="SJ28" s="7">
        <v>77</v>
      </c>
      <c r="SK28" s="7">
        <v>0</v>
      </c>
      <c r="SL28" s="8"/>
    </row>
    <row r="29" spans="1:506">
      <c r="A29" s="4" t="s">
        <v>1122</v>
      </c>
      <c r="B29" s="5" t="s">
        <v>1123</v>
      </c>
      <c r="C29" s="5" t="s">
        <v>1124</v>
      </c>
      <c r="D29" s="7">
        <v>0</v>
      </c>
      <c r="E29" s="8"/>
      <c r="F29" s="8"/>
      <c r="G29" s="8"/>
      <c r="H29" s="8"/>
      <c r="I29" s="8"/>
      <c r="J29" s="8"/>
      <c r="K29" s="8"/>
      <c r="L29" s="8"/>
      <c r="M29" s="7">
        <v>0</v>
      </c>
      <c r="N29" s="8"/>
      <c r="O29" s="7">
        <v>0</v>
      </c>
      <c r="P29" s="8"/>
      <c r="Q29" s="7">
        <v>0</v>
      </c>
      <c r="R29" s="8"/>
      <c r="S29" s="7">
        <v>0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7">
        <v>0</v>
      </c>
      <c r="AJ29" s="8"/>
      <c r="AK29" s="8"/>
      <c r="AL29" s="8"/>
      <c r="AM29" s="8"/>
      <c r="AN29" s="8"/>
      <c r="AO29" s="8"/>
      <c r="AP29" s="8"/>
      <c r="AQ29" s="8"/>
      <c r="AR29" s="8"/>
      <c r="AS29" s="7">
        <v>0</v>
      </c>
      <c r="AT29" s="8"/>
      <c r="AU29" s="8"/>
      <c r="AV29" s="8"/>
      <c r="AW29" s="8"/>
      <c r="AX29" s="8"/>
      <c r="AY29" s="8"/>
      <c r="AZ29" s="8"/>
      <c r="BA29" s="7">
        <v>0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7">
        <v>0</v>
      </c>
      <c r="BR29" s="7">
        <v>0</v>
      </c>
      <c r="BS29" s="8"/>
      <c r="BT29" s="8"/>
      <c r="BU29" s="8"/>
      <c r="BV29" s="8"/>
      <c r="BW29" s="8"/>
      <c r="BX29" s="8"/>
      <c r="BY29" s="8"/>
      <c r="BZ29" s="8"/>
      <c r="CA29" s="7">
        <v>0</v>
      </c>
      <c r="CB29" s="7">
        <v>0</v>
      </c>
      <c r="CC29" s="7">
        <v>0</v>
      </c>
      <c r="CD29" s="8"/>
      <c r="CE29" s="8"/>
      <c r="CF29" s="7">
        <v>0</v>
      </c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7">
        <v>0</v>
      </c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7">
        <v>0</v>
      </c>
      <c r="DD29" s="8"/>
      <c r="DE29" s="8"/>
      <c r="DF29" s="8"/>
      <c r="DG29" s="8"/>
      <c r="DH29" s="8"/>
      <c r="DI29" s="8"/>
      <c r="DJ29" s="8"/>
      <c r="DK29" s="7">
        <v>0</v>
      </c>
      <c r="DL29" s="8"/>
      <c r="DM29" s="8"/>
      <c r="DN29" s="8"/>
      <c r="DO29" s="8"/>
      <c r="DP29" s="7">
        <v>0</v>
      </c>
      <c r="DQ29" s="8"/>
      <c r="DR29" s="8"/>
      <c r="DS29" s="8"/>
      <c r="DT29" s="8"/>
      <c r="DU29" s="8"/>
      <c r="DV29" s="7">
        <v>0</v>
      </c>
      <c r="DW29" s="8"/>
      <c r="DX29" s="8"/>
      <c r="DY29" s="7">
        <v>0</v>
      </c>
      <c r="DZ29" s="6">
        <v>5016</v>
      </c>
      <c r="EA29" s="8"/>
      <c r="EB29" s="8"/>
      <c r="EC29" s="7">
        <v>0</v>
      </c>
      <c r="ED29" s="8"/>
      <c r="EE29" s="8"/>
      <c r="EF29" s="8"/>
      <c r="EG29" s="8"/>
      <c r="EH29" s="8"/>
      <c r="EI29" s="8"/>
      <c r="EJ29" s="7">
        <v>0</v>
      </c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7">
        <v>0</v>
      </c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7">
        <v>0</v>
      </c>
      <c r="GA29" s="8"/>
      <c r="GB29" s="8"/>
      <c r="GC29" s="8"/>
      <c r="GD29" s="8"/>
      <c r="GE29" s="7">
        <v>0</v>
      </c>
      <c r="GF29" s="7">
        <v>0</v>
      </c>
      <c r="GG29" s="8"/>
      <c r="GH29" s="7">
        <v>0</v>
      </c>
      <c r="GI29" s="8"/>
      <c r="GJ29" s="8"/>
      <c r="GK29" s="8"/>
      <c r="GL29" s="7">
        <v>0</v>
      </c>
      <c r="GM29" s="7">
        <v>0</v>
      </c>
      <c r="GN29" s="8"/>
      <c r="GO29" s="8"/>
      <c r="GP29" s="7">
        <v>0</v>
      </c>
      <c r="GQ29" s="8"/>
      <c r="GR29" s="7">
        <v>0</v>
      </c>
      <c r="GS29" s="8"/>
      <c r="GT29" s="7">
        <v>0</v>
      </c>
      <c r="GU29" s="8"/>
      <c r="GV29" s="8"/>
      <c r="GW29" s="8"/>
      <c r="GX29" s="8"/>
      <c r="GY29" s="8"/>
      <c r="GZ29" s="7">
        <v>0</v>
      </c>
      <c r="HA29" s="8"/>
      <c r="HB29" s="7">
        <v>0</v>
      </c>
      <c r="HC29" s="8"/>
      <c r="HD29" s="8"/>
      <c r="HE29" s="7">
        <v>0</v>
      </c>
      <c r="HF29" s="8"/>
      <c r="HG29" s="8"/>
      <c r="HH29" s="7">
        <v>0</v>
      </c>
      <c r="HI29" s="8"/>
      <c r="HJ29" s="8"/>
      <c r="HK29" s="8"/>
      <c r="HL29" s="8"/>
      <c r="HM29" s="8"/>
      <c r="HN29" s="7">
        <v>0</v>
      </c>
      <c r="HO29" s="8"/>
      <c r="HP29" s="7">
        <v>0</v>
      </c>
      <c r="HQ29" s="8"/>
      <c r="HR29" s="8"/>
      <c r="HS29" s="8"/>
      <c r="HT29" s="8"/>
      <c r="HU29" s="7">
        <v>0</v>
      </c>
      <c r="HV29" s="8"/>
      <c r="HW29" s="8"/>
      <c r="HX29" s="8"/>
      <c r="HY29" s="8"/>
      <c r="HZ29" s="7">
        <v>0</v>
      </c>
      <c r="IA29" s="7">
        <v>0</v>
      </c>
      <c r="IB29" s="8"/>
      <c r="IC29" s="8"/>
      <c r="ID29" s="8"/>
      <c r="IE29" s="8"/>
      <c r="IF29" s="7">
        <v>0</v>
      </c>
      <c r="IG29" s="7">
        <v>0</v>
      </c>
      <c r="IH29" s="8"/>
      <c r="II29" s="8"/>
      <c r="IJ29" s="8"/>
      <c r="IK29" s="8"/>
      <c r="IL29" s="8"/>
      <c r="IM29" s="8"/>
      <c r="IN29" s="8"/>
      <c r="IO29" s="8"/>
      <c r="IP29" s="7">
        <v>0</v>
      </c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7">
        <v>0</v>
      </c>
      <c r="JE29" s="8"/>
      <c r="JF29" s="7">
        <v>0</v>
      </c>
      <c r="JG29" s="8"/>
      <c r="JH29" s="7">
        <v>0</v>
      </c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7">
        <v>0</v>
      </c>
      <c r="KC29" s="7">
        <v>0</v>
      </c>
      <c r="KD29" s="8"/>
      <c r="KE29" s="8"/>
      <c r="KF29" s="8"/>
      <c r="KG29" s="7">
        <v>0</v>
      </c>
      <c r="KH29" s="8"/>
      <c r="KI29" s="8"/>
      <c r="KJ29" s="7">
        <v>0</v>
      </c>
      <c r="KK29" s="8"/>
      <c r="KL29" s="8"/>
      <c r="KM29" s="8"/>
      <c r="KN29" s="8"/>
      <c r="KO29" s="8"/>
      <c r="KP29" s="8"/>
      <c r="KQ29" s="8"/>
      <c r="KR29" s="8"/>
      <c r="KS29" s="7">
        <v>0</v>
      </c>
      <c r="KT29" s="8"/>
      <c r="KU29" s="8"/>
      <c r="KV29" s="8"/>
      <c r="KW29" s="8"/>
      <c r="KX29" s="8"/>
      <c r="KY29" s="8"/>
      <c r="KZ29" s="7">
        <v>0</v>
      </c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7">
        <v>0</v>
      </c>
      <c r="MJ29" s="8"/>
      <c r="MK29" s="8"/>
      <c r="ML29" s="7">
        <v>0</v>
      </c>
      <c r="MM29" s="7">
        <v>0</v>
      </c>
      <c r="MN29" s="8"/>
      <c r="MO29" s="8"/>
      <c r="MP29" s="8"/>
      <c r="MQ29" s="8"/>
      <c r="MR29" s="7">
        <v>0</v>
      </c>
      <c r="MS29" s="7">
        <v>0</v>
      </c>
      <c r="MT29" s="8"/>
      <c r="MU29" s="8"/>
      <c r="MV29" s="8"/>
      <c r="MW29" s="8"/>
      <c r="MX29" s="8"/>
      <c r="MY29" s="7">
        <v>0</v>
      </c>
      <c r="MZ29" s="8"/>
      <c r="NA29" s="8"/>
      <c r="NB29" s="8"/>
      <c r="NC29" s="8"/>
      <c r="ND29" s="8"/>
      <c r="NE29" s="8"/>
      <c r="NF29" s="7">
        <v>0</v>
      </c>
      <c r="NG29" s="8"/>
      <c r="NH29" s="8"/>
      <c r="NI29" s="8"/>
      <c r="NJ29" s="8"/>
      <c r="NK29" s="7">
        <v>0</v>
      </c>
      <c r="NL29" s="8"/>
      <c r="NM29" s="7">
        <v>0</v>
      </c>
      <c r="NN29" s="8"/>
      <c r="NO29" s="8"/>
      <c r="NP29" s="7">
        <v>0</v>
      </c>
      <c r="NQ29" s="7">
        <v>0</v>
      </c>
      <c r="NR29" s="7">
        <v>0</v>
      </c>
      <c r="NS29" s="8"/>
      <c r="NT29" s="7">
        <v>0</v>
      </c>
      <c r="NU29" s="7">
        <v>0</v>
      </c>
      <c r="NV29" s="8"/>
      <c r="NW29" s="8"/>
      <c r="NX29" s="8"/>
      <c r="NY29" s="7">
        <v>0</v>
      </c>
      <c r="NZ29" s="8"/>
      <c r="OA29" s="8"/>
      <c r="OB29" s="8"/>
      <c r="OC29" s="8"/>
      <c r="OD29" s="8"/>
      <c r="OE29" s="8"/>
      <c r="OF29" s="7">
        <v>0</v>
      </c>
      <c r="OG29" s="8"/>
      <c r="OH29" s="8"/>
      <c r="OI29" s="7">
        <v>0</v>
      </c>
      <c r="OJ29" s="7">
        <v>0</v>
      </c>
      <c r="OK29" s="8"/>
      <c r="OL29" s="8"/>
      <c r="OM29" s="8"/>
      <c r="ON29" s="8"/>
      <c r="OO29" s="8"/>
      <c r="OP29" s="8"/>
      <c r="OQ29" s="8"/>
      <c r="OR29" s="8"/>
      <c r="OS29" s="7">
        <v>0</v>
      </c>
      <c r="OT29" s="8"/>
      <c r="OU29" s="8"/>
      <c r="OV29" s="8"/>
      <c r="OW29" s="8"/>
      <c r="OX29" s="8"/>
      <c r="OY29" s="8"/>
      <c r="OZ29" s="8"/>
      <c r="PA29" s="7">
        <v>0</v>
      </c>
      <c r="PB29" s="8"/>
      <c r="PC29" s="7">
        <v>0</v>
      </c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7">
        <v>0</v>
      </c>
      <c r="QA29" s="8"/>
      <c r="QB29" s="8"/>
      <c r="QC29" s="8"/>
      <c r="QD29" s="8"/>
      <c r="QE29" s="8"/>
      <c r="QF29" s="8"/>
      <c r="QG29" s="8"/>
      <c r="QH29" s="8"/>
      <c r="QI29" s="7">
        <v>0</v>
      </c>
      <c r="QJ29" s="8"/>
      <c r="QK29" s="8"/>
      <c r="QL29" s="8"/>
      <c r="QM29" s="7">
        <v>0</v>
      </c>
      <c r="QN29" s="7">
        <v>0</v>
      </c>
      <c r="QO29" s="8"/>
      <c r="QP29" s="8"/>
      <c r="QQ29" s="8"/>
      <c r="QR29" s="8"/>
      <c r="QS29" s="8"/>
      <c r="QT29" s="8"/>
      <c r="QU29" s="7">
        <v>0</v>
      </c>
      <c r="QV29" s="8"/>
      <c r="QW29" s="8"/>
      <c r="QX29" s="8"/>
      <c r="QY29" s="8"/>
      <c r="QZ29" s="8"/>
      <c r="RA29" s="8"/>
      <c r="RB29" s="7">
        <v>0</v>
      </c>
      <c r="RC29" s="8"/>
      <c r="RD29" s="8"/>
      <c r="RE29" s="8"/>
      <c r="RF29" s="8"/>
      <c r="RG29" s="8"/>
      <c r="RH29" s="8"/>
      <c r="RI29" s="8"/>
      <c r="RJ29" s="7">
        <v>0</v>
      </c>
      <c r="RK29" s="8"/>
      <c r="RL29" s="8"/>
      <c r="RM29" s="8"/>
      <c r="RN29" s="8"/>
      <c r="RO29" s="8"/>
      <c r="RP29" s="8"/>
      <c r="RQ29" s="7">
        <v>0</v>
      </c>
      <c r="RR29" s="8"/>
      <c r="RS29" s="8"/>
      <c r="RT29" s="8"/>
      <c r="RU29" s="7">
        <v>0</v>
      </c>
      <c r="RV29" s="7">
        <v>0</v>
      </c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7">
        <v>0</v>
      </c>
      <c r="SH29" s="8"/>
      <c r="SI29" s="7">
        <v>0</v>
      </c>
      <c r="SJ29" s="8"/>
      <c r="SK29" s="7">
        <v>0</v>
      </c>
      <c r="SL29" s="8"/>
    </row>
    <row r="30" spans="1:506">
      <c r="A30" s="4" t="s">
        <v>1125</v>
      </c>
      <c r="B30" s="5" t="s">
        <v>1126</v>
      </c>
      <c r="C30" s="5" t="s">
        <v>1127</v>
      </c>
      <c r="D30" s="7">
        <v>0</v>
      </c>
      <c r="E30" s="8"/>
      <c r="F30" s="8"/>
      <c r="G30" s="8"/>
      <c r="H30" s="8"/>
      <c r="I30" s="8"/>
      <c r="J30" s="8"/>
      <c r="K30" s="8"/>
      <c r="L30" s="8"/>
      <c r="M30" s="7">
        <v>0</v>
      </c>
      <c r="N30" s="8"/>
      <c r="O30" s="7">
        <v>0</v>
      </c>
      <c r="P30" s="8"/>
      <c r="Q30" s="7">
        <v>0</v>
      </c>
      <c r="R30" s="8"/>
      <c r="S30" s="7">
        <v>0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7">
        <v>0</v>
      </c>
      <c r="AJ30" s="8"/>
      <c r="AK30" s="8"/>
      <c r="AL30" s="8"/>
      <c r="AM30" s="8"/>
      <c r="AN30" s="8"/>
      <c r="AO30" s="8"/>
      <c r="AP30" s="8"/>
      <c r="AQ30" s="8"/>
      <c r="AR30" s="8"/>
      <c r="AS30" s="7">
        <v>0</v>
      </c>
      <c r="AT30" s="8"/>
      <c r="AU30" s="8"/>
      <c r="AV30" s="8"/>
      <c r="AW30" s="8"/>
      <c r="AX30" s="8"/>
      <c r="AY30" s="8"/>
      <c r="AZ30" s="8"/>
      <c r="BA30" s="7">
        <v>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7">
        <v>0</v>
      </c>
      <c r="BR30" s="7">
        <v>0</v>
      </c>
      <c r="BS30" s="8"/>
      <c r="BT30" s="8"/>
      <c r="BU30" s="8"/>
      <c r="BV30" s="8"/>
      <c r="BW30" s="8"/>
      <c r="BX30" s="8"/>
      <c r="BY30" s="8"/>
      <c r="BZ30" s="8"/>
      <c r="CA30" s="7">
        <v>0</v>
      </c>
      <c r="CB30" s="7">
        <v>0</v>
      </c>
      <c r="CC30" s="7">
        <v>0</v>
      </c>
      <c r="CD30" s="8"/>
      <c r="CE30" s="8"/>
      <c r="CF30" s="7">
        <v>0</v>
      </c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7">
        <v>0</v>
      </c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7">
        <v>0</v>
      </c>
      <c r="DD30" s="8"/>
      <c r="DE30" s="8"/>
      <c r="DF30" s="8"/>
      <c r="DG30" s="8"/>
      <c r="DH30" s="8"/>
      <c r="DI30" s="8"/>
      <c r="DJ30" s="8"/>
      <c r="DK30" s="7">
        <v>0</v>
      </c>
      <c r="DL30" s="8"/>
      <c r="DM30" s="8"/>
      <c r="DN30" s="8"/>
      <c r="DO30" s="8"/>
      <c r="DP30" s="7">
        <v>0</v>
      </c>
      <c r="DQ30" s="8"/>
      <c r="DR30" s="8"/>
      <c r="DS30" s="8"/>
      <c r="DT30" s="8"/>
      <c r="DU30" s="8"/>
      <c r="DV30" s="7">
        <v>0</v>
      </c>
      <c r="DW30" s="8"/>
      <c r="DX30" s="8"/>
      <c r="DY30" s="7">
        <v>0</v>
      </c>
      <c r="DZ30" s="7">
        <v>0</v>
      </c>
      <c r="EA30" s="8"/>
      <c r="EB30" s="8"/>
      <c r="EC30" s="7">
        <v>0</v>
      </c>
      <c r="ED30" s="8"/>
      <c r="EE30" s="8"/>
      <c r="EF30" s="8"/>
      <c r="EG30" s="8"/>
      <c r="EH30" s="8"/>
      <c r="EI30" s="8"/>
      <c r="EJ30" s="7">
        <v>0</v>
      </c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7">
        <v>0</v>
      </c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7">
        <v>0</v>
      </c>
      <c r="GA30" s="8"/>
      <c r="GB30" s="8"/>
      <c r="GC30" s="8"/>
      <c r="GD30" s="8"/>
      <c r="GE30" s="7">
        <v>0</v>
      </c>
      <c r="GF30" s="7">
        <v>0</v>
      </c>
      <c r="GG30" s="8"/>
      <c r="GH30" s="7">
        <v>0</v>
      </c>
      <c r="GI30" s="8"/>
      <c r="GJ30" s="8"/>
      <c r="GK30" s="8"/>
      <c r="GL30" s="7">
        <v>0</v>
      </c>
      <c r="GM30" s="7">
        <v>0</v>
      </c>
      <c r="GN30" s="8"/>
      <c r="GO30" s="8"/>
      <c r="GP30" s="7">
        <v>0</v>
      </c>
      <c r="GQ30" s="8"/>
      <c r="GR30" s="7">
        <v>0</v>
      </c>
      <c r="GS30" s="8"/>
      <c r="GT30" s="7">
        <v>0</v>
      </c>
      <c r="GU30" s="8"/>
      <c r="GV30" s="8"/>
      <c r="GW30" s="8"/>
      <c r="GX30" s="8"/>
      <c r="GY30" s="8"/>
      <c r="GZ30" s="7">
        <v>0</v>
      </c>
      <c r="HA30" s="8"/>
      <c r="HB30" s="7">
        <v>0</v>
      </c>
      <c r="HC30" s="8"/>
      <c r="HD30" s="8"/>
      <c r="HE30" s="7">
        <v>0</v>
      </c>
      <c r="HF30" s="7">
        <v>41</v>
      </c>
      <c r="HG30" s="8"/>
      <c r="HH30" s="7">
        <v>0</v>
      </c>
      <c r="HI30" s="8"/>
      <c r="HJ30" s="8"/>
      <c r="HK30" s="8"/>
      <c r="HL30" s="8"/>
      <c r="HM30" s="8"/>
      <c r="HN30" s="7">
        <v>0</v>
      </c>
      <c r="HO30" s="8"/>
      <c r="HP30" s="7">
        <v>0</v>
      </c>
      <c r="HQ30" s="8"/>
      <c r="HR30" s="8"/>
      <c r="HS30" s="8"/>
      <c r="HT30" s="8"/>
      <c r="HU30" s="7">
        <v>0</v>
      </c>
      <c r="HV30" s="8"/>
      <c r="HW30" s="8"/>
      <c r="HX30" s="8"/>
      <c r="HY30" s="8"/>
      <c r="HZ30" s="7">
        <v>0</v>
      </c>
      <c r="IA30" s="7">
        <v>0</v>
      </c>
      <c r="IB30" s="8"/>
      <c r="IC30" s="8"/>
      <c r="ID30" s="8"/>
      <c r="IE30" s="8"/>
      <c r="IF30" s="7">
        <v>0</v>
      </c>
      <c r="IG30" s="7">
        <v>0</v>
      </c>
      <c r="IH30" s="8"/>
      <c r="II30" s="8"/>
      <c r="IJ30" s="8"/>
      <c r="IK30" s="8"/>
      <c r="IL30" s="8"/>
      <c r="IM30" s="8"/>
      <c r="IN30" s="8"/>
      <c r="IO30" s="8"/>
      <c r="IP30" s="7">
        <v>0</v>
      </c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7">
        <v>0</v>
      </c>
      <c r="JE30" s="8"/>
      <c r="JF30" s="7">
        <v>0</v>
      </c>
      <c r="JG30" s="8"/>
      <c r="JH30" s="7">
        <v>0</v>
      </c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7">
        <v>0</v>
      </c>
      <c r="KC30" s="7">
        <v>0</v>
      </c>
      <c r="KD30" s="8"/>
      <c r="KE30" s="8"/>
      <c r="KF30" s="8"/>
      <c r="KG30" s="7">
        <v>0</v>
      </c>
      <c r="KH30" s="8"/>
      <c r="KI30" s="8"/>
      <c r="KJ30" s="7">
        <v>0</v>
      </c>
      <c r="KK30" s="8"/>
      <c r="KL30" s="8"/>
      <c r="KM30" s="8"/>
      <c r="KN30" s="8"/>
      <c r="KO30" s="8"/>
      <c r="KP30" s="8"/>
      <c r="KQ30" s="8"/>
      <c r="KR30" s="8"/>
      <c r="KS30" s="7">
        <v>0</v>
      </c>
      <c r="KT30" s="8"/>
      <c r="KU30" s="8"/>
      <c r="KV30" s="8"/>
      <c r="KW30" s="8"/>
      <c r="KX30" s="8"/>
      <c r="KY30" s="8"/>
      <c r="KZ30" s="7">
        <v>0</v>
      </c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7">
        <v>0</v>
      </c>
      <c r="MJ30" s="8"/>
      <c r="MK30" s="8"/>
      <c r="ML30" s="7">
        <v>0</v>
      </c>
      <c r="MM30" s="7">
        <v>0</v>
      </c>
      <c r="MN30" s="8"/>
      <c r="MO30" s="8"/>
      <c r="MP30" s="8"/>
      <c r="MQ30" s="8"/>
      <c r="MR30" s="7">
        <v>0</v>
      </c>
      <c r="MS30" s="7">
        <v>0</v>
      </c>
      <c r="MT30" s="8"/>
      <c r="MU30" s="8"/>
      <c r="MV30" s="8"/>
      <c r="MW30" s="8"/>
      <c r="MX30" s="8"/>
      <c r="MY30" s="7">
        <v>0</v>
      </c>
      <c r="MZ30" s="8"/>
      <c r="NA30" s="8"/>
      <c r="NB30" s="8"/>
      <c r="NC30" s="8"/>
      <c r="ND30" s="8"/>
      <c r="NE30" s="8"/>
      <c r="NF30" s="7">
        <v>0</v>
      </c>
      <c r="NG30" s="8"/>
      <c r="NH30" s="8"/>
      <c r="NI30" s="8"/>
      <c r="NJ30" s="8"/>
      <c r="NK30" s="7">
        <v>0</v>
      </c>
      <c r="NL30" s="8"/>
      <c r="NM30" s="7">
        <v>0</v>
      </c>
      <c r="NN30" s="8"/>
      <c r="NO30" s="8"/>
      <c r="NP30" s="7">
        <v>0</v>
      </c>
      <c r="NQ30" s="7">
        <v>0</v>
      </c>
      <c r="NR30" s="7">
        <v>0</v>
      </c>
      <c r="NS30" s="8"/>
      <c r="NT30" s="7">
        <v>0</v>
      </c>
      <c r="NU30" s="7">
        <v>0</v>
      </c>
      <c r="NV30" s="8"/>
      <c r="NW30" s="8"/>
      <c r="NX30" s="8"/>
      <c r="NY30" s="7">
        <v>0</v>
      </c>
      <c r="NZ30" s="8"/>
      <c r="OA30" s="8"/>
      <c r="OB30" s="8"/>
      <c r="OC30" s="8"/>
      <c r="OD30" s="8"/>
      <c r="OE30" s="8"/>
      <c r="OF30" s="7">
        <v>0</v>
      </c>
      <c r="OG30" s="8"/>
      <c r="OH30" s="8"/>
      <c r="OI30" s="7">
        <v>0</v>
      </c>
      <c r="OJ30" s="7">
        <v>0</v>
      </c>
      <c r="OK30" s="8"/>
      <c r="OL30" s="8"/>
      <c r="OM30" s="8"/>
      <c r="ON30" s="8"/>
      <c r="OO30" s="8"/>
      <c r="OP30" s="8"/>
      <c r="OQ30" s="8"/>
      <c r="OR30" s="8"/>
      <c r="OS30" s="7">
        <v>0</v>
      </c>
      <c r="OT30" s="8"/>
      <c r="OU30" s="8"/>
      <c r="OV30" s="8"/>
      <c r="OW30" s="8"/>
      <c r="OX30" s="8"/>
      <c r="OY30" s="8"/>
      <c r="OZ30" s="8"/>
      <c r="PA30" s="7">
        <v>0</v>
      </c>
      <c r="PB30" s="8"/>
      <c r="PC30" s="7">
        <v>0</v>
      </c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7">
        <v>0</v>
      </c>
      <c r="QA30" s="8"/>
      <c r="QB30" s="8"/>
      <c r="QC30" s="8"/>
      <c r="QD30" s="8"/>
      <c r="QE30" s="8"/>
      <c r="QF30" s="8"/>
      <c r="QG30" s="8"/>
      <c r="QH30" s="8"/>
      <c r="QI30" s="7">
        <v>0</v>
      </c>
      <c r="QJ30" s="8"/>
      <c r="QK30" s="8"/>
      <c r="QL30" s="8"/>
      <c r="QM30" s="7">
        <v>0</v>
      </c>
      <c r="QN30" s="7">
        <v>0</v>
      </c>
      <c r="QO30" s="8"/>
      <c r="QP30" s="8"/>
      <c r="QQ30" s="8"/>
      <c r="QR30" s="8"/>
      <c r="QS30" s="8"/>
      <c r="QT30" s="8"/>
      <c r="QU30" s="7">
        <v>0</v>
      </c>
      <c r="QV30" s="8"/>
      <c r="QW30" s="8"/>
      <c r="QX30" s="8"/>
      <c r="QY30" s="8"/>
      <c r="QZ30" s="8"/>
      <c r="RA30" s="8"/>
      <c r="RB30" s="7">
        <v>0</v>
      </c>
      <c r="RC30" s="8"/>
      <c r="RD30" s="8"/>
      <c r="RE30" s="8"/>
      <c r="RF30" s="8"/>
      <c r="RG30" s="8"/>
      <c r="RH30" s="8"/>
      <c r="RI30" s="8"/>
      <c r="RJ30" s="7">
        <v>0</v>
      </c>
      <c r="RK30" s="8"/>
      <c r="RL30" s="8"/>
      <c r="RM30" s="8"/>
      <c r="RN30" s="8"/>
      <c r="RO30" s="8"/>
      <c r="RP30" s="8"/>
      <c r="RQ30" s="7">
        <v>0</v>
      </c>
      <c r="RR30" s="8"/>
      <c r="RS30" s="8"/>
      <c r="RT30" s="8"/>
      <c r="RU30" s="7">
        <v>0</v>
      </c>
      <c r="RV30" s="7">
        <v>0</v>
      </c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7">
        <v>0</v>
      </c>
      <c r="SH30" s="8"/>
      <c r="SI30" s="7">
        <v>0</v>
      </c>
      <c r="SJ30" s="8"/>
      <c r="SK30" s="7">
        <v>0</v>
      </c>
      <c r="SL30" s="8"/>
    </row>
    <row r="31" spans="1:506">
      <c r="A31" s="4" t="s">
        <v>1128</v>
      </c>
      <c r="B31" s="5" t="s">
        <v>1129</v>
      </c>
      <c r="C31" s="5" t="s">
        <v>1130</v>
      </c>
      <c r="D31" s="7">
        <v>0</v>
      </c>
      <c r="E31" s="8"/>
      <c r="F31" s="8"/>
      <c r="G31" s="8"/>
      <c r="H31" s="8"/>
      <c r="I31" s="8"/>
      <c r="J31" s="8"/>
      <c r="K31" s="8"/>
      <c r="L31" s="8"/>
      <c r="M31" s="7">
        <v>0</v>
      </c>
      <c r="N31" s="8"/>
      <c r="O31" s="7">
        <v>0</v>
      </c>
      <c r="P31" s="7">
        <v>73</v>
      </c>
      <c r="Q31" s="7">
        <v>0</v>
      </c>
      <c r="R31" s="8"/>
      <c r="S31" s="7">
        <v>0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7">
        <v>140</v>
      </c>
      <c r="AF31" s="8"/>
      <c r="AG31" s="8"/>
      <c r="AH31" s="8"/>
      <c r="AI31" s="7">
        <v>0</v>
      </c>
      <c r="AJ31" s="8"/>
      <c r="AK31" s="8"/>
      <c r="AL31" s="8"/>
      <c r="AM31" s="8"/>
      <c r="AN31" s="8"/>
      <c r="AO31" s="8"/>
      <c r="AP31" s="8"/>
      <c r="AQ31" s="6">
        <v>1542</v>
      </c>
      <c r="AR31" s="8"/>
      <c r="AS31" s="7">
        <v>0</v>
      </c>
      <c r="AT31" s="8"/>
      <c r="AU31" s="8"/>
      <c r="AV31" s="8"/>
      <c r="AW31" s="8"/>
      <c r="AX31" s="8"/>
      <c r="AY31" s="8"/>
      <c r="AZ31" s="8"/>
      <c r="BA31" s="7">
        <v>0</v>
      </c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7">
        <v>0</v>
      </c>
      <c r="BR31" s="7">
        <v>0</v>
      </c>
      <c r="BS31" s="8"/>
      <c r="BT31" s="8"/>
      <c r="BU31" s="8"/>
      <c r="BV31" s="8"/>
      <c r="BW31" s="8"/>
      <c r="BX31" s="7">
        <v>150</v>
      </c>
      <c r="BY31" s="8"/>
      <c r="BZ31" s="8"/>
      <c r="CA31" s="7">
        <v>0</v>
      </c>
      <c r="CB31" s="7">
        <v>0</v>
      </c>
      <c r="CC31" s="7">
        <v>0</v>
      </c>
      <c r="CD31" s="8"/>
      <c r="CE31" s="8"/>
      <c r="CF31" s="7">
        <v>0</v>
      </c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7">
        <v>0</v>
      </c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7">
        <v>0</v>
      </c>
      <c r="DD31" s="8"/>
      <c r="DE31" s="8"/>
      <c r="DF31" s="8"/>
      <c r="DG31" s="8"/>
      <c r="DH31" s="8"/>
      <c r="DI31" s="8"/>
      <c r="DJ31" s="8"/>
      <c r="DK31" s="7">
        <v>0</v>
      </c>
      <c r="DL31" s="8"/>
      <c r="DM31" s="8"/>
      <c r="DN31" s="8"/>
      <c r="DO31" s="8"/>
      <c r="DP31" s="7">
        <v>0</v>
      </c>
      <c r="DQ31" s="8"/>
      <c r="DR31" s="8"/>
      <c r="DS31" s="8"/>
      <c r="DT31" s="8"/>
      <c r="DU31" s="8"/>
      <c r="DV31" s="7">
        <v>0</v>
      </c>
      <c r="DW31" s="8"/>
      <c r="DX31" s="8"/>
      <c r="DY31" s="7">
        <v>0</v>
      </c>
      <c r="DZ31" s="8"/>
      <c r="EA31" s="8"/>
      <c r="EB31" s="8"/>
      <c r="EC31" s="7">
        <v>0</v>
      </c>
      <c r="ED31" s="8"/>
      <c r="EE31" s="8"/>
      <c r="EF31" s="8"/>
      <c r="EG31" s="8"/>
      <c r="EH31" s="8"/>
      <c r="EI31" s="8"/>
      <c r="EJ31" s="7">
        <v>0</v>
      </c>
      <c r="EK31" s="8"/>
      <c r="EL31" s="7">
        <v>47</v>
      </c>
      <c r="EM31" s="8"/>
      <c r="EN31" s="8"/>
      <c r="EO31" s="8"/>
      <c r="EP31" s="8"/>
      <c r="EQ31" s="8"/>
      <c r="ER31" s="8"/>
      <c r="ES31" s="8"/>
      <c r="ET31" s="8"/>
      <c r="EU31" s="7">
        <v>0</v>
      </c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7">
        <v>99</v>
      </c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7">
        <v>0</v>
      </c>
      <c r="GA31" s="8"/>
      <c r="GB31" s="8"/>
      <c r="GC31" s="8"/>
      <c r="GD31" s="8"/>
      <c r="GE31" s="7">
        <v>0</v>
      </c>
      <c r="GF31" s="7">
        <v>0</v>
      </c>
      <c r="GG31" s="8"/>
      <c r="GH31" s="7">
        <v>0</v>
      </c>
      <c r="GI31" s="8"/>
      <c r="GJ31" s="8"/>
      <c r="GK31" s="8"/>
      <c r="GL31" s="7">
        <v>0</v>
      </c>
      <c r="GM31" s="7">
        <v>0</v>
      </c>
      <c r="GN31" s="8"/>
      <c r="GO31" s="8"/>
      <c r="GP31" s="7">
        <v>0</v>
      </c>
      <c r="GQ31" s="8"/>
      <c r="GR31" s="7">
        <v>0</v>
      </c>
      <c r="GS31" s="8"/>
      <c r="GT31" s="7">
        <v>0</v>
      </c>
      <c r="GU31" s="8"/>
      <c r="GV31" s="8"/>
      <c r="GW31" s="8"/>
      <c r="GX31" s="8"/>
      <c r="GY31" s="8"/>
      <c r="GZ31" s="7">
        <v>0</v>
      </c>
      <c r="HA31" s="8"/>
      <c r="HB31" s="7">
        <v>0</v>
      </c>
      <c r="HC31" s="7">
        <v>40</v>
      </c>
      <c r="HD31" s="8"/>
      <c r="HE31" s="7">
        <v>0</v>
      </c>
      <c r="HF31" s="8"/>
      <c r="HG31" s="8"/>
      <c r="HH31" s="7">
        <v>0</v>
      </c>
      <c r="HI31" s="8"/>
      <c r="HJ31" s="7">
        <v>164</v>
      </c>
      <c r="HK31" s="8"/>
      <c r="HL31" s="8"/>
      <c r="HM31" s="8"/>
      <c r="HN31" s="7">
        <v>70</v>
      </c>
      <c r="HO31" s="8"/>
      <c r="HP31" s="7">
        <v>0</v>
      </c>
      <c r="HQ31" s="8"/>
      <c r="HR31" s="8"/>
      <c r="HS31" s="8"/>
      <c r="HT31" s="8"/>
      <c r="HU31" s="7">
        <v>0</v>
      </c>
      <c r="HV31" s="8"/>
      <c r="HW31" s="8"/>
      <c r="HX31" s="8"/>
      <c r="HY31" s="8"/>
      <c r="HZ31" s="7">
        <v>0</v>
      </c>
      <c r="IA31" s="7">
        <v>0</v>
      </c>
      <c r="IB31" s="8"/>
      <c r="IC31" s="8"/>
      <c r="ID31" s="8"/>
      <c r="IE31" s="8"/>
      <c r="IF31" s="7">
        <v>0</v>
      </c>
      <c r="IG31" s="7">
        <v>0</v>
      </c>
      <c r="IH31" s="8"/>
      <c r="II31" s="8"/>
      <c r="IJ31" s="8"/>
      <c r="IK31" s="8"/>
      <c r="IL31" s="8"/>
      <c r="IM31" s="8"/>
      <c r="IN31" s="8"/>
      <c r="IO31" s="8"/>
      <c r="IP31" s="7">
        <v>35</v>
      </c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7">
        <v>0</v>
      </c>
      <c r="JE31" s="8"/>
      <c r="JF31" s="7">
        <v>0</v>
      </c>
      <c r="JG31" s="8"/>
      <c r="JH31" s="7">
        <v>0</v>
      </c>
      <c r="JI31" s="8"/>
      <c r="JJ31" s="8"/>
      <c r="JK31" s="8"/>
      <c r="JL31" s="8"/>
      <c r="JM31" s="8"/>
      <c r="JN31" s="8"/>
      <c r="JO31" s="8"/>
      <c r="JP31" s="8"/>
      <c r="JQ31" s="6">
        <v>20680</v>
      </c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7">
        <v>0</v>
      </c>
      <c r="KC31" s="7">
        <v>0</v>
      </c>
      <c r="KD31" s="8"/>
      <c r="KE31" s="8"/>
      <c r="KF31" s="8"/>
      <c r="KG31" s="7">
        <v>0</v>
      </c>
      <c r="KH31" s="8"/>
      <c r="KI31" s="8"/>
      <c r="KJ31" s="7">
        <v>0</v>
      </c>
      <c r="KK31" s="8"/>
      <c r="KL31" s="8"/>
      <c r="KM31" s="8"/>
      <c r="KN31" s="8"/>
      <c r="KO31" s="8"/>
      <c r="KP31" s="8"/>
      <c r="KQ31" s="8"/>
      <c r="KR31" s="8"/>
      <c r="KS31" s="7">
        <v>0</v>
      </c>
      <c r="KT31" s="8"/>
      <c r="KU31" s="8"/>
      <c r="KV31" s="8"/>
      <c r="KW31" s="8"/>
      <c r="KX31" s="8"/>
      <c r="KY31" s="8"/>
      <c r="KZ31" s="7">
        <v>0</v>
      </c>
      <c r="LA31" s="8"/>
      <c r="LB31" s="8"/>
      <c r="LC31" s="8"/>
      <c r="LD31" s="8"/>
      <c r="LE31" s="8"/>
      <c r="LF31" s="8"/>
      <c r="LG31" s="8"/>
      <c r="LH31" s="8"/>
      <c r="LI31" s="7">
        <v>50</v>
      </c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7">
        <v>3</v>
      </c>
      <c r="MA31" s="8"/>
      <c r="MB31" s="8"/>
      <c r="MC31" s="8"/>
      <c r="MD31" s="8"/>
      <c r="ME31" s="8"/>
      <c r="MF31" s="8"/>
      <c r="MG31" s="8"/>
      <c r="MH31" s="8"/>
      <c r="MI31" s="7">
        <v>0</v>
      </c>
      <c r="MJ31" s="8"/>
      <c r="MK31" s="8"/>
      <c r="ML31" s="7">
        <v>0</v>
      </c>
      <c r="MM31" s="7">
        <v>26</v>
      </c>
      <c r="MN31" s="8"/>
      <c r="MO31" s="8"/>
      <c r="MP31" s="8"/>
      <c r="MQ31" s="8"/>
      <c r="MR31" s="7">
        <v>0</v>
      </c>
      <c r="MS31" s="7">
        <v>0</v>
      </c>
      <c r="MT31" s="8"/>
      <c r="MU31" s="8"/>
      <c r="MV31" s="8"/>
      <c r="MW31" s="8"/>
      <c r="MX31" s="8"/>
      <c r="MY31" s="7">
        <v>0</v>
      </c>
      <c r="MZ31" s="8"/>
      <c r="NA31" s="8"/>
      <c r="NB31" s="8"/>
      <c r="NC31" s="8"/>
      <c r="ND31" s="8"/>
      <c r="NE31" s="8"/>
      <c r="NF31" s="7">
        <v>0</v>
      </c>
      <c r="NG31" s="8"/>
      <c r="NH31" s="8"/>
      <c r="NI31" s="8"/>
      <c r="NJ31" s="8"/>
      <c r="NK31" s="7">
        <v>0</v>
      </c>
      <c r="NL31" s="8"/>
      <c r="NM31" s="7">
        <v>0</v>
      </c>
      <c r="NN31" s="8"/>
      <c r="NO31" s="8"/>
      <c r="NP31" s="7">
        <v>0</v>
      </c>
      <c r="NQ31" s="7">
        <v>0</v>
      </c>
      <c r="NR31" s="7">
        <v>0</v>
      </c>
      <c r="NS31" s="7">
        <v>227</v>
      </c>
      <c r="NT31" s="7">
        <v>0</v>
      </c>
      <c r="NU31" s="7">
        <v>0</v>
      </c>
      <c r="NV31" s="8"/>
      <c r="NW31" s="8"/>
      <c r="NX31" s="8"/>
      <c r="NY31" s="7">
        <v>0</v>
      </c>
      <c r="NZ31" s="8"/>
      <c r="OA31" s="8"/>
      <c r="OB31" s="8"/>
      <c r="OC31" s="8"/>
      <c r="OD31" s="8"/>
      <c r="OE31" s="8"/>
      <c r="OF31" s="7">
        <v>0</v>
      </c>
      <c r="OG31" s="8"/>
      <c r="OH31" s="8"/>
      <c r="OI31" s="7">
        <v>0</v>
      </c>
      <c r="OJ31" s="7">
        <v>0</v>
      </c>
      <c r="OK31" s="8"/>
      <c r="OL31" s="8"/>
      <c r="OM31" s="8"/>
      <c r="ON31" s="8"/>
      <c r="OO31" s="8"/>
      <c r="OP31" s="8"/>
      <c r="OQ31" s="8"/>
      <c r="OR31" s="8"/>
      <c r="OS31" s="7">
        <v>0</v>
      </c>
      <c r="OT31" s="8"/>
      <c r="OU31" s="8"/>
      <c r="OV31" s="8"/>
      <c r="OW31" s="8"/>
      <c r="OX31" s="8"/>
      <c r="OY31" s="8"/>
      <c r="OZ31" s="8"/>
      <c r="PA31" s="7">
        <v>0</v>
      </c>
      <c r="PB31" s="8"/>
      <c r="PC31" s="7">
        <v>0</v>
      </c>
      <c r="PD31" s="8"/>
      <c r="PE31" s="7">
        <v>66</v>
      </c>
      <c r="PF31" s="8"/>
      <c r="PG31" s="8"/>
      <c r="PH31" s="8"/>
      <c r="PI31" s="8"/>
      <c r="PJ31" s="8"/>
      <c r="PK31" s="8"/>
      <c r="PL31" s="8"/>
      <c r="PM31" s="7">
        <v>13</v>
      </c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7">
        <v>0</v>
      </c>
      <c r="QA31" s="7">
        <v>716</v>
      </c>
      <c r="QB31" s="8"/>
      <c r="QC31" s="8"/>
      <c r="QD31" s="8"/>
      <c r="QE31" s="8"/>
      <c r="QF31" s="8"/>
      <c r="QG31" s="8"/>
      <c r="QH31" s="8"/>
      <c r="QI31" s="7">
        <v>196</v>
      </c>
      <c r="QJ31" s="8"/>
      <c r="QK31" s="8"/>
      <c r="QL31" s="8"/>
      <c r="QM31" s="7">
        <v>0</v>
      </c>
      <c r="QN31" s="7">
        <v>0</v>
      </c>
      <c r="QO31" s="8"/>
      <c r="QP31" s="8"/>
      <c r="QQ31" s="8"/>
      <c r="QR31" s="8"/>
      <c r="QS31" s="8"/>
      <c r="QT31" s="8"/>
      <c r="QU31" s="7">
        <v>0</v>
      </c>
      <c r="QV31" s="8"/>
      <c r="QW31" s="8"/>
      <c r="QX31" s="8"/>
      <c r="QY31" s="8"/>
      <c r="QZ31" s="8"/>
      <c r="RA31" s="8"/>
      <c r="RB31" s="7">
        <v>0</v>
      </c>
      <c r="RC31" s="8"/>
      <c r="RD31" s="8"/>
      <c r="RE31" s="8"/>
      <c r="RF31" s="8"/>
      <c r="RG31" s="8"/>
      <c r="RH31" s="8"/>
      <c r="RI31" s="8"/>
      <c r="RJ31" s="7">
        <v>6</v>
      </c>
      <c r="RK31" s="8"/>
      <c r="RL31" s="8"/>
      <c r="RM31" s="8"/>
      <c r="RN31" s="8"/>
      <c r="RO31" s="8"/>
      <c r="RP31" s="8"/>
      <c r="RQ31" s="7">
        <v>0</v>
      </c>
      <c r="RR31" s="8"/>
      <c r="RS31" s="8"/>
      <c r="RT31" s="8"/>
      <c r="RU31" s="7">
        <v>0</v>
      </c>
      <c r="RV31" s="7">
        <v>0</v>
      </c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7">
        <v>0</v>
      </c>
      <c r="SH31" s="8"/>
      <c r="SI31" s="7">
        <v>0</v>
      </c>
      <c r="SJ31" s="8"/>
      <c r="SK31" s="7">
        <v>0</v>
      </c>
      <c r="SL31" s="8"/>
    </row>
    <row r="32" spans="1:506">
      <c r="A32" s="4" t="s">
        <v>1131</v>
      </c>
      <c r="B32" s="5" t="s">
        <v>1132</v>
      </c>
      <c r="C32" s="5" t="s">
        <v>1133</v>
      </c>
      <c r="D32" s="7">
        <v>0</v>
      </c>
      <c r="E32" s="8"/>
      <c r="F32" s="8"/>
      <c r="G32" s="6">
        <v>4659</v>
      </c>
      <c r="H32" s="8"/>
      <c r="I32" s="8"/>
      <c r="J32" s="8"/>
      <c r="K32" s="8"/>
      <c r="L32" s="6">
        <v>1949</v>
      </c>
      <c r="M32" s="7">
        <v>0</v>
      </c>
      <c r="N32" s="8"/>
      <c r="O32" s="7">
        <v>0</v>
      </c>
      <c r="P32" s="8"/>
      <c r="Q32" s="7">
        <v>0</v>
      </c>
      <c r="R32" s="8"/>
      <c r="S32" s="7">
        <v>0</v>
      </c>
      <c r="T32" s="8"/>
      <c r="U32" s="8"/>
      <c r="V32" s="6">
        <v>6016</v>
      </c>
      <c r="W32" s="7">
        <v>227</v>
      </c>
      <c r="X32" s="8"/>
      <c r="Y32" s="8"/>
      <c r="Z32" s="8"/>
      <c r="AA32" s="8"/>
      <c r="AB32" s="8"/>
      <c r="AC32" s="8"/>
      <c r="AD32" s="8"/>
      <c r="AE32" s="7">
        <v>57</v>
      </c>
      <c r="AF32" s="8"/>
      <c r="AG32" s="8"/>
      <c r="AH32" s="8"/>
      <c r="AI32" s="7">
        <v>62</v>
      </c>
      <c r="AJ32" s="8"/>
      <c r="AK32" s="8"/>
      <c r="AL32" s="8"/>
      <c r="AM32" s="8"/>
      <c r="AN32" s="8"/>
      <c r="AO32" s="8"/>
      <c r="AP32" s="8"/>
      <c r="AQ32" s="6">
        <v>5158</v>
      </c>
      <c r="AR32" s="8"/>
      <c r="AS32" s="7">
        <v>0</v>
      </c>
      <c r="AT32" s="8"/>
      <c r="AU32" s="8"/>
      <c r="AV32" s="8"/>
      <c r="AW32" s="8"/>
      <c r="AX32" s="8"/>
      <c r="AY32" s="8"/>
      <c r="AZ32" s="7">
        <v>59</v>
      </c>
      <c r="BA32" s="7">
        <v>0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7">
        <v>0</v>
      </c>
      <c r="BR32" s="7">
        <v>253</v>
      </c>
      <c r="BS32" s="8"/>
      <c r="BT32" s="8"/>
      <c r="BU32" s="8"/>
      <c r="BV32" s="8"/>
      <c r="BW32" s="8"/>
      <c r="BX32" s="7">
        <v>891</v>
      </c>
      <c r="BY32" s="8"/>
      <c r="BZ32" s="7">
        <v>48</v>
      </c>
      <c r="CA32" s="7">
        <v>0</v>
      </c>
      <c r="CB32" s="7">
        <v>0</v>
      </c>
      <c r="CC32" s="7">
        <v>0</v>
      </c>
      <c r="CD32" s="8"/>
      <c r="CE32" s="8"/>
      <c r="CF32" s="7">
        <v>0</v>
      </c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7">
        <v>0</v>
      </c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7">
        <v>0</v>
      </c>
      <c r="DD32" s="8"/>
      <c r="DE32" s="8"/>
      <c r="DF32" s="8"/>
      <c r="DG32" s="8"/>
      <c r="DH32" s="8"/>
      <c r="DI32" s="8"/>
      <c r="DJ32" s="8"/>
      <c r="DK32" s="7">
        <v>0</v>
      </c>
      <c r="DL32" s="8"/>
      <c r="DM32" s="8"/>
      <c r="DN32" s="8"/>
      <c r="DO32" s="8"/>
      <c r="DP32" s="7">
        <v>0</v>
      </c>
      <c r="DQ32" s="8"/>
      <c r="DR32" s="6">
        <v>1350</v>
      </c>
      <c r="DS32" s="8"/>
      <c r="DT32" s="8"/>
      <c r="DU32" s="8"/>
      <c r="DV32" s="7">
        <v>0</v>
      </c>
      <c r="DW32" s="8"/>
      <c r="DX32" s="7">
        <v>23</v>
      </c>
      <c r="DY32" s="7">
        <v>0</v>
      </c>
      <c r="DZ32" s="8"/>
      <c r="EA32" s="8"/>
      <c r="EB32" s="8"/>
      <c r="EC32" s="7">
        <v>332</v>
      </c>
      <c r="ED32" s="8"/>
      <c r="EE32" s="8"/>
      <c r="EF32" s="8"/>
      <c r="EG32" s="8"/>
      <c r="EH32" s="8"/>
      <c r="EI32" s="8"/>
      <c r="EJ32" s="7">
        <v>0</v>
      </c>
      <c r="EK32" s="8"/>
      <c r="EL32" s="8"/>
      <c r="EM32" s="8"/>
      <c r="EN32" s="8"/>
      <c r="EO32" s="8"/>
      <c r="EP32" s="7">
        <v>21</v>
      </c>
      <c r="EQ32" s="8"/>
      <c r="ER32" s="8"/>
      <c r="ES32" s="8"/>
      <c r="ET32" s="8"/>
      <c r="EU32" s="7">
        <v>0</v>
      </c>
      <c r="EV32" s="8"/>
      <c r="EW32" s="8"/>
      <c r="EX32" s="8"/>
      <c r="EY32" s="8"/>
      <c r="EZ32" s="8"/>
      <c r="FA32" s="7">
        <v>406</v>
      </c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6">
        <v>1296</v>
      </c>
      <c r="FN32" s="8"/>
      <c r="FO32" s="8"/>
      <c r="FP32" s="8"/>
      <c r="FQ32" s="8"/>
      <c r="FR32" s="8"/>
      <c r="FS32" s="8"/>
      <c r="FT32" s="7">
        <v>45</v>
      </c>
      <c r="FU32" s="8"/>
      <c r="FV32" s="8"/>
      <c r="FW32" s="8"/>
      <c r="FX32" s="8"/>
      <c r="FY32" s="8"/>
      <c r="FZ32" s="7">
        <v>0</v>
      </c>
      <c r="GA32" s="8"/>
      <c r="GB32" s="8"/>
      <c r="GC32" s="6">
        <v>2875</v>
      </c>
      <c r="GD32" s="8"/>
      <c r="GE32" s="7">
        <v>0</v>
      </c>
      <c r="GF32" s="7">
        <v>0</v>
      </c>
      <c r="GG32" s="8"/>
      <c r="GH32" s="7">
        <v>0</v>
      </c>
      <c r="GI32" s="8"/>
      <c r="GJ32" s="8"/>
      <c r="GK32" s="7">
        <v>671</v>
      </c>
      <c r="GL32" s="7">
        <v>0</v>
      </c>
      <c r="GM32" s="7">
        <v>0</v>
      </c>
      <c r="GN32" s="7">
        <v>62</v>
      </c>
      <c r="GO32" s="8"/>
      <c r="GP32" s="7">
        <v>0</v>
      </c>
      <c r="GQ32" s="7">
        <v>225</v>
      </c>
      <c r="GR32" s="7">
        <v>0</v>
      </c>
      <c r="GS32" s="7">
        <v>80</v>
      </c>
      <c r="GT32" s="7">
        <v>0</v>
      </c>
      <c r="GU32" s="8"/>
      <c r="GV32" s="8"/>
      <c r="GW32" s="8"/>
      <c r="GX32" s="8"/>
      <c r="GY32" s="8"/>
      <c r="GZ32" s="7">
        <v>539</v>
      </c>
      <c r="HA32" s="8"/>
      <c r="HB32" s="7">
        <v>0</v>
      </c>
      <c r="HC32" s="7">
        <v>725</v>
      </c>
      <c r="HD32" s="8"/>
      <c r="HE32" s="7">
        <v>0</v>
      </c>
      <c r="HF32" s="7">
        <v>457</v>
      </c>
      <c r="HG32" s="8"/>
      <c r="HH32" s="7">
        <v>0</v>
      </c>
      <c r="HI32" s="8"/>
      <c r="HJ32" s="6">
        <v>2725</v>
      </c>
      <c r="HK32" s="8"/>
      <c r="HL32" s="8"/>
      <c r="HM32" s="8"/>
      <c r="HN32" s="7">
        <v>0</v>
      </c>
      <c r="HO32" s="8"/>
      <c r="HP32" s="7">
        <v>0</v>
      </c>
      <c r="HQ32" s="8"/>
      <c r="HR32" s="8"/>
      <c r="HS32" s="8"/>
      <c r="HT32" s="8"/>
      <c r="HU32" s="7">
        <v>0</v>
      </c>
      <c r="HV32" s="8"/>
      <c r="HW32" s="8"/>
      <c r="HX32" s="8"/>
      <c r="HY32" s="8"/>
      <c r="HZ32" s="7">
        <v>113</v>
      </c>
      <c r="IA32" s="7">
        <v>176</v>
      </c>
      <c r="IB32" s="8"/>
      <c r="IC32" s="8"/>
      <c r="ID32" s="8"/>
      <c r="IE32" s="8"/>
      <c r="IF32" s="7">
        <v>0</v>
      </c>
      <c r="IG32" s="7">
        <v>0</v>
      </c>
      <c r="IH32" s="7">
        <v>801</v>
      </c>
      <c r="II32" s="8"/>
      <c r="IJ32" s="8"/>
      <c r="IK32" s="6">
        <v>1618</v>
      </c>
      <c r="IL32" s="8"/>
      <c r="IM32" s="8"/>
      <c r="IN32" s="8"/>
      <c r="IO32" s="8"/>
      <c r="IP32" s="7">
        <v>0</v>
      </c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7">
        <v>0</v>
      </c>
      <c r="JE32" s="8"/>
      <c r="JF32" s="7">
        <v>0</v>
      </c>
      <c r="JG32" s="8"/>
      <c r="JH32" s="7">
        <v>0</v>
      </c>
      <c r="JI32" s="8"/>
      <c r="JJ32" s="8"/>
      <c r="JK32" s="8"/>
      <c r="JL32" s="8"/>
      <c r="JM32" s="7">
        <v>31</v>
      </c>
      <c r="JN32" s="6">
        <v>30497</v>
      </c>
      <c r="JO32" s="8"/>
      <c r="JP32" s="8"/>
      <c r="JQ32" s="6">
        <v>14208</v>
      </c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7">
        <v>0</v>
      </c>
      <c r="KC32" s="7">
        <v>15</v>
      </c>
      <c r="KD32" s="8"/>
      <c r="KE32" s="8"/>
      <c r="KF32" s="8"/>
      <c r="KG32" s="7">
        <v>0</v>
      </c>
      <c r="KH32" s="6">
        <v>49324</v>
      </c>
      <c r="KI32" s="8"/>
      <c r="KJ32" s="7">
        <v>0</v>
      </c>
      <c r="KK32" s="6">
        <v>1556</v>
      </c>
      <c r="KL32" s="6">
        <v>25411</v>
      </c>
      <c r="KM32" s="8"/>
      <c r="KN32" s="8"/>
      <c r="KO32" s="8"/>
      <c r="KP32" s="8"/>
      <c r="KQ32" s="8"/>
      <c r="KR32" s="8"/>
      <c r="KS32" s="7">
        <v>22</v>
      </c>
      <c r="KT32" s="8"/>
      <c r="KU32" s="8"/>
      <c r="KV32" s="7">
        <v>370</v>
      </c>
      <c r="KW32" s="8"/>
      <c r="KX32" s="8"/>
      <c r="KY32" s="8"/>
      <c r="KZ32" s="7">
        <v>0</v>
      </c>
      <c r="LA32" s="8"/>
      <c r="LB32" s="8"/>
      <c r="LC32" s="8"/>
      <c r="LD32" s="8"/>
      <c r="LE32" s="8"/>
      <c r="LF32" s="8"/>
      <c r="LG32" s="8"/>
      <c r="LH32" s="8"/>
      <c r="LI32" s="7">
        <v>354</v>
      </c>
      <c r="LJ32" s="8"/>
      <c r="LK32" s="8"/>
      <c r="LL32" s="8"/>
      <c r="LM32" s="8"/>
      <c r="LN32" s="8"/>
      <c r="LO32" s="8"/>
      <c r="LP32" s="8"/>
      <c r="LQ32" s="8"/>
      <c r="LR32" s="7">
        <v>106</v>
      </c>
      <c r="LS32" s="8"/>
      <c r="LT32" s="8"/>
      <c r="LU32" s="8"/>
      <c r="LV32" s="8"/>
      <c r="LW32" s="8"/>
      <c r="LX32" s="8"/>
      <c r="LY32" s="8"/>
      <c r="LZ32" s="7">
        <v>266</v>
      </c>
      <c r="MA32" s="8"/>
      <c r="MB32" s="8"/>
      <c r="MC32" s="8"/>
      <c r="MD32" s="8"/>
      <c r="ME32" s="8"/>
      <c r="MF32" s="6">
        <v>1176</v>
      </c>
      <c r="MG32" s="8"/>
      <c r="MH32" s="8"/>
      <c r="MI32" s="6">
        <v>2310</v>
      </c>
      <c r="MJ32" s="8"/>
      <c r="MK32" s="8"/>
      <c r="ML32" s="7">
        <v>0</v>
      </c>
      <c r="MM32" s="7">
        <v>0</v>
      </c>
      <c r="MN32" s="6">
        <v>1665</v>
      </c>
      <c r="MO32" s="6">
        <v>2444</v>
      </c>
      <c r="MP32" s="8"/>
      <c r="MQ32" s="8"/>
      <c r="MR32" s="7">
        <v>135</v>
      </c>
      <c r="MS32" s="7">
        <v>0</v>
      </c>
      <c r="MT32" s="7">
        <v>13</v>
      </c>
      <c r="MU32" s="8"/>
      <c r="MV32" s="8"/>
      <c r="MW32" s="8"/>
      <c r="MX32" s="8"/>
      <c r="MY32" s="7">
        <v>0</v>
      </c>
      <c r="MZ32" s="8"/>
      <c r="NA32" s="8"/>
      <c r="NB32" s="7">
        <v>56</v>
      </c>
      <c r="NC32" s="8"/>
      <c r="ND32" s="8"/>
      <c r="NE32" s="8"/>
      <c r="NF32" s="7">
        <v>0</v>
      </c>
      <c r="NG32" s="8"/>
      <c r="NH32" s="6">
        <v>42876</v>
      </c>
      <c r="NI32" s="8"/>
      <c r="NJ32" s="8"/>
      <c r="NK32" s="7">
        <v>0</v>
      </c>
      <c r="NL32" s="8"/>
      <c r="NM32" s="7">
        <v>715</v>
      </c>
      <c r="NN32" s="8"/>
      <c r="NO32" s="8"/>
      <c r="NP32" s="7">
        <v>0</v>
      </c>
      <c r="NQ32" s="6">
        <v>5358</v>
      </c>
      <c r="NR32" s="7">
        <v>758</v>
      </c>
      <c r="NS32" s="8"/>
      <c r="NT32" s="7">
        <v>0</v>
      </c>
      <c r="NU32" s="7">
        <v>0</v>
      </c>
      <c r="NV32" s="8"/>
      <c r="NW32" s="8"/>
      <c r="NX32" s="8"/>
      <c r="NY32" s="7">
        <v>0</v>
      </c>
      <c r="NZ32" s="8"/>
      <c r="OA32" s="8"/>
      <c r="OB32" s="8"/>
      <c r="OC32" s="7">
        <v>1</v>
      </c>
      <c r="OD32" s="8"/>
      <c r="OE32" s="8"/>
      <c r="OF32" s="7">
        <v>0</v>
      </c>
      <c r="OG32" s="8"/>
      <c r="OH32" s="8"/>
      <c r="OI32" s="7">
        <v>0</v>
      </c>
      <c r="OJ32" s="7">
        <v>0</v>
      </c>
      <c r="OK32" s="8"/>
      <c r="OL32" s="8"/>
      <c r="OM32" s="8"/>
      <c r="ON32" s="8"/>
      <c r="OO32" s="8"/>
      <c r="OP32" s="8"/>
      <c r="OQ32" s="8"/>
      <c r="OR32" s="8"/>
      <c r="OS32" s="7">
        <v>0</v>
      </c>
      <c r="OT32" s="8"/>
      <c r="OU32" s="8"/>
      <c r="OV32" s="8"/>
      <c r="OW32" s="7">
        <v>81</v>
      </c>
      <c r="OX32" s="8"/>
      <c r="OY32" s="8"/>
      <c r="OZ32" s="8"/>
      <c r="PA32" s="7">
        <v>0</v>
      </c>
      <c r="PB32" s="8"/>
      <c r="PC32" s="7">
        <v>18</v>
      </c>
      <c r="PD32" s="7">
        <v>148</v>
      </c>
      <c r="PE32" s="6">
        <v>22087</v>
      </c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7">
        <v>244</v>
      </c>
      <c r="PW32" s="8"/>
      <c r="PX32" s="8"/>
      <c r="PY32" s="8"/>
      <c r="PZ32" s="7">
        <v>478</v>
      </c>
      <c r="QA32" s="7">
        <v>0</v>
      </c>
      <c r="QB32" s="8"/>
      <c r="QC32" s="8"/>
      <c r="QD32" s="8"/>
      <c r="QE32" s="8"/>
      <c r="QF32" s="6">
        <v>4124</v>
      </c>
      <c r="QG32" s="8"/>
      <c r="QH32" s="8"/>
      <c r="QI32" s="6">
        <v>14096</v>
      </c>
      <c r="QJ32" s="8"/>
      <c r="QK32" s="8"/>
      <c r="QL32" s="8"/>
      <c r="QM32" s="6">
        <v>8485</v>
      </c>
      <c r="QN32" s="7">
        <v>0</v>
      </c>
      <c r="QO32" s="8"/>
      <c r="QP32" s="8"/>
      <c r="QQ32" s="6">
        <v>2768</v>
      </c>
      <c r="QR32" s="7">
        <v>109</v>
      </c>
      <c r="QS32" s="8"/>
      <c r="QT32" s="8"/>
      <c r="QU32" s="7">
        <v>0</v>
      </c>
      <c r="QV32" s="8"/>
      <c r="QW32" s="8"/>
      <c r="QX32" s="8"/>
      <c r="QY32" s="8"/>
      <c r="QZ32" s="8"/>
      <c r="RA32" s="8"/>
      <c r="RB32" s="7">
        <v>0</v>
      </c>
      <c r="RC32" s="8"/>
      <c r="RD32" s="8"/>
      <c r="RE32" s="8"/>
      <c r="RF32" s="8"/>
      <c r="RG32" s="8"/>
      <c r="RH32" s="8"/>
      <c r="RI32" s="6">
        <v>3515</v>
      </c>
      <c r="RJ32" s="7">
        <v>0</v>
      </c>
      <c r="RK32" s="8"/>
      <c r="RL32" s="6">
        <v>12136</v>
      </c>
      <c r="RM32" s="8"/>
      <c r="RN32" s="8"/>
      <c r="RO32" s="8"/>
      <c r="RP32" s="8"/>
      <c r="RQ32" s="6">
        <v>22307</v>
      </c>
      <c r="RR32" s="7">
        <v>19</v>
      </c>
      <c r="RS32" s="8"/>
      <c r="RT32" s="6">
        <v>3649</v>
      </c>
      <c r="RU32" s="7">
        <v>0</v>
      </c>
      <c r="RV32" s="7">
        <v>0</v>
      </c>
      <c r="RW32" s="8"/>
      <c r="RX32" s="8"/>
      <c r="RY32" s="8"/>
      <c r="RZ32" s="7">
        <v>25</v>
      </c>
      <c r="SA32" s="8"/>
      <c r="SB32" s="8"/>
      <c r="SC32" s="8"/>
      <c r="SD32" s="8"/>
      <c r="SE32" s="8"/>
      <c r="SF32" s="8"/>
      <c r="SG32" s="7">
        <v>212</v>
      </c>
      <c r="SH32" s="8"/>
      <c r="SI32" s="7">
        <v>0</v>
      </c>
      <c r="SJ32" s="7">
        <v>109</v>
      </c>
      <c r="SK32" s="7">
        <v>0</v>
      </c>
      <c r="SL32" s="8"/>
    </row>
    <row r="33" spans="1:506">
      <c r="A33" s="4" t="s">
        <v>1134</v>
      </c>
      <c r="B33" s="5" t="s">
        <v>1135</v>
      </c>
      <c r="C33" s="5" t="s">
        <v>1136</v>
      </c>
      <c r="D33" s="7">
        <v>0</v>
      </c>
      <c r="E33" s="8"/>
      <c r="F33" s="8"/>
      <c r="G33" s="8"/>
      <c r="H33" s="8"/>
      <c r="I33" s="8"/>
      <c r="J33" s="8"/>
      <c r="K33" s="8"/>
      <c r="L33" s="8"/>
      <c r="M33" s="7">
        <v>0</v>
      </c>
      <c r="N33" s="8"/>
      <c r="O33" s="7">
        <v>0</v>
      </c>
      <c r="P33" s="8"/>
      <c r="Q33" s="7">
        <v>0</v>
      </c>
      <c r="R33" s="8"/>
      <c r="S33" s="7">
        <v>0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7">
        <v>0</v>
      </c>
      <c r="AJ33" s="8"/>
      <c r="AK33" s="8"/>
      <c r="AL33" s="8"/>
      <c r="AM33" s="8"/>
      <c r="AN33" s="8"/>
      <c r="AO33" s="8"/>
      <c r="AP33" s="8"/>
      <c r="AQ33" s="8"/>
      <c r="AR33" s="8"/>
      <c r="AS33" s="7">
        <v>0</v>
      </c>
      <c r="AT33" s="8"/>
      <c r="AU33" s="8"/>
      <c r="AV33" s="8"/>
      <c r="AW33" s="8"/>
      <c r="AX33" s="8"/>
      <c r="AY33" s="8"/>
      <c r="AZ33" s="8"/>
      <c r="BA33" s="7">
        <v>0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7">
        <v>0</v>
      </c>
      <c r="BR33" s="7">
        <v>0</v>
      </c>
      <c r="BS33" s="8"/>
      <c r="BT33" s="8"/>
      <c r="BU33" s="8"/>
      <c r="BV33" s="8"/>
      <c r="BW33" s="8"/>
      <c r="BX33" s="6">
        <v>1447</v>
      </c>
      <c r="BY33" s="8"/>
      <c r="BZ33" s="8"/>
      <c r="CA33" s="7">
        <v>0</v>
      </c>
      <c r="CB33" s="7">
        <v>0</v>
      </c>
      <c r="CC33" s="7">
        <v>0</v>
      </c>
      <c r="CD33" s="8"/>
      <c r="CE33" s="8"/>
      <c r="CF33" s="7">
        <v>0</v>
      </c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7">
        <v>0</v>
      </c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7">
        <v>0</v>
      </c>
      <c r="DD33" s="8"/>
      <c r="DE33" s="8"/>
      <c r="DF33" s="8"/>
      <c r="DG33" s="8"/>
      <c r="DH33" s="8"/>
      <c r="DI33" s="8"/>
      <c r="DJ33" s="8"/>
      <c r="DK33" s="7">
        <v>0</v>
      </c>
      <c r="DL33" s="8"/>
      <c r="DM33" s="8"/>
      <c r="DN33" s="8"/>
      <c r="DO33" s="8"/>
      <c r="DP33" s="7">
        <v>0</v>
      </c>
      <c r="DQ33" s="8"/>
      <c r="DR33" s="8"/>
      <c r="DS33" s="8"/>
      <c r="DT33" s="8"/>
      <c r="DU33" s="8"/>
      <c r="DV33" s="7">
        <v>0</v>
      </c>
      <c r="DW33" s="8"/>
      <c r="DX33" s="8"/>
      <c r="DY33" s="7">
        <v>0</v>
      </c>
      <c r="DZ33" s="8"/>
      <c r="EA33" s="8"/>
      <c r="EB33" s="8"/>
      <c r="EC33" s="7">
        <v>0</v>
      </c>
      <c r="ED33" s="8"/>
      <c r="EE33" s="8"/>
      <c r="EF33" s="8"/>
      <c r="EG33" s="8"/>
      <c r="EH33" s="8"/>
      <c r="EI33" s="8"/>
      <c r="EJ33" s="7">
        <v>0</v>
      </c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7">
        <v>0</v>
      </c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7">
        <v>270</v>
      </c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7">
        <v>0</v>
      </c>
      <c r="GA33" s="8"/>
      <c r="GB33" s="8"/>
      <c r="GC33" s="7">
        <v>431</v>
      </c>
      <c r="GD33" s="8"/>
      <c r="GE33" s="7">
        <v>0</v>
      </c>
      <c r="GF33" s="7">
        <v>0</v>
      </c>
      <c r="GG33" s="8"/>
      <c r="GH33" s="7">
        <v>0</v>
      </c>
      <c r="GI33" s="8"/>
      <c r="GJ33" s="8"/>
      <c r="GK33" s="8"/>
      <c r="GL33" s="7">
        <v>0</v>
      </c>
      <c r="GM33" s="7">
        <v>0</v>
      </c>
      <c r="GN33" s="8"/>
      <c r="GO33" s="8"/>
      <c r="GP33" s="7">
        <v>0</v>
      </c>
      <c r="GQ33" s="8"/>
      <c r="GR33" s="7">
        <v>0</v>
      </c>
      <c r="GS33" s="8"/>
      <c r="GT33" s="7">
        <v>0</v>
      </c>
      <c r="GU33" s="8"/>
      <c r="GV33" s="8"/>
      <c r="GW33" s="8"/>
      <c r="GX33" s="8"/>
      <c r="GY33" s="8"/>
      <c r="GZ33" s="7">
        <v>0</v>
      </c>
      <c r="HA33" s="8"/>
      <c r="HB33" s="7">
        <v>0</v>
      </c>
      <c r="HC33" s="8"/>
      <c r="HD33" s="8"/>
      <c r="HE33" s="7">
        <v>350</v>
      </c>
      <c r="HF33" s="6">
        <v>4345</v>
      </c>
      <c r="HG33" s="8"/>
      <c r="HH33" s="7">
        <v>0</v>
      </c>
      <c r="HI33" s="8"/>
      <c r="HJ33" s="8"/>
      <c r="HK33" s="8"/>
      <c r="HL33" s="8"/>
      <c r="HM33" s="8"/>
      <c r="HN33" s="7">
        <v>0</v>
      </c>
      <c r="HO33" s="8"/>
      <c r="HP33" s="7">
        <v>0</v>
      </c>
      <c r="HQ33" s="8"/>
      <c r="HR33" s="8"/>
      <c r="HS33" s="8"/>
      <c r="HT33" s="8"/>
      <c r="HU33" s="7">
        <v>0</v>
      </c>
      <c r="HV33" s="8"/>
      <c r="HW33" s="8"/>
      <c r="HX33" s="8"/>
      <c r="HY33" s="8"/>
      <c r="HZ33" s="7">
        <v>0</v>
      </c>
      <c r="IA33" s="7">
        <v>0</v>
      </c>
      <c r="IB33" s="8"/>
      <c r="IC33" s="8"/>
      <c r="ID33" s="8"/>
      <c r="IE33" s="8"/>
      <c r="IF33" s="7">
        <v>0</v>
      </c>
      <c r="IG33" s="7">
        <v>0</v>
      </c>
      <c r="IH33" s="8"/>
      <c r="II33" s="8"/>
      <c r="IJ33" s="8"/>
      <c r="IK33" s="8"/>
      <c r="IL33" s="8"/>
      <c r="IM33" s="8"/>
      <c r="IN33" s="8"/>
      <c r="IO33" s="8"/>
      <c r="IP33" s="7">
        <v>0</v>
      </c>
      <c r="IQ33" s="8"/>
      <c r="IR33" s="8"/>
      <c r="IS33" s="8"/>
      <c r="IT33" s="7">
        <v>513</v>
      </c>
      <c r="IU33" s="8"/>
      <c r="IV33" s="7">
        <v>4</v>
      </c>
      <c r="IW33" s="8"/>
      <c r="IX33" s="8"/>
      <c r="IY33" s="8"/>
      <c r="IZ33" s="8"/>
      <c r="JA33" s="8"/>
      <c r="JB33" s="8"/>
      <c r="JC33" s="8"/>
      <c r="JD33" s="7">
        <v>0</v>
      </c>
      <c r="JE33" s="8"/>
      <c r="JF33" s="7">
        <v>0</v>
      </c>
      <c r="JG33" s="8"/>
      <c r="JH33" s="7">
        <v>0</v>
      </c>
      <c r="JI33" s="8"/>
      <c r="JJ33" s="8"/>
      <c r="JK33" s="8"/>
      <c r="JL33" s="8"/>
      <c r="JM33" s="8"/>
      <c r="JN33" s="7">
        <v>444</v>
      </c>
      <c r="JO33" s="8"/>
      <c r="JP33" s="8"/>
      <c r="JQ33" s="6">
        <v>13763</v>
      </c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7">
        <v>0</v>
      </c>
      <c r="KC33" s="7">
        <v>0</v>
      </c>
      <c r="KD33" s="8"/>
      <c r="KE33" s="8"/>
      <c r="KF33" s="8"/>
      <c r="KG33" s="7">
        <v>0</v>
      </c>
      <c r="KH33" s="8"/>
      <c r="KI33" s="8"/>
      <c r="KJ33" s="7">
        <v>0</v>
      </c>
      <c r="KK33" s="8"/>
      <c r="KL33" s="8"/>
      <c r="KM33" s="8"/>
      <c r="KN33" s="8"/>
      <c r="KO33" s="8"/>
      <c r="KP33" s="8"/>
      <c r="KQ33" s="8"/>
      <c r="KR33" s="8"/>
      <c r="KS33" s="7">
        <v>0</v>
      </c>
      <c r="KT33" s="8"/>
      <c r="KU33" s="8"/>
      <c r="KV33" s="8"/>
      <c r="KW33" s="8"/>
      <c r="KX33" s="8"/>
      <c r="KY33" s="8"/>
      <c r="KZ33" s="7">
        <v>0</v>
      </c>
      <c r="LA33" s="8"/>
      <c r="LB33" s="8"/>
      <c r="LC33" s="8"/>
      <c r="LD33" s="8"/>
      <c r="LE33" s="8"/>
      <c r="LF33" s="8"/>
      <c r="LG33" s="8"/>
      <c r="LH33" s="8"/>
      <c r="LI33" s="7">
        <v>266</v>
      </c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7">
        <v>0</v>
      </c>
      <c r="MJ33" s="8"/>
      <c r="MK33" s="8"/>
      <c r="ML33" s="7">
        <v>0</v>
      </c>
      <c r="MM33" s="7">
        <v>0</v>
      </c>
      <c r="MN33" s="8"/>
      <c r="MO33" s="6">
        <v>43485</v>
      </c>
      <c r="MP33" s="8"/>
      <c r="MQ33" s="8"/>
      <c r="MR33" s="7">
        <v>0</v>
      </c>
      <c r="MS33" s="7">
        <v>0</v>
      </c>
      <c r="MT33" s="8"/>
      <c r="MU33" s="8"/>
      <c r="MV33" s="8"/>
      <c r="MW33" s="8"/>
      <c r="MX33" s="8"/>
      <c r="MY33" s="7">
        <v>0</v>
      </c>
      <c r="MZ33" s="8"/>
      <c r="NA33" s="8"/>
      <c r="NB33" s="8"/>
      <c r="NC33" s="8"/>
      <c r="ND33" s="8"/>
      <c r="NE33" s="8"/>
      <c r="NF33" s="7">
        <v>0</v>
      </c>
      <c r="NG33" s="8"/>
      <c r="NH33" s="6">
        <v>7209</v>
      </c>
      <c r="NI33" s="8"/>
      <c r="NJ33" s="8"/>
      <c r="NK33" s="7">
        <v>0</v>
      </c>
      <c r="NL33" s="8"/>
      <c r="NM33" s="7">
        <v>0</v>
      </c>
      <c r="NN33" s="8"/>
      <c r="NO33" s="7">
        <v>997</v>
      </c>
      <c r="NP33" s="7">
        <v>0</v>
      </c>
      <c r="NQ33" s="7">
        <v>0</v>
      </c>
      <c r="NR33" s="7">
        <v>0</v>
      </c>
      <c r="NS33" s="8"/>
      <c r="NT33" s="7">
        <v>0</v>
      </c>
      <c r="NU33" s="7">
        <v>0</v>
      </c>
      <c r="NV33" s="8"/>
      <c r="NW33" s="8"/>
      <c r="NX33" s="8"/>
      <c r="NY33" s="7">
        <v>0</v>
      </c>
      <c r="NZ33" s="8"/>
      <c r="OA33" s="8"/>
      <c r="OB33" s="8"/>
      <c r="OC33" s="8"/>
      <c r="OD33" s="8"/>
      <c r="OE33" s="8"/>
      <c r="OF33" s="7">
        <v>0</v>
      </c>
      <c r="OG33" s="8"/>
      <c r="OH33" s="8"/>
      <c r="OI33" s="7">
        <v>0</v>
      </c>
      <c r="OJ33" s="7">
        <v>0</v>
      </c>
      <c r="OK33" s="8"/>
      <c r="OL33" s="8"/>
      <c r="OM33" s="8"/>
      <c r="ON33" s="8"/>
      <c r="OO33" s="8"/>
      <c r="OP33" s="8"/>
      <c r="OQ33" s="8"/>
      <c r="OR33" s="8"/>
      <c r="OS33" s="7">
        <v>0</v>
      </c>
      <c r="OT33" s="8"/>
      <c r="OU33" s="8"/>
      <c r="OV33" s="8"/>
      <c r="OW33" s="8"/>
      <c r="OX33" s="8"/>
      <c r="OY33" s="8"/>
      <c r="OZ33" s="8"/>
      <c r="PA33" s="7">
        <v>0</v>
      </c>
      <c r="PB33" s="8"/>
      <c r="PC33" s="7">
        <v>0</v>
      </c>
      <c r="PD33" s="8"/>
      <c r="PE33" s="6">
        <v>4932</v>
      </c>
      <c r="PF33" s="8"/>
      <c r="PG33" s="8"/>
      <c r="PH33" s="8"/>
      <c r="PI33" s="8"/>
      <c r="PJ33" s="8"/>
      <c r="PK33" s="8"/>
      <c r="PL33" s="8"/>
      <c r="PM33" s="7">
        <v>143</v>
      </c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6">
        <v>1389</v>
      </c>
      <c r="QA33" s="8"/>
      <c r="QB33" s="8"/>
      <c r="QC33" s="8"/>
      <c r="QD33" s="8"/>
      <c r="QE33" s="8"/>
      <c r="QF33" s="6">
        <v>5138</v>
      </c>
      <c r="QG33" s="8"/>
      <c r="QH33" s="8"/>
      <c r="QI33" s="7">
        <v>188</v>
      </c>
      <c r="QJ33" s="8"/>
      <c r="QK33" s="8"/>
      <c r="QL33" s="8"/>
      <c r="QM33" s="7">
        <v>80</v>
      </c>
      <c r="QN33" s="7">
        <v>0</v>
      </c>
      <c r="QO33" s="8"/>
      <c r="QP33" s="8"/>
      <c r="QQ33" s="8"/>
      <c r="QR33" s="8"/>
      <c r="QS33" s="8"/>
      <c r="QT33" s="8"/>
      <c r="QU33" s="7">
        <v>0</v>
      </c>
      <c r="QV33" s="8"/>
      <c r="QW33" s="8"/>
      <c r="QX33" s="8"/>
      <c r="QY33" s="8"/>
      <c r="QZ33" s="8"/>
      <c r="RA33" s="8"/>
      <c r="RB33" s="7">
        <v>0</v>
      </c>
      <c r="RC33" s="8"/>
      <c r="RD33" s="8"/>
      <c r="RE33" s="8"/>
      <c r="RF33" s="8"/>
      <c r="RG33" s="8"/>
      <c r="RH33" s="8"/>
      <c r="RI33" s="8"/>
      <c r="RJ33" s="7">
        <v>0</v>
      </c>
      <c r="RK33" s="8"/>
      <c r="RL33" s="7">
        <v>195</v>
      </c>
      <c r="RM33" s="8"/>
      <c r="RN33" s="8"/>
      <c r="RO33" s="8"/>
      <c r="RP33" s="8"/>
      <c r="RQ33" s="7">
        <v>82</v>
      </c>
      <c r="RR33" s="8"/>
      <c r="RS33" s="8"/>
      <c r="RT33" s="6">
        <v>2489</v>
      </c>
      <c r="RU33" s="7">
        <v>0</v>
      </c>
      <c r="RV33" s="7">
        <v>0</v>
      </c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7">
        <v>0</v>
      </c>
      <c r="SH33" s="8"/>
      <c r="SI33" s="7">
        <v>0</v>
      </c>
      <c r="SJ33" s="8"/>
      <c r="SK33" s="7">
        <v>0</v>
      </c>
      <c r="SL33" s="8"/>
    </row>
    <row r="34" spans="1:506">
      <c r="A34" s="4" t="s">
        <v>1137</v>
      </c>
      <c r="B34" s="5" t="s">
        <v>1138</v>
      </c>
      <c r="C34" s="5" t="s">
        <v>1139</v>
      </c>
      <c r="D34" s="7">
        <v>0</v>
      </c>
      <c r="E34" s="8"/>
      <c r="F34" s="8"/>
      <c r="G34" s="8"/>
      <c r="H34" s="8"/>
      <c r="I34" s="8"/>
      <c r="J34" s="8"/>
      <c r="K34" s="8"/>
      <c r="L34" s="8"/>
      <c r="M34" s="7">
        <v>0</v>
      </c>
      <c r="N34" s="8"/>
      <c r="O34" s="7">
        <v>0</v>
      </c>
      <c r="P34" s="8"/>
      <c r="Q34" s="7">
        <v>0</v>
      </c>
      <c r="R34" s="8"/>
      <c r="S34" s="7">
        <v>0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7">
        <v>0</v>
      </c>
      <c r="AJ34" s="8"/>
      <c r="AK34" s="8"/>
      <c r="AL34" s="8"/>
      <c r="AM34" s="8"/>
      <c r="AN34" s="8"/>
      <c r="AO34" s="8"/>
      <c r="AP34" s="8"/>
      <c r="AQ34" s="6">
        <v>1513105</v>
      </c>
      <c r="AR34" s="8"/>
      <c r="AS34" s="7">
        <v>0</v>
      </c>
      <c r="AT34" s="8"/>
      <c r="AU34" s="8"/>
      <c r="AV34" s="8"/>
      <c r="AW34" s="8"/>
      <c r="AX34" s="8"/>
      <c r="AY34" s="8"/>
      <c r="AZ34" s="8"/>
      <c r="BA34" s="7">
        <v>0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7">
        <v>0</v>
      </c>
      <c r="BR34" s="7">
        <v>0</v>
      </c>
      <c r="BS34" s="8"/>
      <c r="BT34" s="8"/>
      <c r="BU34" s="8"/>
      <c r="BV34" s="8"/>
      <c r="BW34" s="8"/>
      <c r="BX34" s="6">
        <v>260782</v>
      </c>
      <c r="BY34" s="8"/>
      <c r="BZ34" s="8"/>
      <c r="CA34" s="7">
        <v>0</v>
      </c>
      <c r="CB34" s="7">
        <v>0</v>
      </c>
      <c r="CC34" s="7">
        <v>0</v>
      </c>
      <c r="CD34" s="8"/>
      <c r="CE34" s="8"/>
      <c r="CF34" s="7">
        <v>0</v>
      </c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7">
        <v>0</v>
      </c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7">
        <v>0</v>
      </c>
      <c r="DD34" s="8"/>
      <c r="DE34" s="8"/>
      <c r="DF34" s="8"/>
      <c r="DG34" s="8"/>
      <c r="DH34" s="8"/>
      <c r="DI34" s="8"/>
      <c r="DJ34" s="8"/>
      <c r="DK34" s="7">
        <v>0</v>
      </c>
      <c r="DL34" s="8"/>
      <c r="DM34" s="8"/>
      <c r="DN34" s="8"/>
      <c r="DO34" s="8"/>
      <c r="DP34" s="7">
        <v>0</v>
      </c>
      <c r="DQ34" s="8"/>
      <c r="DR34" s="8"/>
      <c r="DS34" s="8"/>
      <c r="DT34" s="8"/>
      <c r="DU34" s="8"/>
      <c r="DV34" s="7">
        <v>0</v>
      </c>
      <c r="DW34" s="8"/>
      <c r="DX34" s="8"/>
      <c r="DY34" s="7">
        <v>0</v>
      </c>
      <c r="DZ34" s="8"/>
      <c r="EA34" s="8"/>
      <c r="EB34" s="8"/>
      <c r="EC34" s="7">
        <v>0</v>
      </c>
      <c r="ED34" s="8"/>
      <c r="EE34" s="8"/>
      <c r="EF34" s="8"/>
      <c r="EG34" s="8"/>
      <c r="EH34" s="8"/>
      <c r="EI34" s="8"/>
      <c r="EJ34" s="7">
        <v>0</v>
      </c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7">
        <v>0</v>
      </c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7">
        <v>0</v>
      </c>
      <c r="GA34" s="8"/>
      <c r="GB34" s="8"/>
      <c r="GC34" s="8"/>
      <c r="GD34" s="8"/>
      <c r="GE34" s="7">
        <v>0</v>
      </c>
      <c r="GF34" s="7">
        <v>0</v>
      </c>
      <c r="GG34" s="8"/>
      <c r="GH34" s="7">
        <v>0</v>
      </c>
      <c r="GI34" s="8"/>
      <c r="GJ34" s="8"/>
      <c r="GK34" s="8"/>
      <c r="GL34" s="7">
        <v>0</v>
      </c>
      <c r="GM34" s="7">
        <v>0</v>
      </c>
      <c r="GN34" s="8"/>
      <c r="GO34" s="8"/>
      <c r="GP34" s="7">
        <v>0</v>
      </c>
      <c r="GQ34" s="8"/>
      <c r="GR34" s="7">
        <v>0</v>
      </c>
      <c r="GS34" s="8"/>
      <c r="GT34" s="7">
        <v>0</v>
      </c>
      <c r="GU34" s="8"/>
      <c r="GV34" s="8"/>
      <c r="GW34" s="8"/>
      <c r="GX34" s="8"/>
      <c r="GY34" s="8"/>
      <c r="GZ34" s="7">
        <v>0</v>
      </c>
      <c r="HA34" s="8"/>
      <c r="HB34" s="7">
        <v>0</v>
      </c>
      <c r="HC34" s="8"/>
      <c r="HD34" s="8"/>
      <c r="HE34" s="7">
        <v>0</v>
      </c>
      <c r="HF34" s="8"/>
      <c r="HG34" s="8"/>
      <c r="HH34" s="7">
        <v>0</v>
      </c>
      <c r="HI34" s="8"/>
      <c r="HJ34" s="7">
        <v>-86</v>
      </c>
      <c r="HK34" s="8"/>
      <c r="HL34" s="8"/>
      <c r="HM34" s="8"/>
      <c r="HN34" s="7">
        <v>0</v>
      </c>
      <c r="HO34" s="8"/>
      <c r="HP34" s="7">
        <v>0</v>
      </c>
      <c r="HQ34" s="8"/>
      <c r="HR34" s="8"/>
      <c r="HS34" s="8"/>
      <c r="HT34" s="8"/>
      <c r="HU34" s="7">
        <v>0</v>
      </c>
      <c r="HV34" s="8"/>
      <c r="HW34" s="8"/>
      <c r="HX34" s="8"/>
      <c r="HY34" s="8"/>
      <c r="HZ34" s="7">
        <v>0</v>
      </c>
      <c r="IA34" s="7">
        <v>0</v>
      </c>
      <c r="IB34" s="8"/>
      <c r="IC34" s="8"/>
      <c r="ID34" s="8"/>
      <c r="IE34" s="8"/>
      <c r="IF34" s="7">
        <v>0</v>
      </c>
      <c r="IG34" s="7">
        <v>0</v>
      </c>
      <c r="IH34" s="8"/>
      <c r="II34" s="8"/>
      <c r="IJ34" s="8"/>
      <c r="IK34" s="8"/>
      <c r="IL34" s="8"/>
      <c r="IM34" s="8"/>
      <c r="IN34" s="8"/>
      <c r="IO34" s="8"/>
      <c r="IP34" s="7">
        <v>0</v>
      </c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7">
        <v>0</v>
      </c>
      <c r="JE34" s="8"/>
      <c r="JF34" s="7">
        <v>0</v>
      </c>
      <c r="JG34" s="8"/>
      <c r="JH34" s="7">
        <v>0</v>
      </c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7">
        <v>0</v>
      </c>
      <c r="KC34" s="7">
        <v>0</v>
      </c>
      <c r="KD34" s="8"/>
      <c r="KE34" s="8"/>
      <c r="KF34" s="8"/>
      <c r="KG34" s="7">
        <v>0</v>
      </c>
      <c r="KH34" s="8"/>
      <c r="KI34" s="8"/>
      <c r="KJ34" s="7">
        <v>0</v>
      </c>
      <c r="KK34" s="8"/>
      <c r="KL34" s="7">
        <v>619</v>
      </c>
      <c r="KM34" s="8"/>
      <c r="KN34" s="8"/>
      <c r="KO34" s="8"/>
      <c r="KP34" s="8"/>
      <c r="KQ34" s="8"/>
      <c r="KR34" s="8"/>
      <c r="KS34" s="7">
        <v>0</v>
      </c>
      <c r="KT34" s="8"/>
      <c r="KU34" s="8"/>
      <c r="KV34" s="8"/>
      <c r="KW34" s="8"/>
      <c r="KX34" s="8"/>
      <c r="KY34" s="8"/>
      <c r="KZ34" s="7">
        <v>0</v>
      </c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7">
        <v>0</v>
      </c>
      <c r="MJ34" s="8"/>
      <c r="MK34" s="8"/>
      <c r="ML34" s="6">
        <v>240375</v>
      </c>
      <c r="MM34" s="7">
        <v>0</v>
      </c>
      <c r="MN34" s="8"/>
      <c r="MO34" s="8"/>
      <c r="MP34" s="8"/>
      <c r="MQ34" s="8"/>
      <c r="MR34" s="7">
        <v>0</v>
      </c>
      <c r="MS34" s="7">
        <v>0</v>
      </c>
      <c r="MT34" s="8"/>
      <c r="MU34" s="8"/>
      <c r="MV34" s="8"/>
      <c r="MW34" s="8"/>
      <c r="MX34" s="8"/>
      <c r="MY34" s="7">
        <v>0</v>
      </c>
      <c r="MZ34" s="8"/>
      <c r="NA34" s="8"/>
      <c r="NB34" s="8"/>
      <c r="NC34" s="8"/>
      <c r="ND34" s="8"/>
      <c r="NE34" s="8"/>
      <c r="NF34" s="7">
        <v>0</v>
      </c>
      <c r="NG34" s="8"/>
      <c r="NH34" s="8"/>
      <c r="NI34" s="8"/>
      <c r="NJ34" s="8"/>
      <c r="NK34" s="7">
        <v>0</v>
      </c>
      <c r="NL34" s="8"/>
      <c r="NM34" s="7">
        <v>0</v>
      </c>
      <c r="NN34" s="8"/>
      <c r="NO34" s="8"/>
      <c r="NP34" s="7">
        <v>0</v>
      </c>
      <c r="NQ34" s="7">
        <v>0</v>
      </c>
      <c r="NR34" s="7">
        <v>0</v>
      </c>
      <c r="NS34" s="8"/>
      <c r="NT34" s="7">
        <v>0</v>
      </c>
      <c r="NU34" s="7">
        <v>0</v>
      </c>
      <c r="NV34" s="8"/>
      <c r="NW34" s="8"/>
      <c r="NX34" s="8"/>
      <c r="NY34" s="7">
        <v>0</v>
      </c>
      <c r="NZ34" s="8"/>
      <c r="OA34" s="8"/>
      <c r="OB34" s="8"/>
      <c r="OC34" s="8"/>
      <c r="OD34" s="8"/>
      <c r="OE34" s="8"/>
      <c r="OF34" s="7">
        <v>0</v>
      </c>
      <c r="OG34" s="8"/>
      <c r="OH34" s="8"/>
      <c r="OI34" s="7">
        <v>0</v>
      </c>
      <c r="OJ34" s="7">
        <v>0</v>
      </c>
      <c r="OK34" s="8"/>
      <c r="OL34" s="8"/>
      <c r="OM34" s="8"/>
      <c r="ON34" s="8"/>
      <c r="OO34" s="8"/>
      <c r="OP34" s="8"/>
      <c r="OQ34" s="8"/>
      <c r="OR34" s="8"/>
      <c r="OS34" s="7">
        <v>0</v>
      </c>
      <c r="OT34" s="8"/>
      <c r="OU34" s="8"/>
      <c r="OV34" s="8"/>
      <c r="OW34" s="8"/>
      <c r="OX34" s="8"/>
      <c r="OY34" s="8"/>
      <c r="OZ34" s="8"/>
      <c r="PA34" s="7">
        <v>0</v>
      </c>
      <c r="PB34" s="8"/>
      <c r="PC34" s="7">
        <v>0</v>
      </c>
      <c r="PD34" s="7">
        <v>260</v>
      </c>
      <c r="PE34" s="6">
        <v>-556233</v>
      </c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7">
        <v>507</v>
      </c>
      <c r="PU34" s="8"/>
      <c r="PV34" s="8"/>
      <c r="PW34" s="8"/>
      <c r="PX34" s="8"/>
      <c r="PY34" s="8"/>
      <c r="PZ34" s="7">
        <v>39</v>
      </c>
      <c r="QA34" s="7">
        <v>0</v>
      </c>
      <c r="QB34" s="8"/>
      <c r="QC34" s="8"/>
      <c r="QD34" s="8"/>
      <c r="QE34" s="8"/>
      <c r="QF34" s="8"/>
      <c r="QG34" s="8"/>
      <c r="QH34" s="8"/>
      <c r="QI34" s="7">
        <v>0</v>
      </c>
      <c r="QJ34" s="8"/>
      <c r="QK34" s="8"/>
      <c r="QL34" s="8"/>
      <c r="QM34" s="7">
        <v>0</v>
      </c>
      <c r="QN34" s="7">
        <v>0</v>
      </c>
      <c r="QO34" s="8"/>
      <c r="QP34" s="8"/>
      <c r="QQ34" s="8"/>
      <c r="QR34" s="8"/>
      <c r="QS34" s="8"/>
      <c r="QT34" s="8"/>
      <c r="QU34" s="7">
        <v>0</v>
      </c>
      <c r="QV34" s="8"/>
      <c r="QW34" s="8"/>
      <c r="QX34" s="8"/>
      <c r="QY34" s="8"/>
      <c r="QZ34" s="8"/>
      <c r="RA34" s="8"/>
      <c r="RB34" s="7">
        <v>0</v>
      </c>
      <c r="RC34" s="8"/>
      <c r="RD34" s="8"/>
      <c r="RE34" s="8"/>
      <c r="RF34" s="8"/>
      <c r="RG34" s="8"/>
      <c r="RH34" s="8"/>
      <c r="RI34" s="8"/>
      <c r="RJ34" s="7">
        <v>0</v>
      </c>
      <c r="RK34" s="8"/>
      <c r="RL34" s="8"/>
      <c r="RM34" s="8"/>
      <c r="RN34" s="8"/>
      <c r="RO34" s="8"/>
      <c r="RP34" s="8"/>
      <c r="RQ34" s="7">
        <v>0</v>
      </c>
      <c r="RR34" s="8"/>
      <c r="RS34" s="8"/>
      <c r="RT34" s="8"/>
      <c r="RU34" s="7">
        <v>0</v>
      </c>
      <c r="RV34" s="7">
        <v>0</v>
      </c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7">
        <v>0</v>
      </c>
      <c r="SH34" s="8"/>
      <c r="SI34" s="7">
        <v>0</v>
      </c>
      <c r="SJ34" s="8"/>
      <c r="SK34" s="7">
        <v>0</v>
      </c>
      <c r="SL34" s="8"/>
    </row>
    <row r="35" spans="1:506">
      <c r="A35" s="4" t="s">
        <v>1140</v>
      </c>
      <c r="B35" s="5" t="s">
        <v>1141</v>
      </c>
      <c r="C35" s="5" t="s">
        <v>1142</v>
      </c>
      <c r="D35" s="7">
        <v>0</v>
      </c>
      <c r="E35" s="7">
        <v>0</v>
      </c>
      <c r="F35" s="7">
        <v>0</v>
      </c>
      <c r="G35" s="8"/>
      <c r="H35" s="7">
        <v>0</v>
      </c>
      <c r="I35" s="8"/>
      <c r="J35" s="7">
        <v>0</v>
      </c>
      <c r="K35" s="8"/>
      <c r="L35" s="8"/>
      <c r="M35" s="7">
        <v>0</v>
      </c>
      <c r="N35" s="6">
        <v>2000</v>
      </c>
      <c r="O35" s="7">
        <v>0</v>
      </c>
      <c r="P35" s="8"/>
      <c r="Q35" s="7">
        <v>0</v>
      </c>
      <c r="R35" s="8"/>
      <c r="S35" s="7">
        <v>10</v>
      </c>
      <c r="T35" s="8"/>
      <c r="U35" s="8"/>
      <c r="V35" s="8"/>
      <c r="W35" s="8"/>
      <c r="X35" s="8"/>
      <c r="Y35" s="8"/>
      <c r="Z35" s="7">
        <v>0</v>
      </c>
      <c r="AA35" s="7">
        <v>0</v>
      </c>
      <c r="AB35" s="7">
        <v>0</v>
      </c>
      <c r="AC35" s="8"/>
      <c r="AD35" s="8"/>
      <c r="AE35" s="7">
        <v>11</v>
      </c>
      <c r="AF35" s="7">
        <v>200</v>
      </c>
      <c r="AG35" s="8"/>
      <c r="AH35" s="8"/>
      <c r="AI35" s="7">
        <v>0</v>
      </c>
      <c r="AJ35" s="8"/>
      <c r="AK35" s="7">
        <v>0</v>
      </c>
      <c r="AL35" s="8"/>
      <c r="AM35" s="7">
        <v>10</v>
      </c>
      <c r="AN35" s="8"/>
      <c r="AO35" s="7">
        <v>0</v>
      </c>
      <c r="AP35" s="7">
        <v>0</v>
      </c>
      <c r="AQ35" s="6">
        <v>1851862</v>
      </c>
      <c r="AR35" s="7">
        <v>0</v>
      </c>
      <c r="AS35" s="7">
        <v>60</v>
      </c>
      <c r="AT35" s="7">
        <v>0</v>
      </c>
      <c r="AU35" s="8"/>
      <c r="AV35" s="8"/>
      <c r="AW35" s="8"/>
      <c r="AX35" s="8"/>
      <c r="AY35" s="8"/>
      <c r="AZ35" s="8"/>
      <c r="BA35" s="7">
        <v>0</v>
      </c>
      <c r="BB35" s="7">
        <v>0</v>
      </c>
      <c r="BC35" s="7">
        <v>0</v>
      </c>
      <c r="BD35" s="8"/>
      <c r="BE35" s="8"/>
      <c r="BF35" s="8"/>
      <c r="BG35" s="7">
        <v>100</v>
      </c>
      <c r="BH35" s="8"/>
      <c r="BI35" s="8"/>
      <c r="BJ35" s="7">
        <v>0</v>
      </c>
      <c r="BK35" s="8"/>
      <c r="BL35" s="8"/>
      <c r="BM35" s="7">
        <v>0</v>
      </c>
      <c r="BN35" s="7">
        <v>0</v>
      </c>
      <c r="BO35" s="8"/>
      <c r="BP35" s="8"/>
      <c r="BQ35" s="7">
        <v>820</v>
      </c>
      <c r="BR35" s="7">
        <v>10</v>
      </c>
      <c r="BS35" s="7">
        <v>0</v>
      </c>
      <c r="BT35" s="7">
        <v>0</v>
      </c>
      <c r="BU35" s="8"/>
      <c r="BV35" s="7">
        <v>0</v>
      </c>
      <c r="BW35" s="6">
        <v>10000</v>
      </c>
      <c r="BX35" s="8"/>
      <c r="BY35" s="7">
        <v>170</v>
      </c>
      <c r="BZ35" s="8"/>
      <c r="CA35" s="7">
        <v>0</v>
      </c>
      <c r="CB35" s="7">
        <v>0</v>
      </c>
      <c r="CC35" s="7">
        <v>0</v>
      </c>
      <c r="CD35" s="8"/>
      <c r="CE35" s="8"/>
      <c r="CF35" s="7">
        <v>0</v>
      </c>
      <c r="CG35" s="7">
        <v>0</v>
      </c>
      <c r="CH35" s="7">
        <v>0</v>
      </c>
      <c r="CI35" s="7">
        <v>0</v>
      </c>
      <c r="CJ35" s="8"/>
      <c r="CK35" s="7">
        <v>0</v>
      </c>
      <c r="CL35" s="8"/>
      <c r="CM35" s="7">
        <v>0</v>
      </c>
      <c r="CN35" s="8"/>
      <c r="CO35" s="8"/>
      <c r="CP35" s="8"/>
      <c r="CQ35" s="7">
        <v>0</v>
      </c>
      <c r="CR35" s="7">
        <v>0</v>
      </c>
      <c r="CS35" s="8"/>
      <c r="CT35" s="7">
        <v>0</v>
      </c>
      <c r="CU35" s="8"/>
      <c r="CV35" s="8"/>
      <c r="CW35" s="8"/>
      <c r="CX35" s="7">
        <v>0</v>
      </c>
      <c r="CY35" s="8"/>
      <c r="CZ35" s="8"/>
      <c r="DA35" s="7">
        <v>0</v>
      </c>
      <c r="DB35" s="8"/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8"/>
      <c r="DI35" s="7">
        <v>0</v>
      </c>
      <c r="DJ35" s="8"/>
      <c r="DK35" s="7">
        <v>0</v>
      </c>
      <c r="DL35" s="7">
        <v>101</v>
      </c>
      <c r="DM35" s="8"/>
      <c r="DN35" s="7">
        <v>0</v>
      </c>
      <c r="DO35" s="8"/>
      <c r="DP35" s="7">
        <v>0</v>
      </c>
      <c r="DQ35" s="8"/>
      <c r="DR35" s="8"/>
      <c r="DS35" s="8"/>
      <c r="DT35" s="7">
        <v>0</v>
      </c>
      <c r="DU35" s="8"/>
      <c r="DV35" s="7">
        <v>0</v>
      </c>
      <c r="DW35" s="7">
        <v>0</v>
      </c>
      <c r="DX35" s="8"/>
      <c r="DY35" s="7">
        <v>0</v>
      </c>
      <c r="DZ35" s="8"/>
      <c r="EA35" s="7">
        <v>0</v>
      </c>
      <c r="EB35" s="8"/>
      <c r="EC35" s="7">
        <v>0</v>
      </c>
      <c r="ED35" s="8"/>
      <c r="EE35" s="7">
        <v>0</v>
      </c>
      <c r="EF35" s="7">
        <v>0</v>
      </c>
      <c r="EG35" s="8"/>
      <c r="EH35" s="7">
        <v>0</v>
      </c>
      <c r="EI35" s="7">
        <v>0</v>
      </c>
      <c r="EJ35" s="7">
        <v>0</v>
      </c>
      <c r="EK35" s="8"/>
      <c r="EL35" s="7">
        <v>20</v>
      </c>
      <c r="EM35" s="8"/>
      <c r="EN35" s="8"/>
      <c r="EO35" s="8"/>
      <c r="EP35" s="8"/>
      <c r="EQ35" s="7">
        <v>0</v>
      </c>
      <c r="ER35" s="7">
        <v>0</v>
      </c>
      <c r="ES35" s="7">
        <v>145</v>
      </c>
      <c r="ET35" s="7">
        <v>0</v>
      </c>
      <c r="EU35" s="6">
        <v>27859</v>
      </c>
      <c r="EV35" s="7">
        <v>0</v>
      </c>
      <c r="EW35" s="7">
        <v>0</v>
      </c>
      <c r="EX35" s="6">
        <v>11986</v>
      </c>
      <c r="EY35" s="8"/>
      <c r="EZ35" s="8"/>
      <c r="FA35" s="8"/>
      <c r="FB35" s="8"/>
      <c r="FC35" s="8"/>
      <c r="FD35" s="7">
        <v>0</v>
      </c>
      <c r="FE35" s="8"/>
      <c r="FF35" s="7">
        <v>0</v>
      </c>
      <c r="FG35" s="7">
        <v>0</v>
      </c>
      <c r="FH35" s="8"/>
      <c r="FI35" s="7">
        <v>0</v>
      </c>
      <c r="FJ35" s="8"/>
      <c r="FK35" s="7">
        <v>235</v>
      </c>
      <c r="FL35" s="8"/>
      <c r="FM35" s="8"/>
      <c r="FN35" s="8"/>
      <c r="FO35" s="8"/>
      <c r="FP35" s="8"/>
      <c r="FQ35" s="8"/>
      <c r="FR35" s="8"/>
      <c r="FS35" s="7">
        <v>0</v>
      </c>
      <c r="FT35" s="8"/>
      <c r="FU35" s="7">
        <v>0</v>
      </c>
      <c r="FV35" s="6">
        <v>4729</v>
      </c>
      <c r="FW35" s="8"/>
      <c r="FX35" s="7">
        <v>0</v>
      </c>
      <c r="FY35" s="8"/>
      <c r="FZ35" s="7">
        <v>0</v>
      </c>
      <c r="GA35" s="7">
        <v>0</v>
      </c>
      <c r="GB35" s="7">
        <v>0</v>
      </c>
      <c r="GC35" s="6">
        <v>15010</v>
      </c>
      <c r="GD35" s="8"/>
      <c r="GE35" s="7">
        <v>0</v>
      </c>
      <c r="GF35" s="7">
        <v>0</v>
      </c>
      <c r="GG35" s="8"/>
      <c r="GH35" s="7">
        <v>0</v>
      </c>
      <c r="GI35" s="7">
        <v>0</v>
      </c>
      <c r="GJ35" s="8"/>
      <c r="GK35" s="8"/>
      <c r="GL35" s="7">
        <v>0</v>
      </c>
      <c r="GM35" s="6">
        <v>2035</v>
      </c>
      <c r="GN35" s="8"/>
      <c r="GO35" s="8"/>
      <c r="GP35" s="7">
        <v>0</v>
      </c>
      <c r="GQ35" s="8"/>
      <c r="GR35" s="7">
        <v>0</v>
      </c>
      <c r="GS35" s="8"/>
      <c r="GT35" s="7">
        <v>0</v>
      </c>
      <c r="GU35" s="7">
        <v>0</v>
      </c>
      <c r="GV35" s="8"/>
      <c r="GW35" s="7">
        <v>0</v>
      </c>
      <c r="GX35" s="7">
        <v>0</v>
      </c>
      <c r="GY35" s="8"/>
      <c r="GZ35" s="6">
        <v>1551</v>
      </c>
      <c r="HA35" s="8"/>
      <c r="HB35" s="7">
        <v>0</v>
      </c>
      <c r="HC35" s="8"/>
      <c r="HD35" s="8"/>
      <c r="HE35" s="7">
        <v>0</v>
      </c>
      <c r="HF35" s="6">
        <v>3951</v>
      </c>
      <c r="HG35" s="7">
        <v>0</v>
      </c>
      <c r="HH35" s="7">
        <v>0</v>
      </c>
      <c r="HI35" s="8"/>
      <c r="HJ35" s="8"/>
      <c r="HK35" s="8"/>
      <c r="HL35" s="8"/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7">
        <v>100</v>
      </c>
      <c r="HS35" s="7">
        <v>100</v>
      </c>
      <c r="HT35" s="8"/>
      <c r="HU35" s="7">
        <v>0</v>
      </c>
      <c r="HV35" s="8"/>
      <c r="HW35" s="8"/>
      <c r="HX35" s="7">
        <v>0</v>
      </c>
      <c r="HY35" s="8"/>
      <c r="HZ35" s="6">
        <v>3867</v>
      </c>
      <c r="IA35" s="7">
        <v>0</v>
      </c>
      <c r="IB35" s="8"/>
      <c r="IC35" s="8"/>
      <c r="ID35" s="8"/>
      <c r="IE35" s="7">
        <v>0</v>
      </c>
      <c r="IF35" s="7">
        <v>0</v>
      </c>
      <c r="IG35" s="7">
        <v>0</v>
      </c>
      <c r="IH35" s="8"/>
      <c r="II35" s="7">
        <v>0</v>
      </c>
      <c r="IJ35" s="7">
        <v>0</v>
      </c>
      <c r="IK35" s="8"/>
      <c r="IL35" s="7">
        <v>555</v>
      </c>
      <c r="IM35" s="8"/>
      <c r="IN35" s="7">
        <v>0</v>
      </c>
      <c r="IO35" s="7">
        <v>0</v>
      </c>
      <c r="IP35" s="7">
        <v>0</v>
      </c>
      <c r="IQ35" s="8"/>
      <c r="IR35" s="7">
        <v>0</v>
      </c>
      <c r="IS35" s="6">
        <v>1250</v>
      </c>
      <c r="IT35" s="8"/>
      <c r="IU35" s="8"/>
      <c r="IV35" s="8"/>
      <c r="IW35" s="7">
        <v>0</v>
      </c>
      <c r="IX35" s="7">
        <v>0</v>
      </c>
      <c r="IY35" s="8"/>
      <c r="IZ35" s="6">
        <v>10000</v>
      </c>
      <c r="JA35" s="8"/>
      <c r="JB35" s="8"/>
      <c r="JC35" s="7">
        <v>0</v>
      </c>
      <c r="JD35" s="7">
        <v>0</v>
      </c>
      <c r="JE35" s="7">
        <v>0</v>
      </c>
      <c r="JF35" s="7">
        <v>0</v>
      </c>
      <c r="JG35" s="7">
        <v>0</v>
      </c>
      <c r="JH35" s="7">
        <v>0</v>
      </c>
      <c r="JI35" s="8"/>
      <c r="JJ35" s="8"/>
      <c r="JK35" s="8"/>
      <c r="JL35" s="8"/>
      <c r="JM35" s="8"/>
      <c r="JN35" s="8"/>
      <c r="JO35" s="8"/>
      <c r="JP35" s="8"/>
      <c r="JQ35" s="8"/>
      <c r="JR35" s="7">
        <v>0</v>
      </c>
      <c r="JS35" s="7">
        <v>0</v>
      </c>
      <c r="JT35" s="7">
        <v>0</v>
      </c>
      <c r="JU35" s="8"/>
      <c r="JV35" s="8"/>
      <c r="JW35" s="8"/>
      <c r="JX35" s="8"/>
      <c r="JY35" s="7">
        <v>0</v>
      </c>
      <c r="JZ35" s="7">
        <v>0</v>
      </c>
      <c r="KA35" s="8"/>
      <c r="KB35" s="7">
        <v>0</v>
      </c>
      <c r="KC35" s="7">
        <v>0</v>
      </c>
      <c r="KD35" s="7">
        <v>0</v>
      </c>
      <c r="KE35" s="8"/>
      <c r="KF35" s="7">
        <v>0</v>
      </c>
      <c r="KG35" s="7">
        <v>0</v>
      </c>
      <c r="KH35" s="8"/>
      <c r="KI35" s="7">
        <v>0</v>
      </c>
      <c r="KJ35" s="7">
        <v>0</v>
      </c>
      <c r="KK35" s="8"/>
      <c r="KL35" s="6">
        <v>18736</v>
      </c>
      <c r="KM35" s="7">
        <v>0</v>
      </c>
      <c r="KN35" s="7">
        <v>0</v>
      </c>
      <c r="KO35" s="8"/>
      <c r="KP35" s="8"/>
      <c r="KQ35" s="8"/>
      <c r="KR35" s="8"/>
      <c r="KS35" s="7">
        <v>0</v>
      </c>
      <c r="KT35" s="7">
        <v>0</v>
      </c>
      <c r="KU35" s="8"/>
      <c r="KV35" s="8"/>
      <c r="KW35" s="8"/>
      <c r="KX35" s="8"/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8"/>
      <c r="LF35" s="7">
        <v>80</v>
      </c>
      <c r="LG35" s="8"/>
      <c r="LH35" s="7">
        <v>0</v>
      </c>
      <c r="LI35" s="6">
        <v>8275</v>
      </c>
      <c r="LJ35" s="8"/>
      <c r="LK35" s="7">
        <v>0</v>
      </c>
      <c r="LL35" s="8"/>
      <c r="LM35" s="8"/>
      <c r="LN35" s="8"/>
      <c r="LO35" s="7">
        <v>0</v>
      </c>
      <c r="LP35" s="7">
        <v>0</v>
      </c>
      <c r="LQ35" s="8"/>
      <c r="LR35" s="8"/>
      <c r="LS35" s="8"/>
      <c r="LT35" s="7">
        <v>0</v>
      </c>
      <c r="LU35" s="7">
        <v>0</v>
      </c>
      <c r="LV35" s="8"/>
      <c r="LW35" s="7">
        <v>0</v>
      </c>
      <c r="LX35" s="8"/>
      <c r="LY35" s="8"/>
      <c r="LZ35" s="8"/>
      <c r="MA35" s="8"/>
      <c r="MB35" s="7">
        <v>0</v>
      </c>
      <c r="MC35" s="8"/>
      <c r="MD35" s="8"/>
      <c r="ME35" s="8"/>
      <c r="MF35" s="8"/>
      <c r="MG35" s="8"/>
      <c r="MH35" s="8"/>
      <c r="MI35" s="7">
        <v>0</v>
      </c>
      <c r="MJ35" s="8"/>
      <c r="MK35" s="8"/>
      <c r="ML35" s="7">
        <v>0</v>
      </c>
      <c r="MM35" s="7">
        <v>0</v>
      </c>
      <c r="MN35" s="8"/>
      <c r="MO35" s="8"/>
      <c r="MP35" s="7">
        <v>0</v>
      </c>
      <c r="MQ35" s="8"/>
      <c r="MR35" s="7">
        <v>0</v>
      </c>
      <c r="MS35" s="7">
        <v>720</v>
      </c>
      <c r="MT35" s="8"/>
      <c r="MU35" s="8"/>
      <c r="MV35" s="8"/>
      <c r="MW35" s="7">
        <v>0</v>
      </c>
      <c r="MX35" s="7">
        <v>0</v>
      </c>
      <c r="MY35" s="7">
        <v>0</v>
      </c>
      <c r="MZ35" s="8"/>
      <c r="NA35" s="7">
        <v>0</v>
      </c>
      <c r="NB35" s="7">
        <v>-138</v>
      </c>
      <c r="NC35" s="8"/>
      <c r="ND35" s="8"/>
      <c r="NE35" s="7">
        <v>0</v>
      </c>
      <c r="NF35" s="7">
        <v>0</v>
      </c>
      <c r="NG35" s="8"/>
      <c r="NH35" s="8"/>
      <c r="NI35" s="8"/>
      <c r="NJ35" s="8"/>
      <c r="NK35" s="7">
        <v>0</v>
      </c>
      <c r="NL35" s="8"/>
      <c r="NM35" s="7">
        <v>0</v>
      </c>
      <c r="NN35" s="8"/>
      <c r="NO35" s="8"/>
      <c r="NP35" s="7">
        <v>0</v>
      </c>
      <c r="NQ35" s="7">
        <v>200</v>
      </c>
      <c r="NR35" s="7">
        <v>0</v>
      </c>
      <c r="NS35" s="6">
        <v>2069</v>
      </c>
      <c r="NT35" s="7">
        <v>0</v>
      </c>
      <c r="NU35" s="7">
        <v>0</v>
      </c>
      <c r="NV35" s="8"/>
      <c r="NW35" s="6">
        <v>24600</v>
      </c>
      <c r="NX35" s="8"/>
      <c r="NY35" s="7">
        <v>0</v>
      </c>
      <c r="NZ35" s="7">
        <v>0</v>
      </c>
      <c r="OA35" s="7">
        <v>0</v>
      </c>
      <c r="OB35" s="8"/>
      <c r="OC35" s="8"/>
      <c r="OD35" s="8"/>
      <c r="OE35" s="8"/>
      <c r="OF35" s="7">
        <v>0</v>
      </c>
      <c r="OG35" s="8"/>
      <c r="OH35" s="8"/>
      <c r="OI35" s="6">
        <v>7635</v>
      </c>
      <c r="OJ35" s="7">
        <v>0</v>
      </c>
      <c r="OK35" s="8"/>
      <c r="OL35" s="7">
        <v>0</v>
      </c>
      <c r="OM35" s="7">
        <v>0</v>
      </c>
      <c r="ON35" s="7">
        <v>0</v>
      </c>
      <c r="OO35" s="8"/>
      <c r="OP35" s="8"/>
      <c r="OQ35" s="7">
        <v>0</v>
      </c>
      <c r="OR35" s="8"/>
      <c r="OS35" s="7">
        <v>0</v>
      </c>
      <c r="OT35" s="7">
        <v>0</v>
      </c>
      <c r="OU35" s="7">
        <v>0</v>
      </c>
      <c r="OV35" s="7">
        <v>495</v>
      </c>
      <c r="OW35" s="8"/>
      <c r="OX35" s="8"/>
      <c r="OY35" s="8"/>
      <c r="OZ35" s="8"/>
      <c r="PA35" s="7">
        <v>0</v>
      </c>
      <c r="PB35" s="7">
        <v>160</v>
      </c>
      <c r="PC35" s="7">
        <v>0</v>
      </c>
      <c r="PD35" s="8"/>
      <c r="PE35" s="6">
        <v>8705</v>
      </c>
      <c r="PF35" s="8"/>
      <c r="PG35" s="7">
        <v>0</v>
      </c>
      <c r="PH35" s="7">
        <v>10</v>
      </c>
      <c r="PI35" s="8"/>
      <c r="PJ35" s="7">
        <v>0</v>
      </c>
      <c r="PK35" s="6">
        <v>2005</v>
      </c>
      <c r="PL35" s="8"/>
      <c r="PM35" s="8"/>
      <c r="PN35" s="8"/>
      <c r="PO35" s="7">
        <v>0</v>
      </c>
      <c r="PP35" s="8"/>
      <c r="PQ35" s="7">
        <v>0</v>
      </c>
      <c r="PR35" s="8"/>
      <c r="PS35" s="8"/>
      <c r="PT35" s="8"/>
      <c r="PU35" s="7">
        <v>0</v>
      </c>
      <c r="PV35" s="8"/>
      <c r="PW35" s="7">
        <v>0</v>
      </c>
      <c r="PX35" s="7">
        <v>0</v>
      </c>
      <c r="PY35" s="7">
        <v>0</v>
      </c>
      <c r="PZ35" s="6">
        <v>2871</v>
      </c>
      <c r="QA35" s="8"/>
      <c r="QB35" s="8"/>
      <c r="QC35" s="8"/>
      <c r="QD35" s="8"/>
      <c r="QE35" s="8"/>
      <c r="QF35" s="8"/>
      <c r="QG35" s="8"/>
      <c r="QH35" s="8"/>
      <c r="QI35" s="7">
        <v>0</v>
      </c>
      <c r="QJ35" s="8"/>
      <c r="QK35" s="8"/>
      <c r="QL35" s="7">
        <v>245</v>
      </c>
      <c r="QM35" s="7">
        <v>114</v>
      </c>
      <c r="QN35" s="7">
        <v>0</v>
      </c>
      <c r="QO35" s="8"/>
      <c r="QP35" s="8"/>
      <c r="QQ35" s="8"/>
      <c r="QR35" s="8"/>
      <c r="QS35" s="8"/>
      <c r="QT35" s="7">
        <v>0</v>
      </c>
      <c r="QU35" s="7">
        <v>115</v>
      </c>
      <c r="QV35" s="8"/>
      <c r="QW35" s="8"/>
      <c r="QX35" s="8"/>
      <c r="QY35" s="8"/>
      <c r="QZ35" s="8"/>
      <c r="RA35" s="8"/>
      <c r="RB35" s="7">
        <v>0</v>
      </c>
      <c r="RC35" s="7">
        <v>0</v>
      </c>
      <c r="RD35" s="8"/>
      <c r="RE35" s="7">
        <v>0</v>
      </c>
      <c r="RF35" s="8"/>
      <c r="RG35" s="8"/>
      <c r="RH35" s="7">
        <v>0</v>
      </c>
      <c r="RI35" s="8"/>
      <c r="RJ35" s="7">
        <v>0</v>
      </c>
      <c r="RK35" s="8"/>
      <c r="RL35" s="6">
        <v>16640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8"/>
      <c r="RS35" s="8"/>
      <c r="RT35" s="8"/>
      <c r="RU35" s="7">
        <v>0</v>
      </c>
      <c r="RV35" s="6">
        <v>8828</v>
      </c>
      <c r="RW35" s="7">
        <v>0</v>
      </c>
      <c r="RX35" s="7">
        <v>0</v>
      </c>
      <c r="RY35" s="8"/>
      <c r="RZ35" s="8"/>
      <c r="SA35" s="8"/>
      <c r="SB35" s="8"/>
      <c r="SC35" s="8"/>
      <c r="SD35" s="8"/>
      <c r="SE35" s="8"/>
      <c r="SF35" s="6">
        <v>1040</v>
      </c>
      <c r="SG35" s="6">
        <v>3892</v>
      </c>
      <c r="SH35" s="8"/>
      <c r="SI35" s="7">
        <v>0</v>
      </c>
      <c r="SJ35" s="8"/>
      <c r="SK35" s="7">
        <v>0</v>
      </c>
      <c r="SL35" s="8"/>
    </row>
    <row r="36" spans="1:506">
      <c r="A36" s="4" t="s">
        <v>1143</v>
      </c>
      <c r="B36" s="5" t="s">
        <v>1144</v>
      </c>
      <c r="C36" s="5" t="s">
        <v>1145</v>
      </c>
      <c r="D36" s="7">
        <v>0</v>
      </c>
      <c r="E36" s="8"/>
      <c r="F36" s="8"/>
      <c r="G36" s="8"/>
      <c r="H36" s="8"/>
      <c r="I36" s="8"/>
      <c r="J36" s="8"/>
      <c r="K36" s="8"/>
      <c r="L36" s="8"/>
      <c r="M36" s="7">
        <v>0</v>
      </c>
      <c r="N36" s="8"/>
      <c r="O36" s="7">
        <v>0</v>
      </c>
      <c r="P36" s="8"/>
      <c r="Q36" s="7">
        <v>0</v>
      </c>
      <c r="R36" s="8"/>
      <c r="S36" s="7">
        <v>0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7">
        <v>0</v>
      </c>
      <c r="AJ36" s="8"/>
      <c r="AK36" s="8"/>
      <c r="AL36" s="8"/>
      <c r="AM36" s="8"/>
      <c r="AN36" s="8"/>
      <c r="AO36" s="8"/>
      <c r="AP36" s="8"/>
      <c r="AQ36" s="6">
        <v>1850000</v>
      </c>
      <c r="AR36" s="8"/>
      <c r="AS36" s="7">
        <v>50</v>
      </c>
      <c r="AT36" s="8"/>
      <c r="AU36" s="8"/>
      <c r="AV36" s="8"/>
      <c r="AW36" s="8"/>
      <c r="AX36" s="8"/>
      <c r="AY36" s="8"/>
      <c r="AZ36" s="8"/>
      <c r="BA36" s="7">
        <v>0</v>
      </c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7">
        <v>0</v>
      </c>
      <c r="BR36" s="7">
        <v>0</v>
      </c>
      <c r="BS36" s="8"/>
      <c r="BT36" s="8"/>
      <c r="BU36" s="8"/>
      <c r="BV36" s="8"/>
      <c r="BW36" s="8"/>
      <c r="BX36" s="8"/>
      <c r="BY36" s="8"/>
      <c r="BZ36" s="8"/>
      <c r="CA36" s="7">
        <v>0</v>
      </c>
      <c r="CB36" s="7">
        <v>0</v>
      </c>
      <c r="CC36" s="7">
        <v>0</v>
      </c>
      <c r="CD36" s="8"/>
      <c r="CE36" s="8"/>
      <c r="CF36" s="7">
        <v>0</v>
      </c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7">
        <v>0</v>
      </c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7">
        <v>0</v>
      </c>
      <c r="DD36" s="8"/>
      <c r="DE36" s="8"/>
      <c r="DF36" s="8"/>
      <c r="DG36" s="8"/>
      <c r="DH36" s="8"/>
      <c r="DI36" s="8"/>
      <c r="DJ36" s="8"/>
      <c r="DK36" s="7">
        <v>0</v>
      </c>
      <c r="DL36" s="8"/>
      <c r="DM36" s="8"/>
      <c r="DN36" s="8"/>
      <c r="DO36" s="8"/>
      <c r="DP36" s="7">
        <v>0</v>
      </c>
      <c r="DQ36" s="8"/>
      <c r="DR36" s="8"/>
      <c r="DS36" s="8"/>
      <c r="DT36" s="8"/>
      <c r="DU36" s="8"/>
      <c r="DV36" s="7">
        <v>0</v>
      </c>
      <c r="DW36" s="8"/>
      <c r="DX36" s="8"/>
      <c r="DY36" s="7">
        <v>0</v>
      </c>
      <c r="DZ36" s="8"/>
      <c r="EA36" s="8"/>
      <c r="EB36" s="8"/>
      <c r="EC36" s="7">
        <v>0</v>
      </c>
      <c r="ED36" s="8"/>
      <c r="EE36" s="8"/>
      <c r="EF36" s="8"/>
      <c r="EG36" s="8"/>
      <c r="EH36" s="8"/>
      <c r="EI36" s="8"/>
      <c r="EJ36" s="7">
        <v>0</v>
      </c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7">
        <v>834</v>
      </c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7">
        <v>0</v>
      </c>
      <c r="GA36" s="8"/>
      <c r="GB36" s="8"/>
      <c r="GC36" s="6">
        <v>15010</v>
      </c>
      <c r="GD36" s="8"/>
      <c r="GE36" s="7">
        <v>0</v>
      </c>
      <c r="GF36" s="7">
        <v>0</v>
      </c>
      <c r="GG36" s="8"/>
      <c r="GH36" s="7">
        <v>0</v>
      </c>
      <c r="GI36" s="8"/>
      <c r="GJ36" s="8"/>
      <c r="GK36" s="8"/>
      <c r="GL36" s="7">
        <v>0</v>
      </c>
      <c r="GM36" s="7">
        <v>0</v>
      </c>
      <c r="GN36" s="8"/>
      <c r="GO36" s="8"/>
      <c r="GP36" s="7">
        <v>0</v>
      </c>
      <c r="GQ36" s="8"/>
      <c r="GR36" s="7">
        <v>0</v>
      </c>
      <c r="GS36" s="8"/>
      <c r="GT36" s="7">
        <v>0</v>
      </c>
      <c r="GU36" s="8"/>
      <c r="GV36" s="8"/>
      <c r="GW36" s="8"/>
      <c r="GX36" s="8"/>
      <c r="GY36" s="8"/>
      <c r="GZ36" s="7">
        <v>0</v>
      </c>
      <c r="HA36" s="8"/>
      <c r="HB36" s="7">
        <v>0</v>
      </c>
      <c r="HC36" s="8"/>
      <c r="HD36" s="8"/>
      <c r="HE36" s="7">
        <v>0</v>
      </c>
      <c r="HF36" s="8"/>
      <c r="HG36" s="8"/>
      <c r="HH36" s="7">
        <v>0</v>
      </c>
      <c r="HI36" s="8"/>
      <c r="HJ36" s="8"/>
      <c r="HK36" s="8"/>
      <c r="HL36" s="8"/>
      <c r="HM36" s="8"/>
      <c r="HN36" s="7">
        <v>0</v>
      </c>
      <c r="HO36" s="8"/>
      <c r="HP36" s="7">
        <v>0</v>
      </c>
      <c r="HQ36" s="8"/>
      <c r="HR36" s="8"/>
      <c r="HS36" s="8"/>
      <c r="HT36" s="8"/>
      <c r="HU36" s="7">
        <v>0</v>
      </c>
      <c r="HV36" s="8"/>
      <c r="HW36" s="8"/>
      <c r="HX36" s="8"/>
      <c r="HY36" s="8"/>
      <c r="HZ36" s="7">
        <v>0</v>
      </c>
      <c r="IA36" s="7">
        <v>0</v>
      </c>
      <c r="IB36" s="8"/>
      <c r="IC36" s="8"/>
      <c r="ID36" s="8"/>
      <c r="IE36" s="8"/>
      <c r="IF36" s="7">
        <v>0</v>
      </c>
      <c r="IG36" s="7">
        <v>0</v>
      </c>
      <c r="IH36" s="8"/>
      <c r="II36" s="8"/>
      <c r="IJ36" s="8"/>
      <c r="IK36" s="8"/>
      <c r="IL36" s="8"/>
      <c r="IM36" s="8"/>
      <c r="IN36" s="8"/>
      <c r="IO36" s="8"/>
      <c r="IP36" s="7">
        <v>0</v>
      </c>
      <c r="IQ36" s="8"/>
      <c r="IR36" s="8"/>
      <c r="IS36" s="8"/>
      <c r="IT36" s="8"/>
      <c r="IU36" s="8"/>
      <c r="IV36" s="8"/>
      <c r="IW36" s="8"/>
      <c r="IX36" s="8"/>
      <c r="IY36" s="8"/>
      <c r="IZ36" s="6">
        <v>10000</v>
      </c>
      <c r="JA36" s="8"/>
      <c r="JB36" s="8"/>
      <c r="JC36" s="8"/>
      <c r="JD36" s="7">
        <v>0</v>
      </c>
      <c r="JE36" s="8"/>
      <c r="JF36" s="7">
        <v>0</v>
      </c>
      <c r="JG36" s="8"/>
      <c r="JH36" s="7">
        <v>0</v>
      </c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7">
        <v>0</v>
      </c>
      <c r="KC36" s="7">
        <v>0</v>
      </c>
      <c r="KD36" s="8"/>
      <c r="KE36" s="8"/>
      <c r="KF36" s="8"/>
      <c r="KG36" s="7">
        <v>0</v>
      </c>
      <c r="KH36" s="8"/>
      <c r="KI36" s="8"/>
      <c r="KJ36" s="7">
        <v>0</v>
      </c>
      <c r="KK36" s="8"/>
      <c r="KL36" s="6">
        <v>18736</v>
      </c>
      <c r="KM36" s="8"/>
      <c r="KN36" s="8"/>
      <c r="KO36" s="8"/>
      <c r="KP36" s="8"/>
      <c r="KQ36" s="8"/>
      <c r="KR36" s="8"/>
      <c r="KS36" s="7">
        <v>0</v>
      </c>
      <c r="KT36" s="8"/>
      <c r="KU36" s="8"/>
      <c r="KV36" s="8"/>
      <c r="KW36" s="8"/>
      <c r="KX36" s="8"/>
      <c r="KY36" s="8"/>
      <c r="KZ36" s="7">
        <v>0</v>
      </c>
      <c r="LA36" s="8"/>
      <c r="LB36" s="8"/>
      <c r="LC36" s="8"/>
      <c r="LD36" s="8"/>
      <c r="LE36" s="8"/>
      <c r="LF36" s="7">
        <v>80</v>
      </c>
      <c r="LG36" s="8"/>
      <c r="LH36" s="8"/>
      <c r="LI36" s="6">
        <v>8275</v>
      </c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7">
        <v>0</v>
      </c>
      <c r="MJ36" s="8"/>
      <c r="MK36" s="8"/>
      <c r="ML36" s="6">
        <v>-15434</v>
      </c>
      <c r="MM36" s="7">
        <v>0</v>
      </c>
      <c r="MN36" s="8"/>
      <c r="MO36" s="8"/>
      <c r="MP36" s="8"/>
      <c r="MQ36" s="8"/>
      <c r="MR36" s="7">
        <v>0</v>
      </c>
      <c r="MS36" s="7">
        <v>0</v>
      </c>
      <c r="MT36" s="8"/>
      <c r="MU36" s="8"/>
      <c r="MV36" s="8"/>
      <c r="MW36" s="8"/>
      <c r="MX36" s="8"/>
      <c r="MY36" s="7">
        <v>0</v>
      </c>
      <c r="MZ36" s="8"/>
      <c r="NA36" s="8"/>
      <c r="NB36" s="8"/>
      <c r="NC36" s="8"/>
      <c r="ND36" s="8"/>
      <c r="NE36" s="8"/>
      <c r="NF36" s="7">
        <v>0</v>
      </c>
      <c r="NG36" s="8"/>
      <c r="NH36" s="8"/>
      <c r="NI36" s="8"/>
      <c r="NJ36" s="8"/>
      <c r="NK36" s="7">
        <v>0</v>
      </c>
      <c r="NL36" s="8"/>
      <c r="NM36" s="7">
        <v>0</v>
      </c>
      <c r="NN36" s="8"/>
      <c r="NO36" s="8"/>
      <c r="NP36" s="7">
        <v>0</v>
      </c>
      <c r="NQ36" s="7">
        <v>200</v>
      </c>
      <c r="NR36" s="7">
        <v>0</v>
      </c>
      <c r="NS36" s="6">
        <v>2069</v>
      </c>
      <c r="NT36" s="7">
        <v>0</v>
      </c>
      <c r="NU36" s="7">
        <v>0</v>
      </c>
      <c r="NV36" s="8"/>
      <c r="NW36" s="8"/>
      <c r="NX36" s="8"/>
      <c r="NY36" s="7">
        <v>0</v>
      </c>
      <c r="NZ36" s="8"/>
      <c r="OA36" s="8"/>
      <c r="OB36" s="8"/>
      <c r="OC36" s="8"/>
      <c r="OD36" s="8"/>
      <c r="OE36" s="8"/>
      <c r="OF36" s="7">
        <v>0</v>
      </c>
      <c r="OG36" s="8"/>
      <c r="OH36" s="8"/>
      <c r="OI36" s="7">
        <v>0</v>
      </c>
      <c r="OJ36" s="7">
        <v>0</v>
      </c>
      <c r="OK36" s="8"/>
      <c r="OL36" s="8"/>
      <c r="OM36" s="8"/>
      <c r="ON36" s="8"/>
      <c r="OO36" s="8"/>
      <c r="OP36" s="8"/>
      <c r="OQ36" s="8"/>
      <c r="OR36" s="8"/>
      <c r="OS36" s="7">
        <v>0</v>
      </c>
      <c r="OT36" s="8"/>
      <c r="OU36" s="8"/>
      <c r="OV36" s="8"/>
      <c r="OW36" s="8"/>
      <c r="OX36" s="8"/>
      <c r="OY36" s="8"/>
      <c r="OZ36" s="8"/>
      <c r="PA36" s="7">
        <v>0</v>
      </c>
      <c r="PB36" s="7">
        <v>160</v>
      </c>
      <c r="PC36" s="7">
        <v>0</v>
      </c>
      <c r="PD36" s="8"/>
      <c r="PE36" s="6">
        <v>8705</v>
      </c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6">
        <v>2871</v>
      </c>
      <c r="QA36" s="8"/>
      <c r="QB36" s="8"/>
      <c r="QC36" s="8"/>
      <c r="QD36" s="8"/>
      <c r="QE36" s="8"/>
      <c r="QF36" s="8"/>
      <c r="QG36" s="8"/>
      <c r="QH36" s="8"/>
      <c r="QI36" s="7">
        <v>0</v>
      </c>
      <c r="QJ36" s="8"/>
      <c r="QK36" s="8"/>
      <c r="QL36" s="7">
        <v>245</v>
      </c>
      <c r="QM36" s="7">
        <v>114</v>
      </c>
      <c r="QN36" s="7">
        <v>0</v>
      </c>
      <c r="QO36" s="8"/>
      <c r="QP36" s="8"/>
      <c r="QQ36" s="8"/>
      <c r="QR36" s="8"/>
      <c r="QS36" s="8"/>
      <c r="QT36" s="8"/>
      <c r="QU36" s="7">
        <v>105</v>
      </c>
      <c r="QV36" s="8"/>
      <c r="QW36" s="8"/>
      <c r="QX36" s="8"/>
      <c r="QY36" s="8"/>
      <c r="QZ36" s="8"/>
      <c r="RA36" s="8"/>
      <c r="RB36" s="7">
        <v>0</v>
      </c>
      <c r="RC36" s="8"/>
      <c r="RD36" s="8"/>
      <c r="RE36" s="8"/>
      <c r="RF36" s="8"/>
      <c r="RG36" s="8"/>
      <c r="RH36" s="8"/>
      <c r="RI36" s="8"/>
      <c r="RJ36" s="7">
        <v>0</v>
      </c>
      <c r="RK36" s="8"/>
      <c r="RL36" s="6">
        <v>8938</v>
      </c>
      <c r="RM36" s="8"/>
      <c r="RN36" s="8"/>
      <c r="RO36" s="8"/>
      <c r="RP36" s="8"/>
      <c r="RQ36" s="7">
        <v>0</v>
      </c>
      <c r="RR36" s="8"/>
      <c r="RS36" s="8"/>
      <c r="RT36" s="8"/>
      <c r="RU36" s="7">
        <v>0</v>
      </c>
      <c r="RV36" s="7">
        <v>0</v>
      </c>
      <c r="RW36" s="8"/>
      <c r="RX36" s="8"/>
      <c r="RY36" s="8"/>
      <c r="RZ36" s="8"/>
      <c r="SA36" s="8"/>
      <c r="SB36" s="8"/>
      <c r="SC36" s="8"/>
      <c r="SD36" s="8"/>
      <c r="SE36" s="8"/>
      <c r="SF36" s="6">
        <v>1040</v>
      </c>
      <c r="SG36" s="6">
        <v>3892</v>
      </c>
      <c r="SH36" s="8"/>
      <c r="SI36" s="7">
        <v>0</v>
      </c>
      <c r="SJ36" s="8"/>
      <c r="SK36" s="7">
        <v>0</v>
      </c>
      <c r="SL36" s="8"/>
    </row>
    <row r="37" spans="1:506">
      <c r="A37" s="4" t="s">
        <v>1146</v>
      </c>
      <c r="B37" s="5" t="s">
        <v>1147</v>
      </c>
      <c r="C37" s="5" t="s">
        <v>1148</v>
      </c>
      <c r="D37" s="7">
        <v>0</v>
      </c>
      <c r="E37" s="8"/>
      <c r="F37" s="8"/>
      <c r="G37" s="8"/>
      <c r="H37" s="8"/>
      <c r="I37" s="8"/>
      <c r="J37" s="8"/>
      <c r="K37" s="8"/>
      <c r="L37" s="8"/>
      <c r="M37" s="7">
        <v>0</v>
      </c>
      <c r="N37" s="8"/>
      <c r="O37" s="7">
        <v>0</v>
      </c>
      <c r="P37" s="8"/>
      <c r="Q37" s="7">
        <v>0</v>
      </c>
      <c r="R37" s="8"/>
      <c r="S37" s="7">
        <v>0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7">
        <v>0</v>
      </c>
      <c r="AJ37" s="8"/>
      <c r="AK37" s="8"/>
      <c r="AL37" s="8"/>
      <c r="AM37" s="8"/>
      <c r="AN37" s="8"/>
      <c r="AO37" s="8"/>
      <c r="AP37" s="8"/>
      <c r="AQ37" s="8"/>
      <c r="AR37" s="8"/>
      <c r="AS37" s="7">
        <v>0</v>
      </c>
      <c r="AT37" s="8"/>
      <c r="AU37" s="8"/>
      <c r="AV37" s="8"/>
      <c r="AW37" s="8"/>
      <c r="AX37" s="8"/>
      <c r="AY37" s="8"/>
      <c r="AZ37" s="8"/>
      <c r="BA37" s="7">
        <v>0</v>
      </c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7">
        <v>0</v>
      </c>
      <c r="BR37" s="7">
        <v>0</v>
      </c>
      <c r="BS37" s="8"/>
      <c r="BT37" s="8"/>
      <c r="BU37" s="8"/>
      <c r="BV37" s="8"/>
      <c r="BW37" s="8"/>
      <c r="BX37" s="8"/>
      <c r="BY37" s="8"/>
      <c r="BZ37" s="8"/>
      <c r="CA37" s="7">
        <v>0</v>
      </c>
      <c r="CB37" s="7">
        <v>0</v>
      </c>
      <c r="CC37" s="7">
        <v>0</v>
      </c>
      <c r="CD37" s="8"/>
      <c r="CE37" s="8"/>
      <c r="CF37" s="7">
        <v>0</v>
      </c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7">
        <v>0</v>
      </c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7">
        <v>0</v>
      </c>
      <c r="DD37" s="8"/>
      <c r="DE37" s="8"/>
      <c r="DF37" s="8"/>
      <c r="DG37" s="8"/>
      <c r="DH37" s="8"/>
      <c r="DI37" s="8"/>
      <c r="DJ37" s="8"/>
      <c r="DK37" s="7">
        <v>0</v>
      </c>
      <c r="DL37" s="8"/>
      <c r="DM37" s="8"/>
      <c r="DN37" s="8"/>
      <c r="DO37" s="8"/>
      <c r="DP37" s="7">
        <v>0</v>
      </c>
      <c r="DQ37" s="8"/>
      <c r="DR37" s="8"/>
      <c r="DS37" s="8"/>
      <c r="DT37" s="8"/>
      <c r="DU37" s="8"/>
      <c r="DV37" s="7">
        <v>0</v>
      </c>
      <c r="DW37" s="8"/>
      <c r="DX37" s="8"/>
      <c r="DY37" s="7">
        <v>0</v>
      </c>
      <c r="DZ37" s="8"/>
      <c r="EA37" s="8"/>
      <c r="EB37" s="8"/>
      <c r="EC37" s="7">
        <v>0</v>
      </c>
      <c r="ED37" s="8"/>
      <c r="EE37" s="8"/>
      <c r="EF37" s="8"/>
      <c r="EG37" s="8"/>
      <c r="EH37" s="8"/>
      <c r="EI37" s="8"/>
      <c r="EJ37" s="7">
        <v>0</v>
      </c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7">
        <v>0</v>
      </c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7">
        <v>0</v>
      </c>
      <c r="GA37" s="7">
        <v>0</v>
      </c>
      <c r="GB37" s="8"/>
      <c r="GC37" s="8"/>
      <c r="GD37" s="8"/>
      <c r="GE37" s="7">
        <v>0</v>
      </c>
      <c r="GF37" s="7">
        <v>0</v>
      </c>
      <c r="GG37" s="8"/>
      <c r="GH37" s="7">
        <v>0</v>
      </c>
      <c r="GI37" s="8"/>
      <c r="GJ37" s="8"/>
      <c r="GK37" s="8"/>
      <c r="GL37" s="7">
        <v>0</v>
      </c>
      <c r="GM37" s="7">
        <v>0</v>
      </c>
      <c r="GN37" s="8"/>
      <c r="GO37" s="8"/>
      <c r="GP37" s="7">
        <v>0</v>
      </c>
      <c r="GQ37" s="8"/>
      <c r="GR37" s="7">
        <v>0</v>
      </c>
      <c r="GS37" s="8"/>
      <c r="GT37" s="7">
        <v>0</v>
      </c>
      <c r="GU37" s="8"/>
      <c r="GV37" s="8"/>
      <c r="GW37" s="8"/>
      <c r="GX37" s="8"/>
      <c r="GY37" s="8"/>
      <c r="GZ37" s="6">
        <v>1551</v>
      </c>
      <c r="HA37" s="8"/>
      <c r="HB37" s="7">
        <v>0</v>
      </c>
      <c r="HC37" s="8"/>
      <c r="HD37" s="8"/>
      <c r="HE37" s="7">
        <v>0</v>
      </c>
      <c r="HF37" s="8"/>
      <c r="HG37" s="8"/>
      <c r="HH37" s="7">
        <v>0</v>
      </c>
      <c r="HI37" s="8"/>
      <c r="HJ37" s="8"/>
      <c r="HK37" s="8"/>
      <c r="HL37" s="8"/>
      <c r="HM37" s="8"/>
      <c r="HN37" s="7">
        <v>0</v>
      </c>
      <c r="HO37" s="8"/>
      <c r="HP37" s="7">
        <v>0</v>
      </c>
      <c r="HQ37" s="8"/>
      <c r="HR37" s="8"/>
      <c r="HS37" s="8"/>
      <c r="HT37" s="8"/>
      <c r="HU37" s="7">
        <v>0</v>
      </c>
      <c r="HV37" s="8"/>
      <c r="HW37" s="8"/>
      <c r="HX37" s="8"/>
      <c r="HY37" s="8"/>
      <c r="HZ37" s="7">
        <v>0</v>
      </c>
      <c r="IA37" s="7">
        <v>0</v>
      </c>
      <c r="IB37" s="8"/>
      <c r="IC37" s="8"/>
      <c r="ID37" s="8"/>
      <c r="IE37" s="8"/>
      <c r="IF37" s="7">
        <v>0</v>
      </c>
      <c r="IG37" s="7">
        <v>0</v>
      </c>
      <c r="IH37" s="8"/>
      <c r="II37" s="8"/>
      <c r="IJ37" s="8"/>
      <c r="IK37" s="8"/>
      <c r="IL37" s="8"/>
      <c r="IM37" s="8"/>
      <c r="IN37" s="8"/>
      <c r="IO37" s="8"/>
      <c r="IP37" s="7">
        <v>0</v>
      </c>
      <c r="IQ37" s="8"/>
      <c r="IR37" s="8"/>
      <c r="IS37" s="6">
        <v>1250</v>
      </c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7">
        <v>0</v>
      </c>
      <c r="JE37" s="8"/>
      <c r="JF37" s="7">
        <v>0</v>
      </c>
      <c r="JG37" s="8"/>
      <c r="JH37" s="7">
        <v>0</v>
      </c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7">
        <v>0</v>
      </c>
      <c r="KC37" s="7">
        <v>0</v>
      </c>
      <c r="KD37" s="8"/>
      <c r="KE37" s="8"/>
      <c r="KF37" s="8"/>
      <c r="KG37" s="7">
        <v>0</v>
      </c>
      <c r="KH37" s="8"/>
      <c r="KI37" s="8"/>
      <c r="KJ37" s="7">
        <v>0</v>
      </c>
      <c r="KK37" s="8"/>
      <c r="KL37" s="8"/>
      <c r="KM37" s="8"/>
      <c r="KN37" s="8"/>
      <c r="KO37" s="8"/>
      <c r="KP37" s="8"/>
      <c r="KQ37" s="8"/>
      <c r="KR37" s="8"/>
      <c r="KS37" s="7">
        <v>0</v>
      </c>
      <c r="KT37" s="8"/>
      <c r="KU37" s="8"/>
      <c r="KV37" s="8"/>
      <c r="KW37" s="8"/>
      <c r="KX37" s="8"/>
      <c r="KY37" s="8"/>
      <c r="KZ37" s="7">
        <v>0</v>
      </c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7">
        <v>0</v>
      </c>
      <c r="MJ37" s="8"/>
      <c r="MK37" s="8"/>
      <c r="ML37" s="7">
        <v>0</v>
      </c>
      <c r="MM37" s="7">
        <v>0</v>
      </c>
      <c r="MN37" s="8"/>
      <c r="MO37" s="8"/>
      <c r="MP37" s="8"/>
      <c r="MQ37" s="8"/>
      <c r="MR37" s="7">
        <v>0</v>
      </c>
      <c r="MS37" s="7">
        <v>710</v>
      </c>
      <c r="MT37" s="8"/>
      <c r="MU37" s="8"/>
      <c r="MV37" s="8"/>
      <c r="MW37" s="8"/>
      <c r="MX37" s="8"/>
      <c r="MY37" s="7">
        <v>0</v>
      </c>
      <c r="MZ37" s="8"/>
      <c r="NA37" s="8"/>
      <c r="NB37" s="8"/>
      <c r="NC37" s="8"/>
      <c r="ND37" s="8"/>
      <c r="NE37" s="8"/>
      <c r="NF37" s="7">
        <v>0</v>
      </c>
      <c r="NG37" s="8"/>
      <c r="NH37" s="8"/>
      <c r="NI37" s="8"/>
      <c r="NJ37" s="8"/>
      <c r="NK37" s="7">
        <v>0</v>
      </c>
      <c r="NL37" s="8"/>
      <c r="NM37" s="7">
        <v>0</v>
      </c>
      <c r="NN37" s="8"/>
      <c r="NO37" s="8"/>
      <c r="NP37" s="7">
        <v>0</v>
      </c>
      <c r="NQ37" s="7">
        <v>0</v>
      </c>
      <c r="NR37" s="7">
        <v>0</v>
      </c>
      <c r="NS37" s="8"/>
      <c r="NT37" s="7">
        <v>0</v>
      </c>
      <c r="NU37" s="7">
        <v>0</v>
      </c>
      <c r="NV37" s="8"/>
      <c r="NW37" s="8"/>
      <c r="NX37" s="8"/>
      <c r="NY37" s="7">
        <v>0</v>
      </c>
      <c r="NZ37" s="8"/>
      <c r="OA37" s="8"/>
      <c r="OB37" s="8"/>
      <c r="OC37" s="8"/>
      <c r="OD37" s="8"/>
      <c r="OE37" s="8"/>
      <c r="OF37" s="7">
        <v>0</v>
      </c>
      <c r="OG37" s="8"/>
      <c r="OH37" s="8"/>
      <c r="OI37" s="6">
        <v>7635</v>
      </c>
      <c r="OJ37" s="7">
        <v>0</v>
      </c>
      <c r="OK37" s="8"/>
      <c r="OL37" s="8"/>
      <c r="OM37" s="8"/>
      <c r="ON37" s="8"/>
      <c r="OO37" s="8"/>
      <c r="OP37" s="8"/>
      <c r="OQ37" s="8"/>
      <c r="OR37" s="8"/>
      <c r="OS37" s="7">
        <v>0</v>
      </c>
      <c r="OT37" s="8"/>
      <c r="OU37" s="8"/>
      <c r="OV37" s="8"/>
      <c r="OW37" s="8"/>
      <c r="OX37" s="8"/>
      <c r="OY37" s="8"/>
      <c r="OZ37" s="8"/>
      <c r="PA37" s="7">
        <v>0</v>
      </c>
      <c r="PB37" s="8"/>
      <c r="PC37" s="7">
        <v>0</v>
      </c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7">
        <v>0</v>
      </c>
      <c r="QA37" s="8"/>
      <c r="QB37" s="8"/>
      <c r="QC37" s="8"/>
      <c r="QD37" s="8"/>
      <c r="QE37" s="8"/>
      <c r="QF37" s="8"/>
      <c r="QG37" s="8"/>
      <c r="QH37" s="8"/>
      <c r="QI37" s="7">
        <v>0</v>
      </c>
      <c r="QJ37" s="8"/>
      <c r="QK37" s="8"/>
      <c r="QL37" s="8"/>
      <c r="QM37" s="7">
        <v>0</v>
      </c>
      <c r="QN37" s="7">
        <v>0</v>
      </c>
      <c r="QO37" s="8"/>
      <c r="QP37" s="8"/>
      <c r="QQ37" s="8"/>
      <c r="QR37" s="8"/>
      <c r="QS37" s="8"/>
      <c r="QT37" s="8"/>
      <c r="QU37" s="7">
        <v>0</v>
      </c>
      <c r="QV37" s="8"/>
      <c r="QW37" s="8"/>
      <c r="QX37" s="8"/>
      <c r="QY37" s="8"/>
      <c r="QZ37" s="8"/>
      <c r="RA37" s="8"/>
      <c r="RB37" s="7">
        <v>0</v>
      </c>
      <c r="RC37" s="8"/>
      <c r="RD37" s="8"/>
      <c r="RE37" s="8"/>
      <c r="RF37" s="8"/>
      <c r="RG37" s="8"/>
      <c r="RH37" s="8"/>
      <c r="RI37" s="8"/>
      <c r="RJ37" s="7">
        <v>0</v>
      </c>
      <c r="RK37" s="8"/>
      <c r="RL37" s="6">
        <v>7702</v>
      </c>
      <c r="RM37" s="8"/>
      <c r="RN37" s="8"/>
      <c r="RO37" s="8"/>
      <c r="RP37" s="8"/>
      <c r="RQ37" s="7">
        <v>0</v>
      </c>
      <c r="RR37" s="8"/>
      <c r="RS37" s="8"/>
      <c r="RT37" s="8"/>
      <c r="RU37" s="7">
        <v>0</v>
      </c>
      <c r="RV37" s="7">
        <v>0</v>
      </c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7">
        <v>0</v>
      </c>
      <c r="SH37" s="8"/>
      <c r="SI37" s="7">
        <v>0</v>
      </c>
      <c r="SJ37" s="8"/>
      <c r="SK37" s="7">
        <v>0</v>
      </c>
      <c r="SL37" s="8"/>
    </row>
    <row r="38" spans="1:506">
      <c r="A38" s="4" t="s">
        <v>1149</v>
      </c>
      <c r="B38" s="5" t="s">
        <v>1150</v>
      </c>
      <c r="C38" s="5" t="s">
        <v>1151</v>
      </c>
      <c r="D38" s="7">
        <v>0</v>
      </c>
      <c r="E38" s="8"/>
      <c r="F38" s="8"/>
      <c r="G38" s="8"/>
      <c r="H38" s="8"/>
      <c r="I38" s="8"/>
      <c r="J38" s="8"/>
      <c r="K38" s="8"/>
      <c r="L38" s="8"/>
      <c r="M38" s="7">
        <v>0</v>
      </c>
      <c r="N38" s="8"/>
      <c r="O38" s="7">
        <v>0</v>
      </c>
      <c r="P38" s="8"/>
      <c r="Q38" s="7">
        <v>0</v>
      </c>
      <c r="R38" s="8"/>
      <c r="S38" s="7">
        <v>0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7">
        <v>11</v>
      </c>
      <c r="AF38" s="8"/>
      <c r="AG38" s="8"/>
      <c r="AH38" s="8"/>
      <c r="AI38" s="7">
        <v>0</v>
      </c>
      <c r="AJ38" s="8"/>
      <c r="AK38" s="8"/>
      <c r="AL38" s="8"/>
      <c r="AM38" s="8"/>
      <c r="AN38" s="8"/>
      <c r="AO38" s="8"/>
      <c r="AP38" s="8"/>
      <c r="AQ38" s="6">
        <v>1862</v>
      </c>
      <c r="AR38" s="8"/>
      <c r="AS38" s="7">
        <v>10</v>
      </c>
      <c r="AT38" s="8"/>
      <c r="AU38" s="8"/>
      <c r="AV38" s="8"/>
      <c r="AW38" s="8"/>
      <c r="AX38" s="8"/>
      <c r="AY38" s="8"/>
      <c r="AZ38" s="8"/>
      <c r="BA38" s="7">
        <v>0</v>
      </c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7">
        <v>0</v>
      </c>
      <c r="BR38" s="7">
        <v>0</v>
      </c>
      <c r="BS38" s="8"/>
      <c r="BT38" s="8"/>
      <c r="BU38" s="8"/>
      <c r="BV38" s="8"/>
      <c r="BW38" s="6">
        <v>10000</v>
      </c>
      <c r="BX38" s="8"/>
      <c r="BY38" s="8"/>
      <c r="BZ38" s="8"/>
      <c r="CA38" s="7">
        <v>0</v>
      </c>
      <c r="CB38" s="7">
        <v>0</v>
      </c>
      <c r="CC38" s="7">
        <v>0</v>
      </c>
      <c r="CD38" s="8"/>
      <c r="CE38" s="8"/>
      <c r="CF38" s="7">
        <v>0</v>
      </c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7">
        <v>0</v>
      </c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7">
        <v>0</v>
      </c>
      <c r="DD38" s="8"/>
      <c r="DE38" s="8"/>
      <c r="DF38" s="8"/>
      <c r="DG38" s="8"/>
      <c r="DH38" s="8"/>
      <c r="DI38" s="8"/>
      <c r="DJ38" s="8"/>
      <c r="DK38" s="7">
        <v>0</v>
      </c>
      <c r="DL38" s="8"/>
      <c r="DM38" s="8"/>
      <c r="DN38" s="8"/>
      <c r="DO38" s="8"/>
      <c r="DP38" s="7">
        <v>0</v>
      </c>
      <c r="DQ38" s="8"/>
      <c r="DR38" s="8"/>
      <c r="DS38" s="8"/>
      <c r="DT38" s="8"/>
      <c r="DU38" s="8"/>
      <c r="DV38" s="7">
        <v>0</v>
      </c>
      <c r="DW38" s="8"/>
      <c r="DX38" s="8"/>
      <c r="DY38" s="7">
        <v>0</v>
      </c>
      <c r="DZ38" s="8"/>
      <c r="EA38" s="8"/>
      <c r="EB38" s="8"/>
      <c r="EC38" s="7">
        <v>0</v>
      </c>
      <c r="ED38" s="8"/>
      <c r="EE38" s="8"/>
      <c r="EF38" s="8"/>
      <c r="EG38" s="8"/>
      <c r="EH38" s="8"/>
      <c r="EI38" s="8"/>
      <c r="EJ38" s="7">
        <v>0</v>
      </c>
      <c r="EK38" s="8"/>
      <c r="EL38" s="7">
        <v>20</v>
      </c>
      <c r="EM38" s="8"/>
      <c r="EN38" s="8"/>
      <c r="EO38" s="8"/>
      <c r="EP38" s="8"/>
      <c r="EQ38" s="8"/>
      <c r="ER38" s="8"/>
      <c r="ES38" s="8"/>
      <c r="ET38" s="8"/>
      <c r="EU38" s="7">
        <v>0</v>
      </c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7">
        <v>0</v>
      </c>
      <c r="GA38" s="8"/>
      <c r="GB38" s="8"/>
      <c r="GC38" s="8"/>
      <c r="GD38" s="8"/>
      <c r="GE38" s="7">
        <v>0</v>
      </c>
      <c r="GF38" s="7">
        <v>0</v>
      </c>
      <c r="GG38" s="8"/>
      <c r="GH38" s="7">
        <v>0</v>
      </c>
      <c r="GI38" s="8"/>
      <c r="GJ38" s="8"/>
      <c r="GK38" s="8"/>
      <c r="GL38" s="7">
        <v>0</v>
      </c>
      <c r="GM38" s="7">
        <v>0</v>
      </c>
      <c r="GN38" s="8"/>
      <c r="GO38" s="8"/>
      <c r="GP38" s="7">
        <v>0</v>
      </c>
      <c r="GQ38" s="8"/>
      <c r="GR38" s="7">
        <v>0</v>
      </c>
      <c r="GS38" s="8"/>
      <c r="GT38" s="7">
        <v>0</v>
      </c>
      <c r="GU38" s="8"/>
      <c r="GV38" s="8"/>
      <c r="GW38" s="8"/>
      <c r="GX38" s="8"/>
      <c r="GY38" s="8"/>
      <c r="GZ38" s="7">
        <v>0</v>
      </c>
      <c r="HA38" s="8"/>
      <c r="HB38" s="7">
        <v>0</v>
      </c>
      <c r="HC38" s="8"/>
      <c r="HD38" s="8"/>
      <c r="HE38" s="7">
        <v>0</v>
      </c>
      <c r="HF38" s="6">
        <v>3951</v>
      </c>
      <c r="HG38" s="8"/>
      <c r="HH38" s="7">
        <v>0</v>
      </c>
      <c r="HI38" s="8"/>
      <c r="HJ38" s="8"/>
      <c r="HK38" s="8"/>
      <c r="HL38" s="8"/>
      <c r="HM38" s="8"/>
      <c r="HN38" s="7">
        <v>0</v>
      </c>
      <c r="HO38" s="8"/>
      <c r="HP38" s="7">
        <v>0</v>
      </c>
      <c r="HQ38" s="8"/>
      <c r="HR38" s="8"/>
      <c r="HS38" s="8"/>
      <c r="HT38" s="8"/>
      <c r="HU38" s="7">
        <v>0</v>
      </c>
      <c r="HV38" s="8"/>
      <c r="HW38" s="8"/>
      <c r="HX38" s="8"/>
      <c r="HY38" s="8"/>
      <c r="HZ38" s="7">
        <v>0</v>
      </c>
      <c r="IA38" s="7">
        <v>0</v>
      </c>
      <c r="IB38" s="8"/>
      <c r="IC38" s="8"/>
      <c r="ID38" s="8"/>
      <c r="IE38" s="8"/>
      <c r="IF38" s="7">
        <v>0</v>
      </c>
      <c r="IG38" s="7">
        <v>0</v>
      </c>
      <c r="IH38" s="8"/>
      <c r="II38" s="8"/>
      <c r="IJ38" s="8"/>
      <c r="IK38" s="8"/>
      <c r="IL38" s="8"/>
      <c r="IM38" s="8"/>
      <c r="IN38" s="8"/>
      <c r="IO38" s="8"/>
      <c r="IP38" s="7">
        <v>0</v>
      </c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7">
        <v>0</v>
      </c>
      <c r="JE38" s="8"/>
      <c r="JF38" s="7">
        <v>0</v>
      </c>
      <c r="JG38" s="8"/>
      <c r="JH38" s="7">
        <v>0</v>
      </c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7">
        <v>0</v>
      </c>
      <c r="KC38" s="7">
        <v>0</v>
      </c>
      <c r="KD38" s="8"/>
      <c r="KE38" s="8"/>
      <c r="KF38" s="8"/>
      <c r="KG38" s="7">
        <v>0</v>
      </c>
      <c r="KH38" s="8"/>
      <c r="KI38" s="8"/>
      <c r="KJ38" s="7">
        <v>0</v>
      </c>
      <c r="KK38" s="8"/>
      <c r="KL38" s="8"/>
      <c r="KM38" s="8"/>
      <c r="KN38" s="8"/>
      <c r="KO38" s="8"/>
      <c r="KP38" s="8"/>
      <c r="KQ38" s="8"/>
      <c r="KR38" s="8"/>
      <c r="KS38" s="7">
        <v>0</v>
      </c>
      <c r="KT38" s="8"/>
      <c r="KU38" s="8"/>
      <c r="KV38" s="8"/>
      <c r="KW38" s="8"/>
      <c r="KX38" s="8"/>
      <c r="KY38" s="8"/>
      <c r="KZ38" s="7">
        <v>0</v>
      </c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7">
        <v>0</v>
      </c>
      <c r="MJ38" s="8"/>
      <c r="MK38" s="8"/>
      <c r="ML38" s="6">
        <v>4048</v>
      </c>
      <c r="MM38" s="7">
        <v>0</v>
      </c>
      <c r="MN38" s="8"/>
      <c r="MO38" s="8"/>
      <c r="MP38" s="8"/>
      <c r="MQ38" s="8"/>
      <c r="MR38" s="7">
        <v>0</v>
      </c>
      <c r="MS38" s="7">
        <v>0</v>
      </c>
      <c r="MT38" s="8"/>
      <c r="MU38" s="8"/>
      <c r="MV38" s="8"/>
      <c r="MW38" s="8"/>
      <c r="MX38" s="8"/>
      <c r="MY38" s="7">
        <v>0</v>
      </c>
      <c r="MZ38" s="8"/>
      <c r="NA38" s="8"/>
      <c r="NB38" s="8"/>
      <c r="NC38" s="8"/>
      <c r="ND38" s="8"/>
      <c r="NE38" s="8"/>
      <c r="NF38" s="7">
        <v>0</v>
      </c>
      <c r="NG38" s="8"/>
      <c r="NH38" s="8"/>
      <c r="NI38" s="8"/>
      <c r="NJ38" s="8"/>
      <c r="NK38" s="7">
        <v>0</v>
      </c>
      <c r="NL38" s="8"/>
      <c r="NM38" s="7">
        <v>0</v>
      </c>
      <c r="NN38" s="8"/>
      <c r="NO38" s="8"/>
      <c r="NP38" s="7">
        <v>0</v>
      </c>
      <c r="NQ38" s="7">
        <v>0</v>
      </c>
      <c r="NR38" s="7">
        <v>0</v>
      </c>
      <c r="NS38" s="8"/>
      <c r="NT38" s="7">
        <v>0</v>
      </c>
      <c r="NU38" s="7">
        <v>0</v>
      </c>
      <c r="NV38" s="8"/>
      <c r="NW38" s="8"/>
      <c r="NX38" s="8"/>
      <c r="NY38" s="7">
        <v>0</v>
      </c>
      <c r="NZ38" s="8"/>
      <c r="OA38" s="8"/>
      <c r="OB38" s="8"/>
      <c r="OC38" s="8"/>
      <c r="OD38" s="8"/>
      <c r="OE38" s="8"/>
      <c r="OF38" s="7">
        <v>0</v>
      </c>
      <c r="OG38" s="8"/>
      <c r="OH38" s="8"/>
      <c r="OI38" s="7">
        <v>0</v>
      </c>
      <c r="OJ38" s="7">
        <v>0</v>
      </c>
      <c r="OK38" s="8"/>
      <c r="OL38" s="8"/>
      <c r="OM38" s="8"/>
      <c r="ON38" s="8"/>
      <c r="OO38" s="8"/>
      <c r="OP38" s="8"/>
      <c r="OQ38" s="8"/>
      <c r="OR38" s="8"/>
      <c r="OS38" s="7">
        <v>0</v>
      </c>
      <c r="OT38" s="8"/>
      <c r="OU38" s="8"/>
      <c r="OV38" s="8"/>
      <c r="OW38" s="8"/>
      <c r="OX38" s="8"/>
      <c r="OY38" s="8"/>
      <c r="OZ38" s="8"/>
      <c r="PA38" s="7">
        <v>0</v>
      </c>
      <c r="PB38" s="8"/>
      <c r="PC38" s="7">
        <v>0</v>
      </c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7">
        <v>0</v>
      </c>
      <c r="QA38" s="8"/>
      <c r="QB38" s="8"/>
      <c r="QC38" s="8"/>
      <c r="QD38" s="8"/>
      <c r="QE38" s="8"/>
      <c r="QF38" s="8"/>
      <c r="QG38" s="8"/>
      <c r="QH38" s="8"/>
      <c r="QI38" s="7">
        <v>0</v>
      </c>
      <c r="QJ38" s="8"/>
      <c r="QK38" s="8"/>
      <c r="QL38" s="8"/>
      <c r="QM38" s="7">
        <v>0</v>
      </c>
      <c r="QN38" s="7">
        <v>0</v>
      </c>
      <c r="QO38" s="8"/>
      <c r="QP38" s="8"/>
      <c r="QQ38" s="8"/>
      <c r="QR38" s="8"/>
      <c r="QS38" s="8"/>
      <c r="QT38" s="8"/>
      <c r="QU38" s="7">
        <v>10</v>
      </c>
      <c r="QV38" s="8"/>
      <c r="QW38" s="8"/>
      <c r="QX38" s="8"/>
      <c r="QY38" s="8"/>
      <c r="QZ38" s="8"/>
      <c r="RA38" s="8"/>
      <c r="RB38" s="7">
        <v>0</v>
      </c>
      <c r="RC38" s="8"/>
      <c r="RD38" s="8"/>
      <c r="RE38" s="8"/>
      <c r="RF38" s="8"/>
      <c r="RG38" s="8"/>
      <c r="RH38" s="8"/>
      <c r="RI38" s="8"/>
      <c r="RJ38" s="7">
        <v>0</v>
      </c>
      <c r="RK38" s="8"/>
      <c r="RL38" s="8"/>
      <c r="RM38" s="8"/>
      <c r="RN38" s="8"/>
      <c r="RO38" s="8"/>
      <c r="RP38" s="8"/>
      <c r="RQ38" s="7">
        <v>0</v>
      </c>
      <c r="RR38" s="8"/>
      <c r="RS38" s="8"/>
      <c r="RT38" s="8"/>
      <c r="RU38" s="7">
        <v>0</v>
      </c>
      <c r="RV38" s="6">
        <v>6718</v>
      </c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7">
        <v>0</v>
      </c>
      <c r="SH38" s="8"/>
      <c r="SI38" s="7">
        <v>0</v>
      </c>
      <c r="SJ38" s="8"/>
      <c r="SK38" s="7">
        <v>0</v>
      </c>
      <c r="SL38" s="8"/>
    </row>
    <row r="39" spans="1:506">
      <c r="A39" s="4" t="s">
        <v>1152</v>
      </c>
      <c r="B39" s="5" t="s">
        <v>1153</v>
      </c>
      <c r="C39" s="5" t="s">
        <v>1154</v>
      </c>
      <c r="D39" s="7">
        <v>0</v>
      </c>
      <c r="E39" s="8"/>
      <c r="F39" s="8"/>
      <c r="G39" s="8"/>
      <c r="H39" s="8"/>
      <c r="I39" s="8"/>
      <c r="J39" s="8"/>
      <c r="K39" s="8"/>
      <c r="L39" s="8"/>
      <c r="M39" s="7">
        <v>0</v>
      </c>
      <c r="N39" s="8"/>
      <c r="O39" s="7">
        <v>0</v>
      </c>
      <c r="P39" s="8"/>
      <c r="Q39" s="7">
        <v>0</v>
      </c>
      <c r="R39" s="8"/>
      <c r="S39" s="7">
        <v>0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7">
        <v>0</v>
      </c>
      <c r="AJ39" s="8"/>
      <c r="AK39" s="8"/>
      <c r="AL39" s="8"/>
      <c r="AM39" s="8"/>
      <c r="AN39" s="8"/>
      <c r="AO39" s="8"/>
      <c r="AP39" s="8"/>
      <c r="AQ39" s="8"/>
      <c r="AR39" s="8"/>
      <c r="AS39" s="7">
        <v>0</v>
      </c>
      <c r="AT39" s="8"/>
      <c r="AU39" s="8"/>
      <c r="AV39" s="8"/>
      <c r="AW39" s="8"/>
      <c r="AX39" s="8"/>
      <c r="AY39" s="8"/>
      <c r="AZ39" s="8"/>
      <c r="BA39" s="7">
        <v>0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7">
        <v>0</v>
      </c>
      <c r="BR39" s="7">
        <v>0</v>
      </c>
      <c r="BS39" s="8"/>
      <c r="BT39" s="8"/>
      <c r="BU39" s="8"/>
      <c r="BV39" s="8"/>
      <c r="BW39" s="8"/>
      <c r="BX39" s="8"/>
      <c r="BY39" s="8"/>
      <c r="BZ39" s="8"/>
      <c r="CA39" s="7">
        <v>0</v>
      </c>
      <c r="CB39" s="7">
        <v>0</v>
      </c>
      <c r="CC39" s="7">
        <v>0</v>
      </c>
      <c r="CD39" s="8"/>
      <c r="CE39" s="8"/>
      <c r="CF39" s="7">
        <v>0</v>
      </c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7">
        <v>0</v>
      </c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7">
        <v>0</v>
      </c>
      <c r="DD39" s="8"/>
      <c r="DE39" s="8"/>
      <c r="DF39" s="8"/>
      <c r="DG39" s="8"/>
      <c r="DH39" s="8"/>
      <c r="DI39" s="8"/>
      <c r="DJ39" s="8"/>
      <c r="DK39" s="7">
        <v>0</v>
      </c>
      <c r="DL39" s="8"/>
      <c r="DM39" s="8"/>
      <c r="DN39" s="8"/>
      <c r="DO39" s="8"/>
      <c r="DP39" s="7">
        <v>0</v>
      </c>
      <c r="DQ39" s="8"/>
      <c r="DR39" s="8"/>
      <c r="DS39" s="8"/>
      <c r="DT39" s="8"/>
      <c r="DU39" s="8"/>
      <c r="DV39" s="7">
        <v>0</v>
      </c>
      <c r="DW39" s="8"/>
      <c r="DX39" s="8"/>
      <c r="DY39" s="7">
        <v>0</v>
      </c>
      <c r="DZ39" s="8"/>
      <c r="EA39" s="8"/>
      <c r="EB39" s="8"/>
      <c r="EC39" s="7">
        <v>0</v>
      </c>
      <c r="ED39" s="8"/>
      <c r="EE39" s="8"/>
      <c r="EF39" s="8"/>
      <c r="EG39" s="8"/>
      <c r="EH39" s="8"/>
      <c r="EI39" s="8"/>
      <c r="EJ39" s="7">
        <v>0</v>
      </c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6">
        <v>27025</v>
      </c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7">
        <v>0</v>
      </c>
      <c r="GA39" s="8"/>
      <c r="GB39" s="8"/>
      <c r="GC39" s="8"/>
      <c r="GD39" s="8"/>
      <c r="GE39" s="7">
        <v>0</v>
      </c>
      <c r="GF39" s="7">
        <v>0</v>
      </c>
      <c r="GG39" s="8"/>
      <c r="GH39" s="7">
        <v>0</v>
      </c>
      <c r="GI39" s="8"/>
      <c r="GJ39" s="8"/>
      <c r="GK39" s="8"/>
      <c r="GL39" s="7">
        <v>0</v>
      </c>
      <c r="GM39" s="7">
        <v>0</v>
      </c>
      <c r="GN39" s="8"/>
      <c r="GO39" s="8"/>
      <c r="GP39" s="7">
        <v>0</v>
      </c>
      <c r="GQ39" s="8"/>
      <c r="GR39" s="7">
        <v>0</v>
      </c>
      <c r="GS39" s="8"/>
      <c r="GT39" s="7">
        <v>0</v>
      </c>
      <c r="GU39" s="8"/>
      <c r="GV39" s="8"/>
      <c r="GW39" s="8"/>
      <c r="GX39" s="8"/>
      <c r="GY39" s="8"/>
      <c r="GZ39" s="7">
        <v>0</v>
      </c>
      <c r="HA39" s="8"/>
      <c r="HB39" s="7">
        <v>0</v>
      </c>
      <c r="HC39" s="8"/>
      <c r="HD39" s="8"/>
      <c r="HE39" s="7">
        <v>0</v>
      </c>
      <c r="HF39" s="8"/>
      <c r="HG39" s="8"/>
      <c r="HH39" s="7">
        <v>0</v>
      </c>
      <c r="HI39" s="8"/>
      <c r="HJ39" s="8"/>
      <c r="HK39" s="8"/>
      <c r="HL39" s="8"/>
      <c r="HM39" s="8"/>
      <c r="HN39" s="7">
        <v>0</v>
      </c>
      <c r="HO39" s="8"/>
      <c r="HP39" s="7">
        <v>0</v>
      </c>
      <c r="HQ39" s="8"/>
      <c r="HR39" s="8"/>
      <c r="HS39" s="8"/>
      <c r="HT39" s="8"/>
      <c r="HU39" s="7">
        <v>0</v>
      </c>
      <c r="HV39" s="8"/>
      <c r="HW39" s="8"/>
      <c r="HX39" s="8"/>
      <c r="HY39" s="8"/>
      <c r="HZ39" s="7">
        <v>0</v>
      </c>
      <c r="IA39" s="7">
        <v>0</v>
      </c>
      <c r="IB39" s="8"/>
      <c r="IC39" s="8"/>
      <c r="ID39" s="8"/>
      <c r="IE39" s="8"/>
      <c r="IF39" s="7">
        <v>0</v>
      </c>
      <c r="IG39" s="7">
        <v>0</v>
      </c>
      <c r="IH39" s="8"/>
      <c r="II39" s="8"/>
      <c r="IJ39" s="8"/>
      <c r="IK39" s="8"/>
      <c r="IL39" s="8"/>
      <c r="IM39" s="8"/>
      <c r="IN39" s="8"/>
      <c r="IO39" s="8"/>
      <c r="IP39" s="7">
        <v>0</v>
      </c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7">
        <v>0</v>
      </c>
      <c r="JE39" s="8"/>
      <c r="JF39" s="7">
        <v>0</v>
      </c>
      <c r="JG39" s="8"/>
      <c r="JH39" s="7">
        <v>0</v>
      </c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7">
        <v>0</v>
      </c>
      <c r="KC39" s="7">
        <v>0</v>
      </c>
      <c r="KD39" s="8"/>
      <c r="KE39" s="8"/>
      <c r="KF39" s="8"/>
      <c r="KG39" s="7">
        <v>0</v>
      </c>
      <c r="KH39" s="8"/>
      <c r="KI39" s="8"/>
      <c r="KJ39" s="7">
        <v>0</v>
      </c>
      <c r="KK39" s="8"/>
      <c r="KL39" s="8"/>
      <c r="KM39" s="8"/>
      <c r="KN39" s="8"/>
      <c r="KO39" s="8"/>
      <c r="KP39" s="8"/>
      <c r="KQ39" s="8"/>
      <c r="KR39" s="8"/>
      <c r="KS39" s="7">
        <v>0</v>
      </c>
      <c r="KT39" s="8"/>
      <c r="KU39" s="8"/>
      <c r="KV39" s="8"/>
      <c r="KW39" s="8"/>
      <c r="KX39" s="8"/>
      <c r="KY39" s="8"/>
      <c r="KZ39" s="7">
        <v>0</v>
      </c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7">
        <v>0</v>
      </c>
      <c r="MJ39" s="8"/>
      <c r="MK39" s="8"/>
      <c r="ML39" s="7">
        <v>0</v>
      </c>
      <c r="MM39" s="7">
        <v>0</v>
      </c>
      <c r="MN39" s="8"/>
      <c r="MO39" s="8"/>
      <c r="MP39" s="8"/>
      <c r="MQ39" s="8"/>
      <c r="MR39" s="7">
        <v>0</v>
      </c>
      <c r="MS39" s="7">
        <v>0</v>
      </c>
      <c r="MT39" s="8"/>
      <c r="MU39" s="8"/>
      <c r="MV39" s="8"/>
      <c r="MW39" s="8"/>
      <c r="MX39" s="8"/>
      <c r="MY39" s="7">
        <v>0</v>
      </c>
      <c r="MZ39" s="8"/>
      <c r="NA39" s="8"/>
      <c r="NB39" s="8"/>
      <c r="NC39" s="8"/>
      <c r="ND39" s="8"/>
      <c r="NE39" s="8"/>
      <c r="NF39" s="7">
        <v>0</v>
      </c>
      <c r="NG39" s="8"/>
      <c r="NH39" s="8"/>
      <c r="NI39" s="8"/>
      <c r="NJ39" s="8"/>
      <c r="NK39" s="7">
        <v>0</v>
      </c>
      <c r="NL39" s="8"/>
      <c r="NM39" s="7">
        <v>0</v>
      </c>
      <c r="NN39" s="8"/>
      <c r="NO39" s="8"/>
      <c r="NP39" s="7">
        <v>0</v>
      </c>
      <c r="NQ39" s="7">
        <v>0</v>
      </c>
      <c r="NR39" s="7">
        <v>0</v>
      </c>
      <c r="NS39" s="8"/>
      <c r="NT39" s="7">
        <v>0</v>
      </c>
      <c r="NU39" s="7">
        <v>0</v>
      </c>
      <c r="NV39" s="8"/>
      <c r="NW39" s="8"/>
      <c r="NX39" s="8"/>
      <c r="NY39" s="7">
        <v>0</v>
      </c>
      <c r="NZ39" s="8"/>
      <c r="OA39" s="8"/>
      <c r="OB39" s="8"/>
      <c r="OC39" s="8"/>
      <c r="OD39" s="8"/>
      <c r="OE39" s="8"/>
      <c r="OF39" s="7">
        <v>0</v>
      </c>
      <c r="OG39" s="8"/>
      <c r="OH39" s="8"/>
      <c r="OI39" s="7">
        <v>0</v>
      </c>
      <c r="OJ39" s="7">
        <v>0</v>
      </c>
      <c r="OK39" s="8"/>
      <c r="OL39" s="8"/>
      <c r="OM39" s="8"/>
      <c r="ON39" s="8"/>
      <c r="OO39" s="8"/>
      <c r="OP39" s="8"/>
      <c r="OQ39" s="8"/>
      <c r="OR39" s="8"/>
      <c r="OS39" s="7">
        <v>0</v>
      </c>
      <c r="OT39" s="8"/>
      <c r="OU39" s="8"/>
      <c r="OV39" s="8"/>
      <c r="OW39" s="8"/>
      <c r="OX39" s="8"/>
      <c r="OY39" s="8"/>
      <c r="OZ39" s="8"/>
      <c r="PA39" s="7">
        <v>0</v>
      </c>
      <c r="PB39" s="8"/>
      <c r="PC39" s="7">
        <v>0</v>
      </c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7">
        <v>0</v>
      </c>
      <c r="QA39" s="8"/>
      <c r="QB39" s="8"/>
      <c r="QC39" s="8"/>
      <c r="QD39" s="8"/>
      <c r="QE39" s="8"/>
      <c r="QF39" s="8"/>
      <c r="QG39" s="8"/>
      <c r="QH39" s="8"/>
      <c r="QI39" s="7">
        <v>0</v>
      </c>
      <c r="QJ39" s="8"/>
      <c r="QK39" s="8"/>
      <c r="QL39" s="8"/>
      <c r="QM39" s="7">
        <v>0</v>
      </c>
      <c r="QN39" s="7">
        <v>0</v>
      </c>
      <c r="QO39" s="8"/>
      <c r="QP39" s="8"/>
      <c r="QQ39" s="8"/>
      <c r="QR39" s="8"/>
      <c r="QS39" s="8"/>
      <c r="QT39" s="8"/>
      <c r="QU39" s="7">
        <v>0</v>
      </c>
      <c r="QV39" s="8"/>
      <c r="QW39" s="8"/>
      <c r="QX39" s="8"/>
      <c r="QY39" s="8"/>
      <c r="QZ39" s="8"/>
      <c r="RA39" s="8"/>
      <c r="RB39" s="7">
        <v>0</v>
      </c>
      <c r="RC39" s="8"/>
      <c r="RD39" s="8"/>
      <c r="RE39" s="8"/>
      <c r="RF39" s="8"/>
      <c r="RG39" s="8"/>
      <c r="RH39" s="8"/>
      <c r="RI39" s="8"/>
      <c r="RJ39" s="7">
        <v>0</v>
      </c>
      <c r="RK39" s="8"/>
      <c r="RL39" s="8"/>
      <c r="RM39" s="8"/>
      <c r="RN39" s="8"/>
      <c r="RO39" s="8"/>
      <c r="RP39" s="8"/>
      <c r="RQ39" s="7">
        <v>0</v>
      </c>
      <c r="RR39" s="8"/>
      <c r="RS39" s="8"/>
      <c r="RT39" s="8"/>
      <c r="RU39" s="7">
        <v>0</v>
      </c>
      <c r="RV39" s="7">
        <v>0</v>
      </c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7">
        <v>0</v>
      </c>
      <c r="SH39" s="8"/>
      <c r="SI39" s="7">
        <v>0</v>
      </c>
      <c r="SJ39" s="8"/>
      <c r="SK39" s="7">
        <v>0</v>
      </c>
      <c r="SL39" s="8"/>
    </row>
    <row r="40" spans="1:506">
      <c r="A40" s="4" t="s">
        <v>1155</v>
      </c>
      <c r="B40" s="5" t="s">
        <v>1156</v>
      </c>
      <c r="C40" s="5" t="s">
        <v>1157</v>
      </c>
      <c r="D40" s="7">
        <v>0</v>
      </c>
      <c r="E40" s="8"/>
      <c r="F40" s="8"/>
      <c r="G40" s="8"/>
      <c r="H40" s="8"/>
      <c r="I40" s="8"/>
      <c r="J40" s="8"/>
      <c r="K40" s="8"/>
      <c r="L40" s="8"/>
      <c r="M40" s="7">
        <v>0</v>
      </c>
      <c r="N40" s="8"/>
      <c r="O40" s="7">
        <v>0</v>
      </c>
      <c r="P40" s="8"/>
      <c r="Q40" s="7">
        <v>0</v>
      </c>
      <c r="R40" s="8"/>
      <c r="S40" s="7">
        <v>10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7">
        <v>0</v>
      </c>
      <c r="AJ40" s="8"/>
      <c r="AK40" s="8"/>
      <c r="AL40" s="8"/>
      <c r="AM40" s="8"/>
      <c r="AN40" s="8"/>
      <c r="AO40" s="8"/>
      <c r="AP40" s="8"/>
      <c r="AQ40" s="8"/>
      <c r="AR40" s="8"/>
      <c r="AS40" s="7">
        <v>0</v>
      </c>
      <c r="AT40" s="8"/>
      <c r="AU40" s="8"/>
      <c r="AV40" s="8"/>
      <c r="AW40" s="8"/>
      <c r="AX40" s="8"/>
      <c r="AY40" s="8"/>
      <c r="AZ40" s="8"/>
      <c r="BA40" s="7">
        <v>0</v>
      </c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7">
        <v>820</v>
      </c>
      <c r="BR40" s="7">
        <v>10</v>
      </c>
      <c r="BS40" s="8"/>
      <c r="BT40" s="8"/>
      <c r="BU40" s="8"/>
      <c r="BV40" s="8"/>
      <c r="BW40" s="8"/>
      <c r="BX40" s="8"/>
      <c r="BY40" s="8"/>
      <c r="BZ40" s="8"/>
      <c r="CA40" s="7">
        <v>0</v>
      </c>
      <c r="CB40" s="7">
        <v>0</v>
      </c>
      <c r="CC40" s="7">
        <v>0</v>
      </c>
      <c r="CD40" s="8"/>
      <c r="CE40" s="8"/>
      <c r="CF40" s="7">
        <v>0</v>
      </c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7">
        <v>0</v>
      </c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7">
        <v>0</v>
      </c>
      <c r="DD40" s="8"/>
      <c r="DE40" s="8"/>
      <c r="DF40" s="8"/>
      <c r="DG40" s="8"/>
      <c r="DH40" s="8"/>
      <c r="DI40" s="8"/>
      <c r="DJ40" s="8"/>
      <c r="DK40" s="7">
        <v>0</v>
      </c>
      <c r="DL40" s="8"/>
      <c r="DM40" s="8"/>
      <c r="DN40" s="8"/>
      <c r="DO40" s="8"/>
      <c r="DP40" s="7">
        <v>0</v>
      </c>
      <c r="DQ40" s="8"/>
      <c r="DR40" s="8"/>
      <c r="DS40" s="8"/>
      <c r="DT40" s="8"/>
      <c r="DU40" s="8"/>
      <c r="DV40" s="7">
        <v>0</v>
      </c>
      <c r="DW40" s="8"/>
      <c r="DX40" s="8"/>
      <c r="DY40" s="7">
        <v>0</v>
      </c>
      <c r="DZ40" s="8"/>
      <c r="EA40" s="8"/>
      <c r="EB40" s="8"/>
      <c r="EC40" s="7">
        <v>0</v>
      </c>
      <c r="ED40" s="8"/>
      <c r="EE40" s="8"/>
      <c r="EF40" s="8"/>
      <c r="EG40" s="8"/>
      <c r="EH40" s="8"/>
      <c r="EI40" s="8"/>
      <c r="EJ40" s="7">
        <v>0</v>
      </c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7">
        <v>0</v>
      </c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7">
        <v>0</v>
      </c>
      <c r="GA40" s="8"/>
      <c r="GB40" s="8"/>
      <c r="GC40" s="8"/>
      <c r="GD40" s="8"/>
      <c r="GE40" s="7">
        <v>0</v>
      </c>
      <c r="GF40" s="7">
        <v>0</v>
      </c>
      <c r="GG40" s="8"/>
      <c r="GH40" s="7">
        <v>0</v>
      </c>
      <c r="GI40" s="8"/>
      <c r="GJ40" s="8"/>
      <c r="GK40" s="8"/>
      <c r="GL40" s="7">
        <v>0</v>
      </c>
      <c r="GM40" s="6">
        <v>2035</v>
      </c>
      <c r="GN40" s="8"/>
      <c r="GO40" s="8"/>
      <c r="GP40" s="7">
        <v>0</v>
      </c>
      <c r="GQ40" s="8"/>
      <c r="GR40" s="7">
        <v>0</v>
      </c>
      <c r="GS40" s="8"/>
      <c r="GT40" s="7">
        <v>0</v>
      </c>
      <c r="GU40" s="8"/>
      <c r="GV40" s="8"/>
      <c r="GW40" s="8"/>
      <c r="GX40" s="8"/>
      <c r="GY40" s="8"/>
      <c r="GZ40" s="7">
        <v>0</v>
      </c>
      <c r="HA40" s="8"/>
      <c r="HB40" s="7">
        <v>0</v>
      </c>
      <c r="HC40" s="8"/>
      <c r="HD40" s="8"/>
      <c r="HE40" s="7">
        <v>0</v>
      </c>
      <c r="HF40" s="8"/>
      <c r="HG40" s="8"/>
      <c r="HH40" s="7">
        <v>0</v>
      </c>
      <c r="HI40" s="8"/>
      <c r="HJ40" s="8"/>
      <c r="HK40" s="8"/>
      <c r="HL40" s="8"/>
      <c r="HM40" s="8"/>
      <c r="HN40" s="7">
        <v>0</v>
      </c>
      <c r="HO40" s="8"/>
      <c r="HP40" s="7">
        <v>0</v>
      </c>
      <c r="HQ40" s="8"/>
      <c r="HR40" s="8"/>
      <c r="HS40" s="8"/>
      <c r="HT40" s="8"/>
      <c r="HU40" s="7">
        <v>0</v>
      </c>
      <c r="HV40" s="8"/>
      <c r="HW40" s="8"/>
      <c r="HX40" s="8"/>
      <c r="HY40" s="8"/>
      <c r="HZ40" s="6">
        <v>3867</v>
      </c>
      <c r="IA40" s="7">
        <v>0</v>
      </c>
      <c r="IB40" s="8"/>
      <c r="IC40" s="8"/>
      <c r="ID40" s="8"/>
      <c r="IE40" s="8"/>
      <c r="IF40" s="7">
        <v>0</v>
      </c>
      <c r="IG40" s="7">
        <v>0</v>
      </c>
      <c r="IH40" s="8"/>
      <c r="II40" s="8"/>
      <c r="IJ40" s="8"/>
      <c r="IK40" s="8"/>
      <c r="IL40" s="8"/>
      <c r="IM40" s="8"/>
      <c r="IN40" s="8"/>
      <c r="IO40" s="8"/>
      <c r="IP40" s="7">
        <v>0</v>
      </c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7">
        <v>0</v>
      </c>
      <c r="JE40" s="8"/>
      <c r="JF40" s="7">
        <v>0</v>
      </c>
      <c r="JG40" s="8"/>
      <c r="JH40" s="7">
        <v>0</v>
      </c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7">
        <v>0</v>
      </c>
      <c r="KC40" s="7">
        <v>0</v>
      </c>
      <c r="KD40" s="8"/>
      <c r="KE40" s="8"/>
      <c r="KF40" s="8"/>
      <c r="KG40" s="7">
        <v>0</v>
      </c>
      <c r="KH40" s="8"/>
      <c r="KI40" s="8"/>
      <c r="KJ40" s="7">
        <v>0</v>
      </c>
      <c r="KK40" s="8"/>
      <c r="KL40" s="8"/>
      <c r="KM40" s="8"/>
      <c r="KN40" s="8"/>
      <c r="KO40" s="8"/>
      <c r="KP40" s="8"/>
      <c r="KQ40" s="8"/>
      <c r="KR40" s="8"/>
      <c r="KS40" s="7">
        <v>0</v>
      </c>
      <c r="KT40" s="8"/>
      <c r="KU40" s="8"/>
      <c r="KV40" s="8"/>
      <c r="KW40" s="8"/>
      <c r="KX40" s="8"/>
      <c r="KY40" s="8"/>
      <c r="KZ40" s="7">
        <v>0</v>
      </c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7">
        <v>0</v>
      </c>
      <c r="MJ40" s="8"/>
      <c r="MK40" s="8"/>
      <c r="ML40" s="6">
        <v>11386</v>
      </c>
      <c r="MM40" s="7">
        <v>0</v>
      </c>
      <c r="MN40" s="8"/>
      <c r="MO40" s="8"/>
      <c r="MP40" s="8"/>
      <c r="MQ40" s="8"/>
      <c r="MR40" s="7">
        <v>0</v>
      </c>
      <c r="MS40" s="7">
        <v>10</v>
      </c>
      <c r="MT40" s="8"/>
      <c r="MU40" s="8"/>
      <c r="MV40" s="8"/>
      <c r="MW40" s="8"/>
      <c r="MX40" s="8"/>
      <c r="MY40" s="7">
        <v>0</v>
      </c>
      <c r="MZ40" s="8"/>
      <c r="NA40" s="8"/>
      <c r="NB40" s="7">
        <v>-138</v>
      </c>
      <c r="NC40" s="8"/>
      <c r="ND40" s="8"/>
      <c r="NE40" s="8"/>
      <c r="NF40" s="7">
        <v>0</v>
      </c>
      <c r="NG40" s="8"/>
      <c r="NH40" s="8"/>
      <c r="NI40" s="8"/>
      <c r="NJ40" s="8"/>
      <c r="NK40" s="7">
        <v>0</v>
      </c>
      <c r="NL40" s="8"/>
      <c r="NM40" s="7">
        <v>0</v>
      </c>
      <c r="NN40" s="8"/>
      <c r="NO40" s="8"/>
      <c r="NP40" s="7">
        <v>0</v>
      </c>
      <c r="NQ40" s="7">
        <v>0</v>
      </c>
      <c r="NR40" s="7">
        <v>0</v>
      </c>
      <c r="NS40" s="8"/>
      <c r="NT40" s="7">
        <v>0</v>
      </c>
      <c r="NU40" s="7">
        <v>0</v>
      </c>
      <c r="NV40" s="8"/>
      <c r="NW40" s="8"/>
      <c r="NX40" s="8"/>
      <c r="NY40" s="7">
        <v>0</v>
      </c>
      <c r="NZ40" s="8"/>
      <c r="OA40" s="8"/>
      <c r="OB40" s="8"/>
      <c r="OC40" s="8"/>
      <c r="OD40" s="8"/>
      <c r="OE40" s="8"/>
      <c r="OF40" s="7">
        <v>0</v>
      </c>
      <c r="OG40" s="8"/>
      <c r="OH40" s="8"/>
      <c r="OI40" s="7">
        <v>0</v>
      </c>
      <c r="OJ40" s="7">
        <v>0</v>
      </c>
      <c r="OK40" s="8"/>
      <c r="OL40" s="8"/>
      <c r="OM40" s="8"/>
      <c r="ON40" s="8"/>
      <c r="OO40" s="8"/>
      <c r="OP40" s="8"/>
      <c r="OQ40" s="8"/>
      <c r="OR40" s="8"/>
      <c r="OS40" s="7">
        <v>0</v>
      </c>
      <c r="OT40" s="8"/>
      <c r="OU40" s="8"/>
      <c r="OV40" s="8"/>
      <c r="OW40" s="8"/>
      <c r="OX40" s="8"/>
      <c r="OY40" s="8"/>
      <c r="OZ40" s="8"/>
      <c r="PA40" s="7">
        <v>0</v>
      </c>
      <c r="PB40" s="8"/>
      <c r="PC40" s="7">
        <v>0</v>
      </c>
      <c r="PD40" s="8"/>
      <c r="PE40" s="8"/>
      <c r="PF40" s="8"/>
      <c r="PG40" s="8"/>
      <c r="PH40" s="7">
        <v>10</v>
      </c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7">
        <v>0</v>
      </c>
      <c r="QA40" s="8"/>
      <c r="QB40" s="8"/>
      <c r="QC40" s="8"/>
      <c r="QD40" s="8"/>
      <c r="QE40" s="8"/>
      <c r="QF40" s="8"/>
      <c r="QG40" s="8"/>
      <c r="QH40" s="8"/>
      <c r="QI40" s="7">
        <v>0</v>
      </c>
      <c r="QJ40" s="8"/>
      <c r="QK40" s="8"/>
      <c r="QL40" s="8"/>
      <c r="QM40" s="7">
        <v>0</v>
      </c>
      <c r="QN40" s="7">
        <v>0</v>
      </c>
      <c r="QO40" s="8"/>
      <c r="QP40" s="8"/>
      <c r="QQ40" s="8"/>
      <c r="QR40" s="8"/>
      <c r="QS40" s="8"/>
      <c r="QT40" s="8"/>
      <c r="QU40" s="7">
        <v>0</v>
      </c>
      <c r="QV40" s="8"/>
      <c r="QW40" s="8"/>
      <c r="QX40" s="8"/>
      <c r="QY40" s="8"/>
      <c r="QZ40" s="8"/>
      <c r="RA40" s="8"/>
      <c r="RB40" s="7">
        <v>0</v>
      </c>
      <c r="RC40" s="8"/>
      <c r="RD40" s="8"/>
      <c r="RE40" s="8"/>
      <c r="RF40" s="8"/>
      <c r="RG40" s="8"/>
      <c r="RH40" s="8"/>
      <c r="RI40" s="8"/>
      <c r="RJ40" s="7">
        <v>0</v>
      </c>
      <c r="RK40" s="8"/>
      <c r="RL40" s="8"/>
      <c r="RM40" s="8"/>
      <c r="RN40" s="8"/>
      <c r="RO40" s="8"/>
      <c r="RP40" s="8"/>
      <c r="RQ40" s="7">
        <v>0</v>
      </c>
      <c r="RR40" s="8"/>
      <c r="RS40" s="8"/>
      <c r="RT40" s="8"/>
      <c r="RU40" s="7">
        <v>0</v>
      </c>
      <c r="RV40" s="6">
        <v>2110</v>
      </c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7">
        <v>0</v>
      </c>
      <c r="SH40" s="8"/>
      <c r="SI40" s="7">
        <v>0</v>
      </c>
      <c r="SJ40" s="8"/>
      <c r="SK40" s="7">
        <v>0</v>
      </c>
      <c r="SL40" s="8"/>
    </row>
    <row r="41" spans="1:506">
      <c r="A41" s="4" t="s">
        <v>1158</v>
      </c>
      <c r="B41" s="5" t="s">
        <v>1159</v>
      </c>
      <c r="C41" s="5" t="s">
        <v>1160</v>
      </c>
      <c r="D41" s="7">
        <v>0</v>
      </c>
      <c r="E41" s="8"/>
      <c r="F41" s="8"/>
      <c r="G41" s="8"/>
      <c r="H41" s="8"/>
      <c r="I41" s="8"/>
      <c r="J41" s="8"/>
      <c r="K41" s="8"/>
      <c r="L41" s="8"/>
      <c r="M41" s="7">
        <v>0</v>
      </c>
      <c r="N41" s="8"/>
      <c r="O41" s="7">
        <v>0</v>
      </c>
      <c r="P41" s="8"/>
      <c r="Q41" s="7">
        <v>0</v>
      </c>
      <c r="R41" s="8"/>
      <c r="S41" s="7">
        <v>0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7">
        <v>0</v>
      </c>
      <c r="AJ41" s="8"/>
      <c r="AK41" s="8"/>
      <c r="AL41" s="8"/>
      <c r="AM41" s="8"/>
      <c r="AN41" s="8"/>
      <c r="AO41" s="8"/>
      <c r="AP41" s="8"/>
      <c r="AQ41" s="8"/>
      <c r="AR41" s="8"/>
      <c r="AS41" s="7">
        <v>0</v>
      </c>
      <c r="AT41" s="8"/>
      <c r="AU41" s="8"/>
      <c r="AV41" s="8"/>
      <c r="AW41" s="8"/>
      <c r="AX41" s="8"/>
      <c r="AY41" s="8"/>
      <c r="AZ41" s="8"/>
      <c r="BA41" s="7">
        <v>0</v>
      </c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7">
        <v>0</v>
      </c>
      <c r="BR41" s="7">
        <v>0</v>
      </c>
      <c r="BS41" s="8"/>
      <c r="BT41" s="8"/>
      <c r="BU41" s="8"/>
      <c r="BV41" s="8"/>
      <c r="BW41" s="8"/>
      <c r="BX41" s="8"/>
      <c r="BY41" s="8"/>
      <c r="BZ41" s="8"/>
      <c r="CA41" s="7">
        <v>0</v>
      </c>
      <c r="CB41" s="7">
        <v>0</v>
      </c>
      <c r="CC41" s="7">
        <v>0</v>
      </c>
      <c r="CD41" s="8"/>
      <c r="CE41" s="8"/>
      <c r="CF41" s="7">
        <v>0</v>
      </c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7">
        <v>0</v>
      </c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7">
        <v>0</v>
      </c>
      <c r="DD41" s="8"/>
      <c r="DE41" s="8"/>
      <c r="DF41" s="8"/>
      <c r="DG41" s="8"/>
      <c r="DH41" s="8"/>
      <c r="DI41" s="8"/>
      <c r="DJ41" s="8"/>
      <c r="DK41" s="7">
        <v>0</v>
      </c>
      <c r="DL41" s="8"/>
      <c r="DM41" s="8"/>
      <c r="DN41" s="8"/>
      <c r="DO41" s="8"/>
      <c r="DP41" s="7">
        <v>0</v>
      </c>
      <c r="DQ41" s="8"/>
      <c r="DR41" s="8"/>
      <c r="DS41" s="8"/>
      <c r="DT41" s="8"/>
      <c r="DU41" s="8"/>
      <c r="DV41" s="7">
        <v>0</v>
      </c>
      <c r="DW41" s="8"/>
      <c r="DX41" s="8"/>
      <c r="DY41" s="7">
        <v>0</v>
      </c>
      <c r="DZ41" s="8"/>
      <c r="EA41" s="8"/>
      <c r="EB41" s="8"/>
      <c r="EC41" s="7">
        <v>0</v>
      </c>
      <c r="ED41" s="8"/>
      <c r="EE41" s="8"/>
      <c r="EF41" s="8"/>
      <c r="EG41" s="8"/>
      <c r="EH41" s="8"/>
      <c r="EI41" s="8"/>
      <c r="EJ41" s="7">
        <v>0</v>
      </c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7">
        <v>0</v>
      </c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7">
        <v>0</v>
      </c>
      <c r="GA41" s="8"/>
      <c r="GB41" s="8"/>
      <c r="GC41" s="8"/>
      <c r="GD41" s="8"/>
      <c r="GE41" s="7">
        <v>0</v>
      </c>
      <c r="GF41" s="7">
        <v>0</v>
      </c>
      <c r="GG41" s="8"/>
      <c r="GH41" s="7">
        <v>0</v>
      </c>
      <c r="GI41" s="8"/>
      <c r="GJ41" s="8"/>
      <c r="GK41" s="8"/>
      <c r="GL41" s="7">
        <v>0</v>
      </c>
      <c r="GM41" s="7">
        <v>0</v>
      </c>
      <c r="GN41" s="8"/>
      <c r="GO41" s="8"/>
      <c r="GP41" s="7">
        <v>0</v>
      </c>
      <c r="GQ41" s="8"/>
      <c r="GR41" s="7">
        <v>0</v>
      </c>
      <c r="GS41" s="8"/>
      <c r="GT41" s="7">
        <v>0</v>
      </c>
      <c r="GU41" s="8"/>
      <c r="GV41" s="8"/>
      <c r="GW41" s="8"/>
      <c r="GX41" s="8"/>
      <c r="GY41" s="8"/>
      <c r="GZ41" s="7">
        <v>0</v>
      </c>
      <c r="HA41" s="8"/>
      <c r="HB41" s="7">
        <v>0</v>
      </c>
      <c r="HC41" s="8"/>
      <c r="HD41" s="8"/>
      <c r="HE41" s="7">
        <v>0</v>
      </c>
      <c r="HF41" s="8"/>
      <c r="HG41" s="8"/>
      <c r="HH41" s="7">
        <v>0</v>
      </c>
      <c r="HI41" s="8"/>
      <c r="HJ41" s="8"/>
      <c r="HK41" s="8"/>
      <c r="HL41" s="8"/>
      <c r="HM41" s="8"/>
      <c r="HN41" s="7">
        <v>0</v>
      </c>
      <c r="HO41" s="8"/>
      <c r="HP41" s="7">
        <v>0</v>
      </c>
      <c r="HQ41" s="8"/>
      <c r="HR41" s="8"/>
      <c r="HS41" s="8"/>
      <c r="HT41" s="8"/>
      <c r="HU41" s="7">
        <v>0</v>
      </c>
      <c r="HV41" s="8"/>
      <c r="HW41" s="8"/>
      <c r="HX41" s="8"/>
      <c r="HY41" s="8"/>
      <c r="HZ41" s="7">
        <v>0</v>
      </c>
      <c r="IA41" s="7">
        <v>0</v>
      </c>
      <c r="IB41" s="8"/>
      <c r="IC41" s="8"/>
      <c r="ID41" s="8"/>
      <c r="IE41" s="8"/>
      <c r="IF41" s="7">
        <v>0</v>
      </c>
      <c r="IG41" s="7">
        <v>0</v>
      </c>
      <c r="IH41" s="8"/>
      <c r="II41" s="8"/>
      <c r="IJ41" s="8"/>
      <c r="IK41" s="8"/>
      <c r="IL41" s="8"/>
      <c r="IM41" s="8"/>
      <c r="IN41" s="8"/>
      <c r="IO41" s="8"/>
      <c r="IP41" s="7">
        <v>0</v>
      </c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7">
        <v>0</v>
      </c>
      <c r="JE41" s="8"/>
      <c r="JF41" s="7">
        <v>0</v>
      </c>
      <c r="JG41" s="8"/>
      <c r="JH41" s="7">
        <v>0</v>
      </c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7">
        <v>0</v>
      </c>
      <c r="KC41" s="7">
        <v>0</v>
      </c>
      <c r="KD41" s="8"/>
      <c r="KE41" s="8"/>
      <c r="KF41" s="8"/>
      <c r="KG41" s="7">
        <v>0</v>
      </c>
      <c r="KH41" s="8"/>
      <c r="KI41" s="8"/>
      <c r="KJ41" s="7">
        <v>0</v>
      </c>
      <c r="KK41" s="8"/>
      <c r="KL41" s="8"/>
      <c r="KM41" s="8"/>
      <c r="KN41" s="8"/>
      <c r="KO41" s="8"/>
      <c r="KP41" s="8"/>
      <c r="KQ41" s="8"/>
      <c r="KR41" s="8"/>
      <c r="KS41" s="7">
        <v>0</v>
      </c>
      <c r="KT41" s="8"/>
      <c r="KU41" s="8"/>
      <c r="KV41" s="8"/>
      <c r="KW41" s="8"/>
      <c r="KX41" s="8"/>
      <c r="KY41" s="8"/>
      <c r="KZ41" s="7">
        <v>0</v>
      </c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7">
        <v>0</v>
      </c>
      <c r="MJ41" s="8"/>
      <c r="MK41" s="8"/>
      <c r="ML41" s="7">
        <v>0</v>
      </c>
      <c r="MM41" s="7">
        <v>0</v>
      </c>
      <c r="MN41" s="8"/>
      <c r="MO41" s="8"/>
      <c r="MP41" s="8"/>
      <c r="MQ41" s="8"/>
      <c r="MR41" s="7">
        <v>0</v>
      </c>
      <c r="MS41" s="7">
        <v>0</v>
      </c>
      <c r="MT41" s="8"/>
      <c r="MU41" s="8"/>
      <c r="MV41" s="8"/>
      <c r="MW41" s="8"/>
      <c r="MX41" s="8"/>
      <c r="MY41" s="7">
        <v>0</v>
      </c>
      <c r="MZ41" s="8"/>
      <c r="NA41" s="8"/>
      <c r="NB41" s="8"/>
      <c r="NC41" s="8"/>
      <c r="ND41" s="8"/>
      <c r="NE41" s="8"/>
      <c r="NF41" s="7">
        <v>0</v>
      </c>
      <c r="NG41" s="8"/>
      <c r="NH41" s="8"/>
      <c r="NI41" s="8"/>
      <c r="NJ41" s="8"/>
      <c r="NK41" s="7">
        <v>0</v>
      </c>
      <c r="NL41" s="8"/>
      <c r="NM41" s="7">
        <v>0</v>
      </c>
      <c r="NN41" s="8"/>
      <c r="NO41" s="8"/>
      <c r="NP41" s="7">
        <v>0</v>
      </c>
      <c r="NQ41" s="7">
        <v>0</v>
      </c>
      <c r="NR41" s="7">
        <v>0</v>
      </c>
      <c r="NS41" s="8"/>
      <c r="NT41" s="7">
        <v>0</v>
      </c>
      <c r="NU41" s="7">
        <v>0</v>
      </c>
      <c r="NV41" s="8"/>
      <c r="NW41" s="8"/>
      <c r="NX41" s="8"/>
      <c r="NY41" s="7">
        <v>0</v>
      </c>
      <c r="NZ41" s="8"/>
      <c r="OA41" s="8"/>
      <c r="OB41" s="8"/>
      <c r="OC41" s="8"/>
      <c r="OD41" s="8"/>
      <c r="OE41" s="8"/>
      <c r="OF41" s="7">
        <v>0</v>
      </c>
      <c r="OG41" s="8"/>
      <c r="OH41" s="8"/>
      <c r="OI41" s="7">
        <v>0</v>
      </c>
      <c r="OJ41" s="7">
        <v>0</v>
      </c>
      <c r="OK41" s="8"/>
      <c r="OL41" s="8"/>
      <c r="OM41" s="8"/>
      <c r="ON41" s="8"/>
      <c r="OO41" s="8"/>
      <c r="OP41" s="8"/>
      <c r="OQ41" s="8"/>
      <c r="OR41" s="8"/>
      <c r="OS41" s="7">
        <v>0</v>
      </c>
      <c r="OT41" s="8"/>
      <c r="OU41" s="8"/>
      <c r="OV41" s="8"/>
      <c r="OW41" s="8"/>
      <c r="OX41" s="8"/>
      <c r="OY41" s="8"/>
      <c r="OZ41" s="8"/>
      <c r="PA41" s="7">
        <v>0</v>
      </c>
      <c r="PB41" s="8"/>
      <c r="PC41" s="7">
        <v>0</v>
      </c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7">
        <v>0</v>
      </c>
      <c r="QA41" s="8"/>
      <c r="QB41" s="8"/>
      <c r="QC41" s="8"/>
      <c r="QD41" s="8"/>
      <c r="QE41" s="8"/>
      <c r="QF41" s="8"/>
      <c r="QG41" s="8"/>
      <c r="QH41" s="8"/>
      <c r="QI41" s="7">
        <v>0</v>
      </c>
      <c r="QJ41" s="8"/>
      <c r="QK41" s="8"/>
      <c r="QL41" s="8"/>
      <c r="QM41" s="7">
        <v>0</v>
      </c>
      <c r="QN41" s="7">
        <v>0</v>
      </c>
      <c r="QO41" s="8"/>
      <c r="QP41" s="8"/>
      <c r="QQ41" s="8"/>
      <c r="QR41" s="8"/>
      <c r="QS41" s="8"/>
      <c r="QT41" s="8"/>
      <c r="QU41" s="7">
        <v>0</v>
      </c>
      <c r="QV41" s="8"/>
      <c r="QW41" s="8"/>
      <c r="QX41" s="8"/>
      <c r="QY41" s="8"/>
      <c r="QZ41" s="8"/>
      <c r="RA41" s="8"/>
      <c r="RB41" s="7">
        <v>0</v>
      </c>
      <c r="RC41" s="8"/>
      <c r="RD41" s="8"/>
      <c r="RE41" s="8"/>
      <c r="RF41" s="8"/>
      <c r="RG41" s="8"/>
      <c r="RH41" s="8"/>
      <c r="RI41" s="8"/>
      <c r="RJ41" s="7">
        <v>0</v>
      </c>
      <c r="RK41" s="8"/>
      <c r="RL41" s="8"/>
      <c r="RM41" s="8"/>
      <c r="RN41" s="8"/>
      <c r="RO41" s="8"/>
      <c r="RP41" s="8"/>
      <c r="RQ41" s="7">
        <v>0</v>
      </c>
      <c r="RR41" s="8"/>
      <c r="RS41" s="8"/>
      <c r="RT41" s="8"/>
      <c r="RU41" s="7">
        <v>0</v>
      </c>
      <c r="RV41" s="7">
        <v>0</v>
      </c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7">
        <v>0</v>
      </c>
      <c r="SH41" s="8"/>
      <c r="SI41" s="7">
        <v>0</v>
      </c>
      <c r="SJ41" s="8"/>
      <c r="SK41" s="7">
        <v>0</v>
      </c>
      <c r="SL41" s="8"/>
    </row>
    <row r="42" spans="1:506">
      <c r="A42" s="4" t="s">
        <v>1161</v>
      </c>
      <c r="B42" s="5" t="s">
        <v>1162</v>
      </c>
      <c r="C42" s="5" t="s">
        <v>1163</v>
      </c>
      <c r="D42" s="7">
        <v>0</v>
      </c>
      <c r="E42" s="8"/>
      <c r="F42" s="8"/>
      <c r="G42" s="8"/>
      <c r="H42" s="8"/>
      <c r="I42" s="8"/>
      <c r="J42" s="8"/>
      <c r="K42" s="8"/>
      <c r="L42" s="8"/>
      <c r="M42" s="7">
        <v>0</v>
      </c>
      <c r="N42" s="8"/>
      <c r="O42" s="7">
        <v>0</v>
      </c>
      <c r="P42" s="8"/>
      <c r="Q42" s="7">
        <v>0</v>
      </c>
      <c r="R42" s="8"/>
      <c r="S42" s="7">
        <v>0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7">
        <v>0</v>
      </c>
      <c r="AJ42" s="8"/>
      <c r="AK42" s="8"/>
      <c r="AL42" s="8"/>
      <c r="AM42" s="8"/>
      <c r="AN42" s="8"/>
      <c r="AO42" s="8"/>
      <c r="AP42" s="8"/>
      <c r="AQ42" s="8"/>
      <c r="AR42" s="8"/>
      <c r="AS42" s="7">
        <v>0</v>
      </c>
      <c r="AT42" s="8"/>
      <c r="AU42" s="8"/>
      <c r="AV42" s="8"/>
      <c r="AW42" s="8"/>
      <c r="AX42" s="8"/>
      <c r="AY42" s="8"/>
      <c r="AZ42" s="8"/>
      <c r="BA42" s="7">
        <v>0</v>
      </c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7">
        <v>0</v>
      </c>
      <c r="BR42" s="7">
        <v>0</v>
      </c>
      <c r="BS42" s="8"/>
      <c r="BT42" s="8"/>
      <c r="BU42" s="8"/>
      <c r="BV42" s="8"/>
      <c r="BW42" s="8"/>
      <c r="BX42" s="8"/>
      <c r="BY42" s="8"/>
      <c r="BZ42" s="8"/>
      <c r="CA42" s="7">
        <v>0</v>
      </c>
      <c r="CB42" s="7">
        <v>0</v>
      </c>
      <c r="CC42" s="7">
        <v>0</v>
      </c>
      <c r="CD42" s="8"/>
      <c r="CE42" s="8"/>
      <c r="CF42" s="7">
        <v>0</v>
      </c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7">
        <v>0</v>
      </c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7">
        <v>0</v>
      </c>
      <c r="DD42" s="8"/>
      <c r="DE42" s="8"/>
      <c r="DF42" s="8"/>
      <c r="DG42" s="8"/>
      <c r="DH42" s="8"/>
      <c r="DI42" s="8"/>
      <c r="DJ42" s="8"/>
      <c r="DK42" s="7">
        <v>0</v>
      </c>
      <c r="DL42" s="8"/>
      <c r="DM42" s="8"/>
      <c r="DN42" s="8"/>
      <c r="DO42" s="8"/>
      <c r="DP42" s="7">
        <v>0</v>
      </c>
      <c r="DQ42" s="8"/>
      <c r="DR42" s="8"/>
      <c r="DS42" s="8"/>
      <c r="DT42" s="8"/>
      <c r="DU42" s="8"/>
      <c r="DV42" s="7">
        <v>0</v>
      </c>
      <c r="DW42" s="8"/>
      <c r="DX42" s="8"/>
      <c r="DY42" s="7">
        <v>0</v>
      </c>
      <c r="DZ42" s="8"/>
      <c r="EA42" s="8"/>
      <c r="EB42" s="8"/>
      <c r="EC42" s="7">
        <v>0</v>
      </c>
      <c r="ED42" s="8"/>
      <c r="EE42" s="8"/>
      <c r="EF42" s="8"/>
      <c r="EG42" s="8"/>
      <c r="EH42" s="8"/>
      <c r="EI42" s="8"/>
      <c r="EJ42" s="7">
        <v>0</v>
      </c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7">
        <v>0</v>
      </c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7">
        <v>0</v>
      </c>
      <c r="GA42" s="8"/>
      <c r="GB42" s="8"/>
      <c r="GC42" s="8"/>
      <c r="GD42" s="8"/>
      <c r="GE42" s="7">
        <v>0</v>
      </c>
      <c r="GF42" s="7">
        <v>0</v>
      </c>
      <c r="GG42" s="8"/>
      <c r="GH42" s="7">
        <v>0</v>
      </c>
      <c r="GI42" s="8"/>
      <c r="GJ42" s="8"/>
      <c r="GK42" s="8"/>
      <c r="GL42" s="7">
        <v>0</v>
      </c>
      <c r="GM42" s="7">
        <v>0</v>
      </c>
      <c r="GN42" s="8"/>
      <c r="GO42" s="8"/>
      <c r="GP42" s="7">
        <v>0</v>
      </c>
      <c r="GQ42" s="8"/>
      <c r="GR42" s="7">
        <v>0</v>
      </c>
      <c r="GS42" s="8"/>
      <c r="GT42" s="7">
        <v>0</v>
      </c>
      <c r="GU42" s="8"/>
      <c r="GV42" s="8"/>
      <c r="GW42" s="8"/>
      <c r="GX42" s="8"/>
      <c r="GY42" s="8"/>
      <c r="GZ42" s="7">
        <v>0</v>
      </c>
      <c r="HA42" s="8"/>
      <c r="HB42" s="7">
        <v>0</v>
      </c>
      <c r="HC42" s="8"/>
      <c r="HD42" s="8"/>
      <c r="HE42" s="7">
        <v>0</v>
      </c>
      <c r="HF42" s="8"/>
      <c r="HG42" s="8"/>
      <c r="HH42" s="7">
        <v>0</v>
      </c>
      <c r="HI42" s="8"/>
      <c r="HJ42" s="8"/>
      <c r="HK42" s="8"/>
      <c r="HL42" s="8"/>
      <c r="HM42" s="8"/>
      <c r="HN42" s="7">
        <v>0</v>
      </c>
      <c r="HO42" s="8"/>
      <c r="HP42" s="7">
        <v>0</v>
      </c>
      <c r="HQ42" s="8"/>
      <c r="HR42" s="8"/>
      <c r="HS42" s="8"/>
      <c r="HT42" s="8"/>
      <c r="HU42" s="7">
        <v>0</v>
      </c>
      <c r="HV42" s="8"/>
      <c r="HW42" s="8"/>
      <c r="HX42" s="8"/>
      <c r="HY42" s="8"/>
      <c r="HZ42" s="7">
        <v>0</v>
      </c>
      <c r="IA42" s="7">
        <v>0</v>
      </c>
      <c r="IB42" s="8"/>
      <c r="IC42" s="8"/>
      <c r="ID42" s="8"/>
      <c r="IE42" s="8"/>
      <c r="IF42" s="7">
        <v>0</v>
      </c>
      <c r="IG42" s="7">
        <v>0</v>
      </c>
      <c r="IH42" s="8"/>
      <c r="II42" s="8"/>
      <c r="IJ42" s="8"/>
      <c r="IK42" s="8"/>
      <c r="IL42" s="8"/>
      <c r="IM42" s="8"/>
      <c r="IN42" s="8"/>
      <c r="IO42" s="8"/>
      <c r="IP42" s="7">
        <v>0</v>
      </c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7">
        <v>0</v>
      </c>
      <c r="JE42" s="8"/>
      <c r="JF42" s="7">
        <v>0</v>
      </c>
      <c r="JG42" s="8"/>
      <c r="JH42" s="7">
        <v>0</v>
      </c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7">
        <v>0</v>
      </c>
      <c r="KC42" s="7">
        <v>0</v>
      </c>
      <c r="KD42" s="8"/>
      <c r="KE42" s="8"/>
      <c r="KF42" s="8"/>
      <c r="KG42" s="7">
        <v>0</v>
      </c>
      <c r="KH42" s="8"/>
      <c r="KI42" s="8"/>
      <c r="KJ42" s="7">
        <v>0</v>
      </c>
      <c r="KK42" s="8"/>
      <c r="KL42" s="8"/>
      <c r="KM42" s="8"/>
      <c r="KN42" s="8"/>
      <c r="KO42" s="8"/>
      <c r="KP42" s="8"/>
      <c r="KQ42" s="8"/>
      <c r="KR42" s="8"/>
      <c r="KS42" s="7">
        <v>0</v>
      </c>
      <c r="KT42" s="8"/>
      <c r="KU42" s="8"/>
      <c r="KV42" s="8"/>
      <c r="KW42" s="8"/>
      <c r="KX42" s="8"/>
      <c r="KY42" s="8"/>
      <c r="KZ42" s="7">
        <v>0</v>
      </c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7">
        <v>0</v>
      </c>
      <c r="MJ42" s="8"/>
      <c r="MK42" s="8"/>
      <c r="ML42" s="7">
        <v>0</v>
      </c>
      <c r="MM42" s="7">
        <v>0</v>
      </c>
      <c r="MN42" s="8"/>
      <c r="MO42" s="8"/>
      <c r="MP42" s="8"/>
      <c r="MQ42" s="8"/>
      <c r="MR42" s="7">
        <v>0</v>
      </c>
      <c r="MS42" s="7">
        <v>0</v>
      </c>
      <c r="MT42" s="8"/>
      <c r="MU42" s="8"/>
      <c r="MV42" s="8"/>
      <c r="MW42" s="8"/>
      <c r="MX42" s="8"/>
      <c r="MY42" s="7">
        <v>0</v>
      </c>
      <c r="MZ42" s="8"/>
      <c r="NA42" s="8"/>
      <c r="NB42" s="8"/>
      <c r="NC42" s="8"/>
      <c r="ND42" s="8"/>
      <c r="NE42" s="8"/>
      <c r="NF42" s="7">
        <v>0</v>
      </c>
      <c r="NG42" s="8"/>
      <c r="NH42" s="8"/>
      <c r="NI42" s="8"/>
      <c r="NJ42" s="8"/>
      <c r="NK42" s="7">
        <v>0</v>
      </c>
      <c r="NL42" s="8"/>
      <c r="NM42" s="7">
        <v>0</v>
      </c>
      <c r="NN42" s="8"/>
      <c r="NO42" s="8"/>
      <c r="NP42" s="7">
        <v>0</v>
      </c>
      <c r="NQ42" s="7">
        <v>0</v>
      </c>
      <c r="NR42" s="7">
        <v>0</v>
      </c>
      <c r="NS42" s="8"/>
      <c r="NT42" s="7">
        <v>0</v>
      </c>
      <c r="NU42" s="7">
        <v>0</v>
      </c>
      <c r="NV42" s="8"/>
      <c r="NW42" s="8"/>
      <c r="NX42" s="8"/>
      <c r="NY42" s="7">
        <v>0</v>
      </c>
      <c r="NZ42" s="8"/>
      <c r="OA42" s="8"/>
      <c r="OB42" s="8"/>
      <c r="OC42" s="8"/>
      <c r="OD42" s="8"/>
      <c r="OE42" s="8"/>
      <c r="OF42" s="7">
        <v>0</v>
      </c>
      <c r="OG42" s="8"/>
      <c r="OH42" s="8"/>
      <c r="OI42" s="7">
        <v>0</v>
      </c>
      <c r="OJ42" s="7">
        <v>0</v>
      </c>
      <c r="OK42" s="8"/>
      <c r="OL42" s="8"/>
      <c r="OM42" s="8"/>
      <c r="ON42" s="8"/>
      <c r="OO42" s="8"/>
      <c r="OP42" s="8"/>
      <c r="OQ42" s="8"/>
      <c r="OR42" s="8"/>
      <c r="OS42" s="7">
        <v>0</v>
      </c>
      <c r="OT42" s="8"/>
      <c r="OU42" s="8"/>
      <c r="OV42" s="8"/>
      <c r="OW42" s="8"/>
      <c r="OX42" s="8"/>
      <c r="OY42" s="8"/>
      <c r="OZ42" s="8"/>
      <c r="PA42" s="7">
        <v>0</v>
      </c>
      <c r="PB42" s="8"/>
      <c r="PC42" s="7">
        <v>0</v>
      </c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7">
        <v>0</v>
      </c>
      <c r="QA42" s="8"/>
      <c r="QB42" s="8"/>
      <c r="QC42" s="8"/>
      <c r="QD42" s="8"/>
      <c r="QE42" s="8"/>
      <c r="QF42" s="8"/>
      <c r="QG42" s="8"/>
      <c r="QH42" s="8"/>
      <c r="QI42" s="7">
        <v>0</v>
      </c>
      <c r="QJ42" s="8"/>
      <c r="QK42" s="8"/>
      <c r="QL42" s="8"/>
      <c r="QM42" s="7">
        <v>0</v>
      </c>
      <c r="QN42" s="7">
        <v>0</v>
      </c>
      <c r="QO42" s="8"/>
      <c r="QP42" s="8"/>
      <c r="QQ42" s="8"/>
      <c r="QR42" s="8"/>
      <c r="QS42" s="8"/>
      <c r="QT42" s="8"/>
      <c r="QU42" s="7">
        <v>0</v>
      </c>
      <c r="QV42" s="8"/>
      <c r="QW42" s="8"/>
      <c r="QX42" s="8"/>
      <c r="QY42" s="8"/>
      <c r="QZ42" s="8"/>
      <c r="RA42" s="8"/>
      <c r="RB42" s="7">
        <v>0</v>
      </c>
      <c r="RC42" s="8"/>
      <c r="RD42" s="8"/>
      <c r="RE42" s="8"/>
      <c r="RF42" s="8"/>
      <c r="RG42" s="8"/>
      <c r="RH42" s="8"/>
      <c r="RI42" s="8"/>
      <c r="RJ42" s="7">
        <v>0</v>
      </c>
      <c r="RK42" s="8"/>
      <c r="RL42" s="8"/>
      <c r="RM42" s="8"/>
      <c r="RN42" s="8"/>
      <c r="RO42" s="8"/>
      <c r="RP42" s="8"/>
      <c r="RQ42" s="7">
        <v>0</v>
      </c>
      <c r="RR42" s="8"/>
      <c r="RS42" s="8"/>
      <c r="RT42" s="8"/>
      <c r="RU42" s="7">
        <v>0</v>
      </c>
      <c r="RV42" s="7">
        <v>0</v>
      </c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7">
        <v>0</v>
      </c>
      <c r="SH42" s="8"/>
      <c r="SI42" s="7">
        <v>0</v>
      </c>
      <c r="SJ42" s="8"/>
      <c r="SK42" s="7">
        <v>0</v>
      </c>
      <c r="SL42" s="8"/>
    </row>
    <row r="43" spans="1:506">
      <c r="A43" s="4" t="s">
        <v>1164</v>
      </c>
      <c r="B43" s="5" t="s">
        <v>1165</v>
      </c>
      <c r="C43" s="5" t="s">
        <v>1166</v>
      </c>
      <c r="D43" s="6">
        <v>5947</v>
      </c>
      <c r="E43" s="7">
        <v>727</v>
      </c>
      <c r="F43" s="7">
        <v>348</v>
      </c>
      <c r="G43" s="6">
        <v>46892</v>
      </c>
      <c r="H43" s="6">
        <v>22239</v>
      </c>
      <c r="I43" s="6">
        <v>1553</v>
      </c>
      <c r="J43" s="6">
        <v>3516</v>
      </c>
      <c r="K43" s="6">
        <v>3547</v>
      </c>
      <c r="L43" s="6">
        <v>8350</v>
      </c>
      <c r="M43" s="7">
        <v>534</v>
      </c>
      <c r="N43" s="6">
        <v>35375</v>
      </c>
      <c r="O43" s="6">
        <v>1657</v>
      </c>
      <c r="P43" s="6">
        <v>9668</v>
      </c>
      <c r="Q43" s="6">
        <v>1502</v>
      </c>
      <c r="R43" s="6">
        <v>1366</v>
      </c>
      <c r="S43" s="6">
        <v>2167</v>
      </c>
      <c r="T43" s="6">
        <v>14052</v>
      </c>
      <c r="U43" s="7">
        <v>177</v>
      </c>
      <c r="V43" s="7">
        <v>875</v>
      </c>
      <c r="W43" s="6">
        <v>14137</v>
      </c>
      <c r="X43" s="7">
        <v>210</v>
      </c>
      <c r="Y43" s="7">
        <v>25</v>
      </c>
      <c r="Z43" s="6">
        <v>1138</v>
      </c>
      <c r="AA43" s="6">
        <v>17663</v>
      </c>
      <c r="AB43" s="6">
        <v>1790</v>
      </c>
      <c r="AC43" s="6">
        <v>100010</v>
      </c>
      <c r="AD43" s="6">
        <v>2045</v>
      </c>
      <c r="AE43" s="6">
        <v>46159</v>
      </c>
      <c r="AF43" s="6">
        <v>12257</v>
      </c>
      <c r="AG43" s="7">
        <v>88</v>
      </c>
      <c r="AH43" s="7">
        <v>12</v>
      </c>
      <c r="AI43" s="6">
        <v>1883</v>
      </c>
      <c r="AJ43" s="6">
        <v>3257</v>
      </c>
      <c r="AK43" s="7">
        <v>242</v>
      </c>
      <c r="AL43" s="6">
        <v>1888</v>
      </c>
      <c r="AM43" s="6">
        <v>1288</v>
      </c>
      <c r="AN43" s="6">
        <v>4240</v>
      </c>
      <c r="AO43" s="7">
        <v>264</v>
      </c>
      <c r="AP43" s="6">
        <v>2045</v>
      </c>
      <c r="AQ43" s="6">
        <v>1436262</v>
      </c>
      <c r="AR43" s="6">
        <v>1026</v>
      </c>
      <c r="AS43" s="6">
        <v>23653</v>
      </c>
      <c r="AT43" s="7">
        <v>391</v>
      </c>
      <c r="AU43" s="6">
        <v>3771</v>
      </c>
      <c r="AV43" s="7">
        <v>56</v>
      </c>
      <c r="AW43" s="6">
        <v>14585</v>
      </c>
      <c r="AX43" s="6">
        <v>2080</v>
      </c>
      <c r="AY43" s="7">
        <v>787</v>
      </c>
      <c r="AZ43" s="6">
        <v>36535</v>
      </c>
      <c r="BA43" s="7">
        <v>699</v>
      </c>
      <c r="BB43" s="7">
        <v>100</v>
      </c>
      <c r="BC43" s="7">
        <v>11</v>
      </c>
      <c r="BD43" s="6">
        <v>49585</v>
      </c>
      <c r="BE43" s="6">
        <v>4429</v>
      </c>
      <c r="BF43" s="6">
        <v>38816</v>
      </c>
      <c r="BG43" s="6">
        <v>1587</v>
      </c>
      <c r="BH43" s="6">
        <v>20385</v>
      </c>
      <c r="BI43" s="6">
        <v>1285</v>
      </c>
      <c r="BJ43" s="6">
        <v>2260</v>
      </c>
      <c r="BK43" s="6">
        <v>1277</v>
      </c>
      <c r="BL43" s="6">
        <v>15878</v>
      </c>
      <c r="BM43" s="7">
        <v>355</v>
      </c>
      <c r="BN43" s="6">
        <v>3884</v>
      </c>
      <c r="BO43" s="6">
        <v>33159</v>
      </c>
      <c r="BP43" s="6">
        <v>5658</v>
      </c>
      <c r="BQ43" s="6">
        <v>1591</v>
      </c>
      <c r="BR43" s="6">
        <v>21354</v>
      </c>
      <c r="BS43" s="7">
        <v>61</v>
      </c>
      <c r="BT43" s="6">
        <v>2198</v>
      </c>
      <c r="BU43" s="7">
        <v>35</v>
      </c>
      <c r="BV43" s="6">
        <v>7974</v>
      </c>
      <c r="BW43" s="6">
        <v>75206</v>
      </c>
      <c r="BX43" s="6">
        <v>711706</v>
      </c>
      <c r="BY43" s="6">
        <v>2083</v>
      </c>
      <c r="BZ43" s="6">
        <v>361842</v>
      </c>
      <c r="CA43" s="6">
        <v>3550</v>
      </c>
      <c r="CB43" s="7">
        <v>48</v>
      </c>
      <c r="CC43" s="6">
        <v>7418</v>
      </c>
      <c r="CD43" s="6">
        <v>1565</v>
      </c>
      <c r="CE43" s="6">
        <v>28908</v>
      </c>
      <c r="CF43" s="6">
        <v>3074</v>
      </c>
      <c r="CG43" s="6">
        <v>1739</v>
      </c>
      <c r="CH43" s="6">
        <v>2561</v>
      </c>
      <c r="CI43" s="7">
        <v>267</v>
      </c>
      <c r="CJ43" s="7">
        <v>923</v>
      </c>
      <c r="CK43" s="6">
        <v>10508</v>
      </c>
      <c r="CL43" s="6">
        <v>4642</v>
      </c>
      <c r="CM43" s="7">
        <v>336</v>
      </c>
      <c r="CN43" s="6">
        <v>1241</v>
      </c>
      <c r="CO43" s="7">
        <v>12</v>
      </c>
      <c r="CP43" s="6">
        <v>2682</v>
      </c>
      <c r="CQ43" s="6">
        <v>3571</v>
      </c>
      <c r="CR43" s="6">
        <v>1968</v>
      </c>
      <c r="CS43" s="7">
        <v>252</v>
      </c>
      <c r="CT43" s="7">
        <v>962</v>
      </c>
      <c r="CU43" s="7">
        <v>522</v>
      </c>
      <c r="CV43" s="6">
        <v>3345</v>
      </c>
      <c r="CW43" s="7">
        <v>432</v>
      </c>
      <c r="CX43" s="7">
        <v>610</v>
      </c>
      <c r="CY43" s="6">
        <v>1568</v>
      </c>
      <c r="CZ43" s="6">
        <v>2804</v>
      </c>
      <c r="DA43" s="6">
        <v>3065</v>
      </c>
      <c r="DB43" s="6">
        <v>2529</v>
      </c>
      <c r="DC43" s="7">
        <v>82</v>
      </c>
      <c r="DD43" s="6">
        <v>1220</v>
      </c>
      <c r="DE43" s="7">
        <v>158</v>
      </c>
      <c r="DF43" s="7">
        <v>675</v>
      </c>
      <c r="DG43" s="6">
        <v>1405</v>
      </c>
      <c r="DH43" s="6">
        <v>1144</v>
      </c>
      <c r="DI43" s="7">
        <v>353</v>
      </c>
      <c r="DJ43" s="6">
        <v>5540</v>
      </c>
      <c r="DK43" s="6">
        <v>20767</v>
      </c>
      <c r="DL43" s="6">
        <v>1192</v>
      </c>
      <c r="DM43" s="6">
        <v>4119</v>
      </c>
      <c r="DN43" s="6">
        <v>1375</v>
      </c>
      <c r="DO43" s="7">
        <v>557</v>
      </c>
      <c r="DP43" s="7">
        <v>555</v>
      </c>
      <c r="DQ43" s="6">
        <v>2312</v>
      </c>
      <c r="DR43" s="6">
        <v>139631</v>
      </c>
      <c r="DS43" s="6">
        <v>1093</v>
      </c>
      <c r="DT43" s="6">
        <v>4900</v>
      </c>
      <c r="DU43" s="6">
        <v>5573</v>
      </c>
      <c r="DV43" s="7">
        <v>321</v>
      </c>
      <c r="DW43" s="7">
        <v>650</v>
      </c>
      <c r="DX43" s="6">
        <v>347186</v>
      </c>
      <c r="DY43" s="6">
        <v>6532</v>
      </c>
      <c r="DZ43" s="6">
        <v>350101</v>
      </c>
      <c r="EA43" s="6">
        <v>1880</v>
      </c>
      <c r="EB43" s="7">
        <v>571</v>
      </c>
      <c r="EC43" s="6">
        <v>4306</v>
      </c>
      <c r="ED43" s="6">
        <v>8340</v>
      </c>
      <c r="EE43" s="6">
        <v>1005</v>
      </c>
      <c r="EF43" s="7">
        <v>235</v>
      </c>
      <c r="EG43" s="6">
        <v>4362</v>
      </c>
      <c r="EH43" s="6">
        <v>1315</v>
      </c>
      <c r="EI43" s="6">
        <v>7439</v>
      </c>
      <c r="EJ43" s="6">
        <v>8978</v>
      </c>
      <c r="EK43" s="6">
        <v>1965</v>
      </c>
      <c r="EL43" s="6">
        <v>22121</v>
      </c>
      <c r="EM43" s="7">
        <v>436</v>
      </c>
      <c r="EN43" s="7">
        <v>323</v>
      </c>
      <c r="EO43" s="6">
        <v>1889</v>
      </c>
      <c r="EP43" s="6">
        <v>49462</v>
      </c>
      <c r="EQ43" s="7">
        <v>167</v>
      </c>
      <c r="ER43" s="6">
        <v>6003</v>
      </c>
      <c r="ES43" s="6">
        <v>16675</v>
      </c>
      <c r="ET43" s="6">
        <v>5050</v>
      </c>
      <c r="EU43" s="6">
        <v>116385</v>
      </c>
      <c r="EV43" s="6">
        <v>13669</v>
      </c>
      <c r="EW43" s="6">
        <v>1218</v>
      </c>
      <c r="EX43" s="6">
        <v>28130</v>
      </c>
      <c r="EY43" s="6">
        <v>1594</v>
      </c>
      <c r="EZ43" s="7">
        <v>254</v>
      </c>
      <c r="FA43" s="6">
        <v>5113</v>
      </c>
      <c r="FB43" s="6">
        <v>1155</v>
      </c>
      <c r="FC43" s="7">
        <v>535</v>
      </c>
      <c r="FD43" s="6">
        <v>4580</v>
      </c>
      <c r="FE43" s="6">
        <v>6970</v>
      </c>
      <c r="FF43" s="7">
        <v>414</v>
      </c>
      <c r="FG43" s="6">
        <v>13903</v>
      </c>
      <c r="FH43" s="6">
        <v>1054</v>
      </c>
      <c r="FI43" s="7">
        <v>247</v>
      </c>
      <c r="FJ43" s="6">
        <v>52049</v>
      </c>
      <c r="FK43" s="7">
        <v>273</v>
      </c>
      <c r="FL43" s="7">
        <v>14</v>
      </c>
      <c r="FM43" s="6">
        <v>65791</v>
      </c>
      <c r="FN43" s="6">
        <v>4521</v>
      </c>
      <c r="FO43" s="7">
        <v>522</v>
      </c>
      <c r="FP43" s="6">
        <v>51048</v>
      </c>
      <c r="FQ43" s="6">
        <v>4040</v>
      </c>
      <c r="FR43" s="6">
        <v>1075</v>
      </c>
      <c r="FS43" s="6">
        <v>4137</v>
      </c>
      <c r="FT43" s="6">
        <v>19406</v>
      </c>
      <c r="FU43" s="6">
        <v>2527</v>
      </c>
      <c r="FV43" s="7">
        <v>748</v>
      </c>
      <c r="FW43" s="7">
        <v>245</v>
      </c>
      <c r="FX43" s="7">
        <v>151</v>
      </c>
      <c r="FY43" s="6">
        <v>51751</v>
      </c>
      <c r="FZ43" s="6">
        <v>11169</v>
      </c>
      <c r="GA43" s="6">
        <v>25645</v>
      </c>
      <c r="GB43" s="6">
        <v>2832</v>
      </c>
      <c r="GC43" s="6">
        <v>212549</v>
      </c>
      <c r="GD43" s="6">
        <v>4399</v>
      </c>
      <c r="GE43" s="6">
        <v>2316</v>
      </c>
      <c r="GF43" s="7">
        <v>96</v>
      </c>
      <c r="GG43" s="7">
        <v>397</v>
      </c>
      <c r="GH43" s="7">
        <v>658</v>
      </c>
      <c r="GI43" s="6">
        <v>5202</v>
      </c>
      <c r="GJ43" s="6">
        <v>18861</v>
      </c>
      <c r="GK43" s="6">
        <v>4256</v>
      </c>
      <c r="GL43" s="7">
        <v>0</v>
      </c>
      <c r="GM43" s="6">
        <v>8623</v>
      </c>
      <c r="GN43" s="7">
        <v>162</v>
      </c>
      <c r="GO43" s="6">
        <v>1028</v>
      </c>
      <c r="GP43" s="6">
        <v>1631</v>
      </c>
      <c r="GQ43" s="6">
        <v>34955</v>
      </c>
      <c r="GR43" s="6">
        <v>2702</v>
      </c>
      <c r="GS43" s="6">
        <v>14849</v>
      </c>
      <c r="GT43" s="6">
        <v>1110</v>
      </c>
      <c r="GU43" s="7">
        <v>239</v>
      </c>
      <c r="GV43" s="7">
        <v>613</v>
      </c>
      <c r="GW43" s="7">
        <v>185</v>
      </c>
      <c r="GX43" s="6">
        <v>1410</v>
      </c>
      <c r="GY43" s="6">
        <v>6717</v>
      </c>
      <c r="GZ43" s="6">
        <v>69238</v>
      </c>
      <c r="HA43" s="6">
        <v>13746</v>
      </c>
      <c r="HB43" s="7">
        <v>255</v>
      </c>
      <c r="HC43" s="6">
        <v>58449</v>
      </c>
      <c r="HD43" s="7">
        <v>17</v>
      </c>
      <c r="HE43" s="6">
        <v>64889</v>
      </c>
      <c r="HF43" s="6">
        <v>28349</v>
      </c>
      <c r="HG43" s="7">
        <v>258</v>
      </c>
      <c r="HH43" s="6">
        <v>2266</v>
      </c>
      <c r="HI43" s="6">
        <v>3406</v>
      </c>
      <c r="HJ43" s="6">
        <v>227347</v>
      </c>
      <c r="HK43" s="7">
        <v>601</v>
      </c>
      <c r="HL43" s="6">
        <v>32071</v>
      </c>
      <c r="HM43" s="7">
        <v>767</v>
      </c>
      <c r="HN43" s="6">
        <v>20852</v>
      </c>
      <c r="HO43" s="7">
        <v>552</v>
      </c>
      <c r="HP43" s="6">
        <v>35988</v>
      </c>
      <c r="HQ43" s="6">
        <v>3539</v>
      </c>
      <c r="HR43" s="7">
        <v>81</v>
      </c>
      <c r="HS43" s="6">
        <v>2039</v>
      </c>
      <c r="HT43" s="6">
        <v>1097</v>
      </c>
      <c r="HU43" s="6">
        <v>20704</v>
      </c>
      <c r="HV43" s="6">
        <v>10394</v>
      </c>
      <c r="HW43" s="6">
        <v>5976</v>
      </c>
      <c r="HX43" s="6">
        <v>3938</v>
      </c>
      <c r="HY43" s="6">
        <v>6064</v>
      </c>
      <c r="HZ43" s="6">
        <v>22420</v>
      </c>
      <c r="IA43" s="6">
        <v>1411</v>
      </c>
      <c r="IB43" s="7">
        <v>268</v>
      </c>
      <c r="IC43" s="6">
        <v>6028</v>
      </c>
      <c r="ID43" s="7">
        <v>152</v>
      </c>
      <c r="IE43" s="7">
        <v>280</v>
      </c>
      <c r="IF43" s="7">
        <v>381</v>
      </c>
      <c r="IG43" s="6">
        <v>19254</v>
      </c>
      <c r="IH43" s="6">
        <v>3290</v>
      </c>
      <c r="II43" s="6">
        <v>1658</v>
      </c>
      <c r="IJ43" s="6">
        <v>2566</v>
      </c>
      <c r="IK43" s="6">
        <v>21931</v>
      </c>
      <c r="IL43" s="6">
        <v>17157</v>
      </c>
      <c r="IM43" s="6">
        <v>3367</v>
      </c>
      <c r="IN43" s="6">
        <v>2538</v>
      </c>
      <c r="IO43" s="6">
        <v>13350</v>
      </c>
      <c r="IP43" s="7">
        <v>624</v>
      </c>
      <c r="IQ43" s="6">
        <v>4175</v>
      </c>
      <c r="IR43" s="7">
        <v>441</v>
      </c>
      <c r="IS43" s="6">
        <v>10391</v>
      </c>
      <c r="IT43" s="6">
        <v>5563</v>
      </c>
      <c r="IU43" s="6">
        <v>4806</v>
      </c>
      <c r="IV43" s="6">
        <v>56683</v>
      </c>
      <c r="IW43" s="6">
        <v>1305</v>
      </c>
      <c r="IX43" s="6">
        <v>2066</v>
      </c>
      <c r="IY43" s="6">
        <v>5377</v>
      </c>
      <c r="IZ43" s="7">
        <v>484</v>
      </c>
      <c r="JA43" s="6">
        <v>3448</v>
      </c>
      <c r="JB43" s="7">
        <v>523</v>
      </c>
      <c r="JC43" s="7">
        <v>4</v>
      </c>
      <c r="JD43" s="7">
        <v>807</v>
      </c>
      <c r="JE43" s="7">
        <v>233</v>
      </c>
      <c r="JF43" s="6">
        <v>37881</v>
      </c>
      <c r="JG43" s="7">
        <v>503</v>
      </c>
      <c r="JH43" s="6">
        <v>5759</v>
      </c>
      <c r="JI43" s="7">
        <v>163</v>
      </c>
      <c r="JJ43" s="7">
        <v>65</v>
      </c>
      <c r="JK43" s="6">
        <v>2084</v>
      </c>
      <c r="JL43" s="7">
        <v>273</v>
      </c>
      <c r="JM43" s="6">
        <v>11799</v>
      </c>
      <c r="JN43" s="6">
        <v>109027</v>
      </c>
      <c r="JO43" s="6">
        <v>1753</v>
      </c>
      <c r="JP43" s="7">
        <v>938</v>
      </c>
      <c r="JQ43" s="6">
        <v>830955</v>
      </c>
      <c r="JR43" s="7">
        <v>856</v>
      </c>
      <c r="JS43" s="6">
        <v>1642</v>
      </c>
      <c r="JT43" s="6">
        <v>1427</v>
      </c>
      <c r="JU43" s="6">
        <v>95425</v>
      </c>
      <c r="JV43" s="7">
        <v>208</v>
      </c>
      <c r="JW43" s="7">
        <v>396</v>
      </c>
      <c r="JX43" s="6">
        <v>3549</v>
      </c>
      <c r="JY43" s="6">
        <v>3396</v>
      </c>
      <c r="JZ43" s="6">
        <v>13475</v>
      </c>
      <c r="KA43" s="6">
        <v>2248</v>
      </c>
      <c r="KB43" s="6">
        <v>1014</v>
      </c>
      <c r="KC43" s="6">
        <v>1121</v>
      </c>
      <c r="KD43" s="7">
        <v>425</v>
      </c>
      <c r="KE43" s="6">
        <v>1925</v>
      </c>
      <c r="KF43" s="6">
        <v>16640</v>
      </c>
      <c r="KG43" s="6">
        <v>5990</v>
      </c>
      <c r="KH43" s="6">
        <v>213358</v>
      </c>
      <c r="KI43" s="6">
        <v>2101</v>
      </c>
      <c r="KJ43" s="6">
        <v>21790</v>
      </c>
      <c r="KK43" s="6">
        <v>6477</v>
      </c>
      <c r="KL43" s="6">
        <v>139339</v>
      </c>
      <c r="KM43" s="6">
        <v>7051</v>
      </c>
      <c r="KN43" s="6">
        <v>4395</v>
      </c>
      <c r="KO43" s="6">
        <v>1839</v>
      </c>
      <c r="KP43" s="7">
        <v>115</v>
      </c>
      <c r="KQ43" s="7">
        <v>190</v>
      </c>
      <c r="KR43" s="7">
        <v>169</v>
      </c>
      <c r="KS43" s="6">
        <v>5423</v>
      </c>
      <c r="KT43" s="7">
        <v>341</v>
      </c>
      <c r="KU43" s="6">
        <v>101123</v>
      </c>
      <c r="KV43" s="6">
        <v>10523</v>
      </c>
      <c r="KW43" s="6">
        <v>1687</v>
      </c>
      <c r="KX43" s="7">
        <v>222</v>
      </c>
      <c r="KY43" s="6">
        <v>2144</v>
      </c>
      <c r="KZ43" s="6">
        <v>2392</v>
      </c>
      <c r="LA43" s="7">
        <v>359</v>
      </c>
      <c r="LB43" s="6">
        <v>25964</v>
      </c>
      <c r="LC43" s="6">
        <v>1533</v>
      </c>
      <c r="LD43" s="6">
        <v>2127</v>
      </c>
      <c r="LE43" s="6">
        <v>2334</v>
      </c>
      <c r="LF43" s="6">
        <v>24452</v>
      </c>
      <c r="LG43" s="7">
        <v>105</v>
      </c>
      <c r="LH43" s="7">
        <v>100</v>
      </c>
      <c r="LI43" s="6">
        <v>324372</v>
      </c>
      <c r="LJ43" s="7">
        <v>537</v>
      </c>
      <c r="LK43" s="6">
        <v>16290</v>
      </c>
      <c r="LL43" s="7">
        <v>111</v>
      </c>
      <c r="LM43" s="6">
        <v>1671</v>
      </c>
      <c r="LN43" s="7">
        <v>565</v>
      </c>
      <c r="LO43" s="6">
        <v>14992</v>
      </c>
      <c r="LP43" s="6">
        <v>11867</v>
      </c>
      <c r="LQ43" s="6">
        <v>4481</v>
      </c>
      <c r="LR43" s="6">
        <v>60099</v>
      </c>
      <c r="LS43" s="7">
        <v>149</v>
      </c>
      <c r="LT43" s="6">
        <v>1336</v>
      </c>
      <c r="LU43" s="6">
        <v>1319</v>
      </c>
      <c r="LV43" s="7">
        <v>951</v>
      </c>
      <c r="LW43" s="7">
        <v>669</v>
      </c>
      <c r="LX43" s="6">
        <v>8763</v>
      </c>
      <c r="LY43" s="7">
        <v>283</v>
      </c>
      <c r="LZ43" s="6">
        <v>1355</v>
      </c>
      <c r="MA43" s="6">
        <v>9136</v>
      </c>
      <c r="MB43" s="7">
        <v>536</v>
      </c>
      <c r="MC43" s="6">
        <v>1282</v>
      </c>
      <c r="MD43" s="7">
        <v>923</v>
      </c>
      <c r="ME43" s="7">
        <v>765</v>
      </c>
      <c r="MF43" s="6">
        <v>29287</v>
      </c>
      <c r="MG43" s="6">
        <v>1085</v>
      </c>
      <c r="MH43" s="7">
        <v>467</v>
      </c>
      <c r="MI43" s="6">
        <v>23936</v>
      </c>
      <c r="MJ43" s="6">
        <v>19575</v>
      </c>
      <c r="MK43" s="7">
        <v>529</v>
      </c>
      <c r="ML43" s="6">
        <v>413039</v>
      </c>
      <c r="MM43" s="6">
        <v>1511</v>
      </c>
      <c r="MN43" s="6">
        <v>28667</v>
      </c>
      <c r="MO43" s="6">
        <v>66327</v>
      </c>
      <c r="MP43" s="6">
        <v>15065</v>
      </c>
      <c r="MQ43" s="6">
        <v>13930</v>
      </c>
      <c r="MR43" s="6">
        <v>17840</v>
      </c>
      <c r="MS43" s="7">
        <v>533</v>
      </c>
      <c r="MT43" s="6">
        <v>53988</v>
      </c>
      <c r="MU43" s="6">
        <v>9428</v>
      </c>
      <c r="MV43" s="6">
        <v>22622</v>
      </c>
      <c r="MW43" s="6">
        <v>2009</v>
      </c>
      <c r="MX43" s="6">
        <v>2306</v>
      </c>
      <c r="MY43" s="6">
        <v>5008</v>
      </c>
      <c r="MZ43" s="6">
        <v>1638</v>
      </c>
      <c r="NA43" s="6">
        <v>12681</v>
      </c>
      <c r="NB43" s="6">
        <v>10306</v>
      </c>
      <c r="NC43" s="6">
        <v>4724</v>
      </c>
      <c r="ND43" s="6">
        <v>1587</v>
      </c>
      <c r="NE43" s="7">
        <v>828</v>
      </c>
      <c r="NF43" s="6">
        <v>5581</v>
      </c>
      <c r="NG43" s="6">
        <v>1803</v>
      </c>
      <c r="NH43" s="6">
        <v>62648</v>
      </c>
      <c r="NI43" s="6">
        <v>68420</v>
      </c>
      <c r="NJ43" s="7">
        <v>201</v>
      </c>
      <c r="NK43" s="6">
        <v>28450</v>
      </c>
      <c r="NL43" s="6">
        <v>8350</v>
      </c>
      <c r="NM43" s="6">
        <v>4970</v>
      </c>
      <c r="NN43" s="7">
        <v>748</v>
      </c>
      <c r="NO43" s="6">
        <v>39416</v>
      </c>
      <c r="NP43" s="6">
        <v>5820</v>
      </c>
      <c r="NQ43" s="6">
        <v>39829</v>
      </c>
      <c r="NR43" s="6">
        <v>3258</v>
      </c>
      <c r="NS43" s="6">
        <v>17860</v>
      </c>
      <c r="NT43" s="6">
        <v>10748</v>
      </c>
      <c r="NU43" s="6">
        <v>93780</v>
      </c>
      <c r="NV43" s="7">
        <v>159</v>
      </c>
      <c r="NW43" s="6">
        <v>4098</v>
      </c>
      <c r="NX43" s="7">
        <v>464</v>
      </c>
      <c r="NY43" s="7">
        <v>712</v>
      </c>
      <c r="NZ43" s="7">
        <v>534</v>
      </c>
      <c r="OA43" s="6">
        <v>20383</v>
      </c>
      <c r="OB43" s="6">
        <v>2795</v>
      </c>
      <c r="OC43" s="6">
        <v>13569</v>
      </c>
      <c r="OD43" s="6">
        <v>12047</v>
      </c>
      <c r="OE43" s="6">
        <v>12893</v>
      </c>
      <c r="OF43" s="6">
        <v>40767</v>
      </c>
      <c r="OG43" s="6">
        <v>3016</v>
      </c>
      <c r="OH43" s="7">
        <v>201</v>
      </c>
      <c r="OI43" s="6">
        <v>13070</v>
      </c>
      <c r="OJ43" s="6">
        <v>16331</v>
      </c>
      <c r="OK43" s="8"/>
      <c r="OL43" s="6">
        <v>1949</v>
      </c>
      <c r="OM43" s="6">
        <v>1448</v>
      </c>
      <c r="ON43" s="6">
        <v>1499</v>
      </c>
      <c r="OO43" s="6">
        <v>10228</v>
      </c>
      <c r="OP43" s="7">
        <v>757</v>
      </c>
      <c r="OQ43" s="7">
        <v>920</v>
      </c>
      <c r="OR43" s="7">
        <v>722</v>
      </c>
      <c r="OS43" s="6">
        <v>21029</v>
      </c>
      <c r="OT43" s="6">
        <v>2411</v>
      </c>
      <c r="OU43" s="7">
        <v>169</v>
      </c>
      <c r="OV43" s="6">
        <v>21708</v>
      </c>
      <c r="OW43" s="7">
        <v>114</v>
      </c>
      <c r="OX43" s="7">
        <v>313</v>
      </c>
      <c r="OY43" s="6">
        <v>11863</v>
      </c>
      <c r="OZ43" s="6">
        <v>26922</v>
      </c>
      <c r="PA43" s="6">
        <v>22983</v>
      </c>
      <c r="PB43" s="6">
        <v>317496</v>
      </c>
      <c r="PC43" s="6">
        <v>25188</v>
      </c>
      <c r="PD43" s="6">
        <v>53537</v>
      </c>
      <c r="PE43" s="6">
        <v>1078201</v>
      </c>
      <c r="PF43" s="6">
        <v>19518</v>
      </c>
      <c r="PG43" s="6">
        <v>10782</v>
      </c>
      <c r="PH43" s="6">
        <v>7685</v>
      </c>
      <c r="PI43" s="7">
        <v>649</v>
      </c>
      <c r="PJ43" s="7">
        <v>501</v>
      </c>
      <c r="PK43" s="6">
        <v>6709</v>
      </c>
      <c r="PL43" s="6">
        <v>4201</v>
      </c>
      <c r="PM43" s="6">
        <v>88821</v>
      </c>
      <c r="PN43" s="6">
        <v>4396</v>
      </c>
      <c r="PO43" s="7">
        <v>540</v>
      </c>
      <c r="PP43" s="7">
        <v>171</v>
      </c>
      <c r="PQ43" s="6">
        <v>2377</v>
      </c>
      <c r="PR43" s="6">
        <v>63071</v>
      </c>
      <c r="PS43" s="7">
        <v>353</v>
      </c>
      <c r="PT43" s="6">
        <v>2713</v>
      </c>
      <c r="PU43" s="6">
        <v>7211</v>
      </c>
      <c r="PV43" s="6">
        <v>8624</v>
      </c>
      <c r="PW43" s="7">
        <v>957</v>
      </c>
      <c r="PX43" s="6">
        <v>5954</v>
      </c>
      <c r="PY43" s="7">
        <v>275</v>
      </c>
      <c r="PZ43" s="6">
        <v>83597</v>
      </c>
      <c r="QA43" s="6">
        <v>36240</v>
      </c>
      <c r="QB43" s="7">
        <v>6</v>
      </c>
      <c r="QC43" s="6">
        <v>13833</v>
      </c>
      <c r="QD43" s="6">
        <v>5623</v>
      </c>
      <c r="QE43" s="6">
        <v>1254</v>
      </c>
      <c r="QF43" s="6">
        <v>411808</v>
      </c>
      <c r="QG43" s="6">
        <v>1214</v>
      </c>
      <c r="QH43" s="6">
        <v>1416</v>
      </c>
      <c r="QI43" s="6">
        <v>120860</v>
      </c>
      <c r="QJ43" s="6">
        <v>1925</v>
      </c>
      <c r="QK43" s="7">
        <v>938</v>
      </c>
      <c r="QL43" s="6">
        <v>4626</v>
      </c>
      <c r="QM43" s="6">
        <v>17183</v>
      </c>
      <c r="QN43" s="7">
        <v>292</v>
      </c>
      <c r="QO43" s="6">
        <v>6893</v>
      </c>
      <c r="QP43" s="6">
        <v>2278</v>
      </c>
      <c r="QQ43" s="6">
        <v>102495</v>
      </c>
      <c r="QR43" s="6">
        <v>490437</v>
      </c>
      <c r="QS43" s="6">
        <v>7232</v>
      </c>
      <c r="QT43" s="7">
        <v>559</v>
      </c>
      <c r="QU43" s="6">
        <v>13224</v>
      </c>
      <c r="QV43" s="7">
        <v>661</v>
      </c>
      <c r="QW43" s="6">
        <v>4456</v>
      </c>
      <c r="QX43" s="7">
        <v>31</v>
      </c>
      <c r="QY43" s="7">
        <v>605</v>
      </c>
      <c r="QZ43" s="6">
        <v>2555</v>
      </c>
      <c r="RA43" s="6">
        <v>166082</v>
      </c>
      <c r="RB43" s="7">
        <v>235</v>
      </c>
      <c r="RC43" s="7">
        <v>-97</v>
      </c>
      <c r="RD43" s="6">
        <v>12479</v>
      </c>
      <c r="RE43" s="6">
        <v>1696</v>
      </c>
      <c r="RF43" s="6">
        <v>16430</v>
      </c>
      <c r="RG43" s="7">
        <v>158</v>
      </c>
      <c r="RH43" s="7">
        <v>435</v>
      </c>
      <c r="RI43" s="6">
        <v>6809</v>
      </c>
      <c r="RJ43" s="6">
        <v>12774</v>
      </c>
      <c r="RK43" s="7">
        <v>305</v>
      </c>
      <c r="RL43" s="6">
        <v>97982</v>
      </c>
      <c r="RM43" s="7">
        <v>234</v>
      </c>
      <c r="RN43" s="7">
        <v>497</v>
      </c>
      <c r="RO43" s="7">
        <v>793</v>
      </c>
      <c r="RP43" s="7">
        <v>915</v>
      </c>
      <c r="RQ43" s="6">
        <v>13955</v>
      </c>
      <c r="RR43" s="6">
        <v>37614</v>
      </c>
      <c r="RS43" s="6">
        <v>1623</v>
      </c>
      <c r="RT43" s="6">
        <v>124653</v>
      </c>
      <c r="RU43" s="6">
        <v>3716</v>
      </c>
      <c r="RV43" s="6">
        <v>86705</v>
      </c>
      <c r="RW43" s="7">
        <v>903</v>
      </c>
      <c r="RX43" s="6">
        <v>1680</v>
      </c>
      <c r="RY43" s="6">
        <v>8346</v>
      </c>
      <c r="RZ43" s="6">
        <v>1263</v>
      </c>
      <c r="SA43" s="7">
        <v>178</v>
      </c>
      <c r="SB43" s="6">
        <v>1182</v>
      </c>
      <c r="SC43" s="7">
        <v>130</v>
      </c>
      <c r="SD43" s="6">
        <v>107759</v>
      </c>
      <c r="SE43" s="6">
        <v>1959</v>
      </c>
      <c r="SF43" s="7">
        <v>-93</v>
      </c>
      <c r="SG43" s="6">
        <v>15797</v>
      </c>
      <c r="SH43" s="6">
        <v>6502</v>
      </c>
      <c r="SI43" s="6">
        <v>28498</v>
      </c>
      <c r="SJ43" s="6">
        <v>33622</v>
      </c>
      <c r="SK43" s="7">
        <v>324</v>
      </c>
      <c r="SL43" s="7">
        <v>160</v>
      </c>
    </row>
    <row r="44" spans="1:506">
      <c r="A44" s="4" t="s">
        <v>1167</v>
      </c>
      <c r="B44" s="5" t="s">
        <v>1168</v>
      </c>
      <c r="C44" s="5" t="s">
        <v>1169</v>
      </c>
      <c r="D44" s="6">
        <v>2929</v>
      </c>
      <c r="E44" s="7">
        <v>0</v>
      </c>
      <c r="F44" s="7">
        <v>296</v>
      </c>
      <c r="G44" s="8"/>
      <c r="H44" s="6">
        <v>16675</v>
      </c>
      <c r="I44" s="8"/>
      <c r="J44" s="7">
        <v>0</v>
      </c>
      <c r="K44" s="6">
        <v>2015</v>
      </c>
      <c r="L44" s="6">
        <v>4468</v>
      </c>
      <c r="M44" s="7">
        <v>36</v>
      </c>
      <c r="N44" s="6">
        <v>10523</v>
      </c>
      <c r="O44" s="7">
        <v>0</v>
      </c>
      <c r="P44" s="6">
        <v>4255</v>
      </c>
      <c r="Q44" s="7">
        <v>255</v>
      </c>
      <c r="R44" s="7">
        <v>278</v>
      </c>
      <c r="S44" s="7">
        <v>44</v>
      </c>
      <c r="T44" s="6">
        <v>2934</v>
      </c>
      <c r="U44" s="7">
        <v>16</v>
      </c>
      <c r="V44" s="7">
        <v>6</v>
      </c>
      <c r="W44" s="6">
        <v>4229</v>
      </c>
      <c r="X44" s="8"/>
      <c r="Y44" s="7">
        <v>23</v>
      </c>
      <c r="Z44" s="7">
        <v>168</v>
      </c>
      <c r="AA44" s="7">
        <v>638</v>
      </c>
      <c r="AB44" s="7">
        <v>129</v>
      </c>
      <c r="AC44" s="6">
        <v>80993</v>
      </c>
      <c r="AD44" s="7">
        <v>33</v>
      </c>
      <c r="AE44" s="6">
        <v>14963</v>
      </c>
      <c r="AF44" s="6">
        <v>7425</v>
      </c>
      <c r="AG44" s="7">
        <v>40</v>
      </c>
      <c r="AH44" s="7">
        <v>2</v>
      </c>
      <c r="AI44" s="7">
        <v>593</v>
      </c>
      <c r="AJ44" s="7">
        <v>140</v>
      </c>
      <c r="AK44" s="7">
        <v>0</v>
      </c>
      <c r="AL44" s="7">
        <v>224</v>
      </c>
      <c r="AM44" s="7">
        <v>53</v>
      </c>
      <c r="AN44" s="6">
        <v>1847</v>
      </c>
      <c r="AO44" s="7">
        <v>0</v>
      </c>
      <c r="AP44" s="7">
        <v>0</v>
      </c>
      <c r="AQ44" s="6">
        <v>365342</v>
      </c>
      <c r="AR44" s="7">
        <v>530</v>
      </c>
      <c r="AS44" s="6">
        <v>5738</v>
      </c>
      <c r="AT44" s="7">
        <v>0</v>
      </c>
      <c r="AU44" s="6">
        <v>3061</v>
      </c>
      <c r="AV44" s="8"/>
      <c r="AW44" s="7">
        <v>295</v>
      </c>
      <c r="AX44" s="6">
        <v>1200</v>
      </c>
      <c r="AY44" s="8"/>
      <c r="AZ44" s="6">
        <v>26937</v>
      </c>
      <c r="BA44" s="7">
        <v>51</v>
      </c>
      <c r="BB44" s="7">
        <v>95</v>
      </c>
      <c r="BC44" s="7">
        <v>7</v>
      </c>
      <c r="BD44" s="6">
        <v>13067</v>
      </c>
      <c r="BE44" s="7">
        <v>952</v>
      </c>
      <c r="BF44" s="6">
        <v>30851</v>
      </c>
      <c r="BG44" s="7">
        <v>118</v>
      </c>
      <c r="BH44" s="8"/>
      <c r="BI44" s="8"/>
      <c r="BJ44" s="7">
        <v>422</v>
      </c>
      <c r="BK44" s="6">
        <v>1023</v>
      </c>
      <c r="BL44" s="6">
        <v>7217</v>
      </c>
      <c r="BM44" s="7">
        <v>250</v>
      </c>
      <c r="BN44" s="6">
        <v>1113</v>
      </c>
      <c r="BO44" s="6">
        <v>5764</v>
      </c>
      <c r="BP44" s="6">
        <v>3165</v>
      </c>
      <c r="BQ44" s="7">
        <v>0</v>
      </c>
      <c r="BR44" s="6">
        <v>5372</v>
      </c>
      <c r="BS44" s="7">
        <v>47</v>
      </c>
      <c r="BT44" s="6">
        <v>1503</v>
      </c>
      <c r="BU44" s="8"/>
      <c r="BV44" s="6">
        <v>4033</v>
      </c>
      <c r="BW44" s="6">
        <v>27202</v>
      </c>
      <c r="BX44" s="6">
        <v>137305</v>
      </c>
      <c r="BY44" s="7">
        <v>66</v>
      </c>
      <c r="BZ44" s="6">
        <v>115119</v>
      </c>
      <c r="CA44" s="6">
        <v>2975</v>
      </c>
      <c r="CB44" s="7">
        <v>0</v>
      </c>
      <c r="CC44" s="7">
        <v>617</v>
      </c>
      <c r="CD44" s="7">
        <v>897</v>
      </c>
      <c r="CE44" s="6">
        <v>17982</v>
      </c>
      <c r="CF44" s="7">
        <v>0</v>
      </c>
      <c r="CG44" s="6">
        <v>1391</v>
      </c>
      <c r="CH44" s="7">
        <v>432</v>
      </c>
      <c r="CI44" s="7">
        <v>0</v>
      </c>
      <c r="CJ44" s="7">
        <v>585</v>
      </c>
      <c r="CK44" s="6">
        <v>3376</v>
      </c>
      <c r="CL44" s="6">
        <v>1845</v>
      </c>
      <c r="CM44" s="7">
        <v>0</v>
      </c>
      <c r="CN44" s="7">
        <v>103</v>
      </c>
      <c r="CO44" s="8"/>
      <c r="CP44" s="7">
        <v>220</v>
      </c>
      <c r="CQ44" s="7">
        <v>202</v>
      </c>
      <c r="CR44" s="7">
        <v>60</v>
      </c>
      <c r="CS44" s="8"/>
      <c r="CT44" s="7">
        <v>270</v>
      </c>
      <c r="CU44" s="8"/>
      <c r="CV44" s="6">
        <v>1643</v>
      </c>
      <c r="CW44" s="7">
        <v>285</v>
      </c>
      <c r="CX44" s="7">
        <v>0</v>
      </c>
      <c r="CY44" s="6">
        <v>1234</v>
      </c>
      <c r="CZ44" s="7">
        <v>244</v>
      </c>
      <c r="DA44" s="7">
        <v>661</v>
      </c>
      <c r="DB44" s="8"/>
      <c r="DC44" s="7">
        <v>0</v>
      </c>
      <c r="DD44" s="7">
        <v>0</v>
      </c>
      <c r="DE44" s="7">
        <v>14</v>
      </c>
      <c r="DF44" s="7">
        <v>1</v>
      </c>
      <c r="DG44" s="7">
        <v>47</v>
      </c>
      <c r="DH44" s="7">
        <v>85</v>
      </c>
      <c r="DI44" s="7">
        <v>172</v>
      </c>
      <c r="DJ44" s="8"/>
      <c r="DK44" s="7">
        <v>0</v>
      </c>
      <c r="DL44" s="8"/>
      <c r="DM44" s="7">
        <v>30</v>
      </c>
      <c r="DN44" s="7">
        <v>819</v>
      </c>
      <c r="DO44" s="7">
        <v>349</v>
      </c>
      <c r="DP44" s="7">
        <v>24</v>
      </c>
      <c r="DQ44" s="7">
        <v>31</v>
      </c>
      <c r="DR44" s="6">
        <v>77593</v>
      </c>
      <c r="DS44" s="7">
        <v>922</v>
      </c>
      <c r="DT44" s="6">
        <v>1632</v>
      </c>
      <c r="DU44" s="6">
        <v>1381</v>
      </c>
      <c r="DV44" s="7">
        <v>221</v>
      </c>
      <c r="DW44" s="7">
        <v>79</v>
      </c>
      <c r="DX44" s="6">
        <v>80836</v>
      </c>
      <c r="DY44" s="6">
        <v>4702</v>
      </c>
      <c r="DZ44" s="6">
        <v>91733</v>
      </c>
      <c r="EA44" s="7">
        <v>0</v>
      </c>
      <c r="EB44" s="7">
        <v>426</v>
      </c>
      <c r="EC44" s="7">
        <v>0</v>
      </c>
      <c r="ED44" s="6">
        <v>3961</v>
      </c>
      <c r="EE44" s="7">
        <v>578</v>
      </c>
      <c r="EF44" s="7">
        <v>111</v>
      </c>
      <c r="EG44" s="7">
        <v>888</v>
      </c>
      <c r="EH44" s="6">
        <v>1045</v>
      </c>
      <c r="EI44" s="7">
        <v>6</v>
      </c>
      <c r="EJ44" s="6">
        <v>5881</v>
      </c>
      <c r="EK44" s="8"/>
      <c r="EL44" s="6">
        <v>10389</v>
      </c>
      <c r="EM44" s="8"/>
      <c r="EN44" s="7">
        <v>17</v>
      </c>
      <c r="EO44" s="7">
        <v>584</v>
      </c>
      <c r="EP44" s="6">
        <v>2670</v>
      </c>
      <c r="EQ44" s="7">
        <v>0</v>
      </c>
      <c r="ER44" s="7">
        <v>267</v>
      </c>
      <c r="ES44" s="6">
        <v>3341</v>
      </c>
      <c r="ET44" s="7">
        <v>47</v>
      </c>
      <c r="EU44" s="6">
        <v>75153</v>
      </c>
      <c r="EV44" s="7">
        <v>786</v>
      </c>
      <c r="EW44" s="7">
        <v>242</v>
      </c>
      <c r="EX44" s="6">
        <v>3895</v>
      </c>
      <c r="EY44" s="8"/>
      <c r="EZ44" s="7">
        <v>3</v>
      </c>
      <c r="FA44" s="6">
        <v>3089</v>
      </c>
      <c r="FB44" s="8"/>
      <c r="FC44" s="7">
        <v>401</v>
      </c>
      <c r="FD44" s="6">
        <v>2863</v>
      </c>
      <c r="FE44" s="6">
        <v>3895</v>
      </c>
      <c r="FF44" s="7">
        <v>96</v>
      </c>
      <c r="FG44" s="6">
        <v>4321</v>
      </c>
      <c r="FH44" s="7">
        <v>19</v>
      </c>
      <c r="FI44" s="7">
        <v>247</v>
      </c>
      <c r="FJ44" s="6">
        <v>25003</v>
      </c>
      <c r="FK44" s="8"/>
      <c r="FL44" s="8"/>
      <c r="FM44" s="6">
        <v>23020</v>
      </c>
      <c r="FN44" s="6">
        <v>2334</v>
      </c>
      <c r="FO44" s="7">
        <v>488</v>
      </c>
      <c r="FP44" s="6">
        <v>32022</v>
      </c>
      <c r="FQ44" s="8"/>
      <c r="FR44" s="8"/>
      <c r="FS44" s="6">
        <v>2825</v>
      </c>
      <c r="FT44" s="6">
        <v>4073</v>
      </c>
      <c r="FU44" s="6">
        <v>2144</v>
      </c>
      <c r="FV44" s="8"/>
      <c r="FW44" s="7">
        <v>71</v>
      </c>
      <c r="FX44" s="7">
        <v>0</v>
      </c>
      <c r="FY44" s="6">
        <v>34018</v>
      </c>
      <c r="FZ44" s="6">
        <v>1880</v>
      </c>
      <c r="GA44" s="6">
        <v>18051</v>
      </c>
      <c r="GB44" s="6">
        <v>2003</v>
      </c>
      <c r="GC44" s="6">
        <v>100425</v>
      </c>
      <c r="GD44" s="8"/>
      <c r="GE44" s="7">
        <v>0</v>
      </c>
      <c r="GF44" s="7">
        <v>0</v>
      </c>
      <c r="GG44" s="7">
        <v>1</v>
      </c>
      <c r="GH44" s="7">
        <v>20</v>
      </c>
      <c r="GI44" s="6">
        <v>1323</v>
      </c>
      <c r="GJ44" s="6">
        <v>10916</v>
      </c>
      <c r="GK44" s="7">
        <v>853</v>
      </c>
      <c r="GL44" s="7">
        <v>0</v>
      </c>
      <c r="GM44" s="7">
        <v>731</v>
      </c>
      <c r="GN44" s="7">
        <v>21</v>
      </c>
      <c r="GO44" s="7">
        <v>13</v>
      </c>
      <c r="GP44" s="7">
        <v>968</v>
      </c>
      <c r="GQ44" s="6">
        <v>27024</v>
      </c>
      <c r="GR44" s="7">
        <v>-41</v>
      </c>
      <c r="GS44" s="6">
        <v>6832</v>
      </c>
      <c r="GT44" s="7">
        <v>39</v>
      </c>
      <c r="GU44" s="7">
        <v>0</v>
      </c>
      <c r="GV44" s="7">
        <v>20</v>
      </c>
      <c r="GW44" s="7">
        <v>0</v>
      </c>
      <c r="GX44" s="7">
        <v>41</v>
      </c>
      <c r="GY44" s="6">
        <v>1653</v>
      </c>
      <c r="GZ44" s="6">
        <v>41996</v>
      </c>
      <c r="HA44" s="6">
        <v>2625</v>
      </c>
      <c r="HB44" s="7">
        <v>0</v>
      </c>
      <c r="HC44" s="7">
        <v>98</v>
      </c>
      <c r="HD44" s="8"/>
      <c r="HE44" s="6">
        <v>2939</v>
      </c>
      <c r="HF44" s="6">
        <v>14150</v>
      </c>
      <c r="HG44" s="7">
        <v>0</v>
      </c>
      <c r="HH44" s="6">
        <v>2252</v>
      </c>
      <c r="HI44" s="7">
        <v>216</v>
      </c>
      <c r="HJ44" s="6">
        <v>185059</v>
      </c>
      <c r="HK44" s="7">
        <v>0</v>
      </c>
      <c r="HL44" s="6">
        <v>13810</v>
      </c>
      <c r="HM44" s="7">
        <v>0</v>
      </c>
      <c r="HN44" s="6">
        <v>2726</v>
      </c>
      <c r="HO44" s="7">
        <v>118</v>
      </c>
      <c r="HP44" s="6">
        <v>22851</v>
      </c>
      <c r="HQ44" s="7">
        <v>608</v>
      </c>
      <c r="HR44" s="8"/>
      <c r="HS44" s="7">
        <v>0</v>
      </c>
      <c r="HT44" s="7">
        <v>436</v>
      </c>
      <c r="HU44" s="7">
        <v>872</v>
      </c>
      <c r="HV44" s="6">
        <v>8479</v>
      </c>
      <c r="HW44" s="7">
        <v>12</v>
      </c>
      <c r="HX44" s="7">
        <v>10</v>
      </c>
      <c r="HY44" s="6">
        <v>2710</v>
      </c>
      <c r="HZ44" s="6">
        <v>12312</v>
      </c>
      <c r="IA44" s="7">
        <v>225</v>
      </c>
      <c r="IB44" s="8"/>
      <c r="IC44" s="8"/>
      <c r="ID44" s="7">
        <v>9</v>
      </c>
      <c r="IE44" s="7">
        <v>0</v>
      </c>
      <c r="IF44" s="7">
        <v>0</v>
      </c>
      <c r="IG44" s="7">
        <v>373</v>
      </c>
      <c r="IH44" s="8"/>
      <c r="II44" s="6">
        <v>1250</v>
      </c>
      <c r="IJ44" s="7">
        <v>0</v>
      </c>
      <c r="IK44" s="6">
        <v>13219</v>
      </c>
      <c r="IL44" s="6">
        <v>18614</v>
      </c>
      <c r="IM44" s="7">
        <v>710</v>
      </c>
      <c r="IN44" s="6">
        <v>1725</v>
      </c>
      <c r="IO44" s="7">
        <v>270</v>
      </c>
      <c r="IP44" s="7">
        <v>0</v>
      </c>
      <c r="IQ44" s="6">
        <v>1036</v>
      </c>
      <c r="IR44" s="7">
        <v>0</v>
      </c>
      <c r="IS44" s="6">
        <v>3242</v>
      </c>
      <c r="IT44" s="8"/>
      <c r="IU44" s="7">
        <v>526</v>
      </c>
      <c r="IV44" s="6">
        <v>16766</v>
      </c>
      <c r="IW44" s="7">
        <v>312</v>
      </c>
      <c r="IX44" s="6">
        <v>1604</v>
      </c>
      <c r="IY44" s="6">
        <v>1722</v>
      </c>
      <c r="IZ44" s="8"/>
      <c r="JA44" s="6">
        <v>2365</v>
      </c>
      <c r="JB44" s="7">
        <v>17</v>
      </c>
      <c r="JC44" s="7">
        <v>0</v>
      </c>
      <c r="JD44" s="7">
        <v>39</v>
      </c>
      <c r="JE44" s="7">
        <v>0</v>
      </c>
      <c r="JF44" s="6">
        <v>22271</v>
      </c>
      <c r="JG44" s="7">
        <v>299</v>
      </c>
      <c r="JH44" s="6">
        <v>2348</v>
      </c>
      <c r="JI44" s="8"/>
      <c r="JJ44" s="8"/>
      <c r="JK44" s="7">
        <v>319</v>
      </c>
      <c r="JL44" s="8"/>
      <c r="JM44" s="7">
        <v>123</v>
      </c>
      <c r="JN44" s="6">
        <v>83888</v>
      </c>
      <c r="JO44" s="6">
        <v>1589</v>
      </c>
      <c r="JP44" s="7">
        <v>603</v>
      </c>
      <c r="JQ44" s="6">
        <v>458628</v>
      </c>
      <c r="JR44" s="7">
        <v>0</v>
      </c>
      <c r="JS44" s="7">
        <v>333</v>
      </c>
      <c r="JT44" s="7">
        <v>202</v>
      </c>
      <c r="JU44" s="6">
        <v>23724</v>
      </c>
      <c r="JV44" s="8"/>
      <c r="JW44" s="7">
        <v>106</v>
      </c>
      <c r="JX44" s="8"/>
      <c r="JY44" s="7">
        <v>951</v>
      </c>
      <c r="JZ44" s="6">
        <v>1577</v>
      </c>
      <c r="KA44" s="8"/>
      <c r="KB44" s="7">
        <v>268</v>
      </c>
      <c r="KC44" s="7">
        <v>0</v>
      </c>
      <c r="KD44" s="7">
        <v>0</v>
      </c>
      <c r="KE44" s="6">
        <v>1373</v>
      </c>
      <c r="KF44" s="6">
        <v>12191</v>
      </c>
      <c r="KG44" s="6">
        <v>3125</v>
      </c>
      <c r="KH44" s="6">
        <v>134107</v>
      </c>
      <c r="KI44" s="6">
        <v>1037</v>
      </c>
      <c r="KJ44" s="6">
        <v>20334</v>
      </c>
      <c r="KK44" s="6">
        <v>1350</v>
      </c>
      <c r="KL44" s="6">
        <v>57209</v>
      </c>
      <c r="KM44" s="7">
        <v>0</v>
      </c>
      <c r="KN44" s="7">
        <v>0</v>
      </c>
      <c r="KO44" s="8"/>
      <c r="KP44" s="8"/>
      <c r="KQ44" s="8"/>
      <c r="KR44" s="7">
        <v>162</v>
      </c>
      <c r="KS44" s="7">
        <v>902</v>
      </c>
      <c r="KT44" s="7">
        <v>31</v>
      </c>
      <c r="KU44" s="8"/>
      <c r="KV44" s="6">
        <v>6085</v>
      </c>
      <c r="KW44" s="6">
        <v>1051</v>
      </c>
      <c r="KX44" s="8"/>
      <c r="KY44" s="6">
        <v>1847</v>
      </c>
      <c r="KZ44" s="7">
        <v>980</v>
      </c>
      <c r="LA44" s="7">
        <v>105</v>
      </c>
      <c r="LB44" s="6">
        <v>18786</v>
      </c>
      <c r="LC44" s="7">
        <v>0</v>
      </c>
      <c r="LD44" s="7">
        <v>0</v>
      </c>
      <c r="LE44" s="7">
        <v>422</v>
      </c>
      <c r="LF44" s="6">
        <v>14012</v>
      </c>
      <c r="LG44" s="8"/>
      <c r="LH44" s="7">
        <v>3</v>
      </c>
      <c r="LI44" s="6">
        <v>106233</v>
      </c>
      <c r="LJ44" s="7">
        <v>148</v>
      </c>
      <c r="LK44" s="6">
        <v>9413</v>
      </c>
      <c r="LL44" s="8"/>
      <c r="LM44" s="8"/>
      <c r="LN44" s="7">
        <v>524</v>
      </c>
      <c r="LO44" s="6">
        <v>10943</v>
      </c>
      <c r="LP44" s="6">
        <v>5035</v>
      </c>
      <c r="LQ44" s="7">
        <v>141</v>
      </c>
      <c r="LR44" s="6">
        <v>42168</v>
      </c>
      <c r="LS44" s="8"/>
      <c r="LT44" s="7">
        <v>530</v>
      </c>
      <c r="LU44" s="7">
        <v>825</v>
      </c>
      <c r="LV44" s="7">
        <v>358</v>
      </c>
      <c r="LW44" s="7">
        <v>1</v>
      </c>
      <c r="LX44" s="6">
        <v>6434</v>
      </c>
      <c r="LY44" s="8"/>
      <c r="LZ44" s="8"/>
      <c r="MA44" s="6">
        <v>5386</v>
      </c>
      <c r="MB44" s="7">
        <v>36</v>
      </c>
      <c r="MC44" s="6">
        <v>1393</v>
      </c>
      <c r="MD44" s="8"/>
      <c r="ME44" s="8"/>
      <c r="MF44" s="6">
        <v>3542</v>
      </c>
      <c r="MG44" s="7">
        <v>204</v>
      </c>
      <c r="MH44" s="8"/>
      <c r="MI44" s="6">
        <v>11542</v>
      </c>
      <c r="MJ44" s="6">
        <v>13669</v>
      </c>
      <c r="MK44" s="8"/>
      <c r="ML44" s="7">
        <v>0</v>
      </c>
      <c r="MM44" s="7">
        <v>148</v>
      </c>
      <c r="MN44" s="6">
        <v>2067</v>
      </c>
      <c r="MO44" s="6">
        <v>38319</v>
      </c>
      <c r="MP44" s="6">
        <v>5608</v>
      </c>
      <c r="MQ44" s="8"/>
      <c r="MR44" s="6">
        <v>7939</v>
      </c>
      <c r="MS44" s="7">
        <v>0</v>
      </c>
      <c r="MT44" s="6">
        <v>46375</v>
      </c>
      <c r="MU44" s="6">
        <v>7388</v>
      </c>
      <c r="MV44" s="6">
        <v>16105</v>
      </c>
      <c r="MW44" s="7">
        <v>370</v>
      </c>
      <c r="MX44" s="6">
        <v>2023</v>
      </c>
      <c r="MY44" s="6">
        <v>3760</v>
      </c>
      <c r="MZ44" s="7">
        <v>292</v>
      </c>
      <c r="NA44" s="7">
        <v>828</v>
      </c>
      <c r="NB44" s="6">
        <v>5835</v>
      </c>
      <c r="NC44" s="6">
        <v>2617</v>
      </c>
      <c r="ND44" s="8"/>
      <c r="NE44" s="7">
        <v>0</v>
      </c>
      <c r="NF44" s="7">
        <v>0</v>
      </c>
      <c r="NG44" s="8"/>
      <c r="NH44" s="6">
        <v>22760</v>
      </c>
      <c r="NI44" s="6">
        <v>11851</v>
      </c>
      <c r="NJ44" s="8"/>
      <c r="NK44" s="7">
        <v>0</v>
      </c>
      <c r="NL44" s="6">
        <v>4000</v>
      </c>
      <c r="NM44" s="6">
        <v>1943</v>
      </c>
      <c r="NN44" s="7">
        <v>748</v>
      </c>
      <c r="NO44" s="6">
        <v>15577</v>
      </c>
      <c r="NP44" s="6">
        <v>3451</v>
      </c>
      <c r="NQ44" s="6">
        <v>25118</v>
      </c>
      <c r="NR44" s="7">
        <v>793</v>
      </c>
      <c r="NS44" s="6">
        <v>11172</v>
      </c>
      <c r="NT44" s="6">
        <v>9752</v>
      </c>
      <c r="NU44" s="6">
        <v>33508</v>
      </c>
      <c r="NV44" s="7">
        <v>22</v>
      </c>
      <c r="NW44" s="8"/>
      <c r="NX44" s="8"/>
      <c r="NY44" s="7">
        <v>244</v>
      </c>
      <c r="NZ44" s="7">
        <v>0</v>
      </c>
      <c r="OA44" s="6">
        <v>14544</v>
      </c>
      <c r="OB44" s="6">
        <v>1445</v>
      </c>
      <c r="OC44" s="6">
        <v>3253</v>
      </c>
      <c r="OD44" s="6">
        <v>8860</v>
      </c>
      <c r="OE44" s="6">
        <v>6291</v>
      </c>
      <c r="OF44" s="6">
        <v>1730</v>
      </c>
      <c r="OG44" s="7">
        <v>29</v>
      </c>
      <c r="OH44" s="7">
        <v>57</v>
      </c>
      <c r="OI44" s="6">
        <v>10067</v>
      </c>
      <c r="OJ44" s="6">
        <v>1231</v>
      </c>
      <c r="OK44" s="8"/>
      <c r="OL44" s="7">
        <v>200</v>
      </c>
      <c r="OM44" s="7">
        <v>385</v>
      </c>
      <c r="ON44" s="7">
        <v>473</v>
      </c>
      <c r="OO44" s="7">
        <v>419</v>
      </c>
      <c r="OP44" s="8"/>
      <c r="OQ44" s="7">
        <v>0</v>
      </c>
      <c r="OR44" s="7">
        <v>130</v>
      </c>
      <c r="OS44" s="6">
        <v>10953</v>
      </c>
      <c r="OT44" s="7">
        <v>8</v>
      </c>
      <c r="OU44" s="7">
        <v>0</v>
      </c>
      <c r="OV44" s="6">
        <v>9189</v>
      </c>
      <c r="OW44" s="8"/>
      <c r="OX44" s="7">
        <v>297</v>
      </c>
      <c r="OY44" s="6">
        <v>1440</v>
      </c>
      <c r="OZ44" s="6">
        <v>14126</v>
      </c>
      <c r="PA44" s="6">
        <v>15075</v>
      </c>
      <c r="PB44" s="6">
        <v>68396</v>
      </c>
      <c r="PC44" s="6">
        <v>14984</v>
      </c>
      <c r="PD44" s="6">
        <v>12335</v>
      </c>
      <c r="PE44" s="6">
        <v>400780</v>
      </c>
      <c r="PF44" s="8"/>
      <c r="PG44" s="7">
        <v>0</v>
      </c>
      <c r="PH44" s="6">
        <v>2674</v>
      </c>
      <c r="PI44" s="8"/>
      <c r="PJ44" s="7">
        <v>41</v>
      </c>
      <c r="PK44" s="6">
        <v>3420</v>
      </c>
      <c r="PL44" s="6">
        <v>2076</v>
      </c>
      <c r="PM44" s="6">
        <v>12882</v>
      </c>
      <c r="PN44" s="6">
        <v>3245</v>
      </c>
      <c r="PO44" s="7">
        <v>0</v>
      </c>
      <c r="PP44" s="8"/>
      <c r="PQ44" s="6">
        <v>1633</v>
      </c>
      <c r="PR44" s="6">
        <v>36743</v>
      </c>
      <c r="PS44" s="8"/>
      <c r="PT44" s="6">
        <v>1631</v>
      </c>
      <c r="PU44" s="6">
        <v>4875</v>
      </c>
      <c r="PV44" s="7">
        <v>35</v>
      </c>
      <c r="PW44" s="7">
        <v>551</v>
      </c>
      <c r="PX44" s="6">
        <v>1061</v>
      </c>
      <c r="PY44" s="7">
        <v>0</v>
      </c>
      <c r="PZ44" s="6">
        <v>62558</v>
      </c>
      <c r="QA44" s="6">
        <v>23642</v>
      </c>
      <c r="QB44" s="8"/>
      <c r="QC44" s="6">
        <v>8702</v>
      </c>
      <c r="QD44" s="6">
        <v>2974</v>
      </c>
      <c r="QE44" s="7">
        <v>239</v>
      </c>
      <c r="QF44" s="6">
        <v>337591</v>
      </c>
      <c r="QG44" s="7">
        <v>304</v>
      </c>
      <c r="QH44" s="7">
        <v>681</v>
      </c>
      <c r="QI44" s="6">
        <v>37212</v>
      </c>
      <c r="QJ44" s="8"/>
      <c r="QK44" s="7">
        <v>420</v>
      </c>
      <c r="QL44" s="6">
        <v>3079</v>
      </c>
      <c r="QM44" s="6">
        <v>9083</v>
      </c>
      <c r="QN44" s="7">
        <v>0</v>
      </c>
      <c r="QO44" s="6">
        <v>2688</v>
      </c>
      <c r="QP44" s="7">
        <v>50</v>
      </c>
      <c r="QQ44" s="6">
        <v>43437</v>
      </c>
      <c r="QR44" s="6">
        <v>118888</v>
      </c>
      <c r="QS44" s="7">
        <v>677</v>
      </c>
      <c r="QT44" s="7">
        <v>51</v>
      </c>
      <c r="QU44" s="7">
        <v>463</v>
      </c>
      <c r="QV44" s="7">
        <v>229</v>
      </c>
      <c r="QW44" s="6">
        <v>3093</v>
      </c>
      <c r="QX44" s="8"/>
      <c r="QY44" s="8"/>
      <c r="QZ44" s="8"/>
      <c r="RA44" s="6">
        <v>135121</v>
      </c>
      <c r="RB44" s="7">
        <v>195</v>
      </c>
      <c r="RC44" s="7">
        <v>0</v>
      </c>
      <c r="RD44" s="6">
        <v>6489</v>
      </c>
      <c r="RE44" s="7">
        <v>569</v>
      </c>
      <c r="RF44" s="6">
        <v>3374</v>
      </c>
      <c r="RG44" s="7">
        <v>81</v>
      </c>
      <c r="RH44" s="7">
        <v>343</v>
      </c>
      <c r="RI44" s="6">
        <v>3697</v>
      </c>
      <c r="RJ44" s="6">
        <v>1142</v>
      </c>
      <c r="RK44" s="8"/>
      <c r="RL44" s="6">
        <v>59807</v>
      </c>
      <c r="RM44" s="7">
        <v>0</v>
      </c>
      <c r="RN44" s="7">
        <v>0</v>
      </c>
      <c r="RO44" s="7">
        <v>0</v>
      </c>
      <c r="RP44" s="7">
        <v>84</v>
      </c>
      <c r="RQ44" s="7">
        <v>508</v>
      </c>
      <c r="RR44" s="6">
        <v>29364</v>
      </c>
      <c r="RS44" s="6">
        <v>1106</v>
      </c>
      <c r="RT44" s="6">
        <v>54624</v>
      </c>
      <c r="RU44" s="6">
        <v>2554</v>
      </c>
      <c r="RV44" s="7">
        <v>15</v>
      </c>
      <c r="RW44" s="7">
        <v>0</v>
      </c>
      <c r="RX44" s="7">
        <v>594</v>
      </c>
      <c r="RY44" s="6">
        <v>5217</v>
      </c>
      <c r="RZ44" s="7">
        <v>21</v>
      </c>
      <c r="SA44" s="8"/>
      <c r="SB44" s="8"/>
      <c r="SC44" s="7">
        <v>67</v>
      </c>
      <c r="SD44" s="6">
        <v>43094</v>
      </c>
      <c r="SE44" s="7">
        <v>357</v>
      </c>
      <c r="SF44" s="7">
        <v>563</v>
      </c>
      <c r="SG44" s="6">
        <v>1090</v>
      </c>
      <c r="SH44" s="7">
        <v>992</v>
      </c>
      <c r="SI44" s="6">
        <v>12431</v>
      </c>
      <c r="SJ44" s="6">
        <v>2493</v>
      </c>
      <c r="SK44" s="7">
        <v>0</v>
      </c>
      <c r="SL44" s="8"/>
    </row>
    <row r="45" spans="1:506">
      <c r="A45" s="4" t="s">
        <v>1170</v>
      </c>
      <c r="B45" s="5" t="s">
        <v>1171</v>
      </c>
      <c r="C45" s="5" t="s">
        <v>1172</v>
      </c>
      <c r="D45" s="6">
        <v>2757</v>
      </c>
      <c r="E45" s="8"/>
      <c r="F45" s="8"/>
      <c r="G45" s="8"/>
      <c r="H45" s="8"/>
      <c r="I45" s="8"/>
      <c r="J45" s="8"/>
      <c r="K45" s="8"/>
      <c r="L45" s="6">
        <v>1548</v>
      </c>
      <c r="M45" s="7">
        <v>36</v>
      </c>
      <c r="N45" s="8"/>
      <c r="O45" s="7">
        <v>0</v>
      </c>
      <c r="P45" s="6">
        <v>2900</v>
      </c>
      <c r="Q45" s="7">
        <v>0</v>
      </c>
      <c r="R45" s="8"/>
      <c r="S45" s="7">
        <v>37</v>
      </c>
      <c r="T45" s="8"/>
      <c r="U45" s="8"/>
      <c r="V45" s="7">
        <v>6</v>
      </c>
      <c r="W45" s="6">
        <v>2739</v>
      </c>
      <c r="X45" s="8"/>
      <c r="Y45" s="8"/>
      <c r="Z45" s="8"/>
      <c r="AA45" s="8"/>
      <c r="AB45" s="8"/>
      <c r="AC45" s="6">
        <v>23057</v>
      </c>
      <c r="AD45" s="8"/>
      <c r="AE45" s="6">
        <v>7795</v>
      </c>
      <c r="AF45" s="8"/>
      <c r="AG45" s="8"/>
      <c r="AH45" s="8"/>
      <c r="AI45" s="7">
        <v>466</v>
      </c>
      <c r="AJ45" s="7">
        <v>140</v>
      </c>
      <c r="AK45" s="8"/>
      <c r="AL45" s="8"/>
      <c r="AM45" s="8"/>
      <c r="AN45" s="7">
        <v>325</v>
      </c>
      <c r="AO45" s="8"/>
      <c r="AP45" s="8"/>
      <c r="AQ45" s="6">
        <v>142101</v>
      </c>
      <c r="AR45" s="8"/>
      <c r="AS45" s="6">
        <v>2925</v>
      </c>
      <c r="AT45" s="8"/>
      <c r="AU45" s="8"/>
      <c r="AV45" s="8"/>
      <c r="AW45" s="7">
        <v>188</v>
      </c>
      <c r="AX45" s="8"/>
      <c r="AY45" s="8"/>
      <c r="AZ45" s="6">
        <v>26937</v>
      </c>
      <c r="BA45" s="7">
        <v>0</v>
      </c>
      <c r="BB45" s="8"/>
      <c r="BC45" s="8"/>
      <c r="BD45" s="6">
        <v>9788</v>
      </c>
      <c r="BE45" s="7">
        <v>551</v>
      </c>
      <c r="BF45" s="6">
        <v>16772</v>
      </c>
      <c r="BG45" s="8"/>
      <c r="BH45" s="8"/>
      <c r="BI45" s="8"/>
      <c r="BJ45" s="8"/>
      <c r="BK45" s="8"/>
      <c r="BL45" s="6">
        <v>6483</v>
      </c>
      <c r="BM45" s="8"/>
      <c r="BN45" s="8"/>
      <c r="BO45" s="6">
        <v>3608</v>
      </c>
      <c r="BP45" s="7">
        <v>968</v>
      </c>
      <c r="BQ45" s="7">
        <v>0</v>
      </c>
      <c r="BR45" s="6">
        <v>3471</v>
      </c>
      <c r="BS45" s="8"/>
      <c r="BT45" s="8"/>
      <c r="BU45" s="8"/>
      <c r="BV45" s="8"/>
      <c r="BW45" s="6">
        <v>26749</v>
      </c>
      <c r="BX45" s="6">
        <v>57427</v>
      </c>
      <c r="BY45" s="8"/>
      <c r="BZ45" s="6">
        <v>72436</v>
      </c>
      <c r="CA45" s="6">
        <v>2975</v>
      </c>
      <c r="CB45" s="7">
        <v>0</v>
      </c>
      <c r="CC45" s="7">
        <v>0</v>
      </c>
      <c r="CD45" s="8"/>
      <c r="CE45" s="6">
        <v>8305</v>
      </c>
      <c r="CF45" s="7">
        <v>0</v>
      </c>
      <c r="CG45" s="8"/>
      <c r="CH45" s="8"/>
      <c r="CI45" s="8"/>
      <c r="CJ45" s="8"/>
      <c r="CK45" s="8"/>
      <c r="CL45" s="7">
        <v>110</v>
      </c>
      <c r="CM45" s="8"/>
      <c r="CN45" s="7">
        <v>103</v>
      </c>
      <c r="CO45" s="8"/>
      <c r="CP45" s="7">
        <v>220</v>
      </c>
      <c r="CQ45" s="8"/>
      <c r="CR45" s="7">
        <v>13</v>
      </c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7">
        <v>0</v>
      </c>
      <c r="DD45" s="8"/>
      <c r="DE45" s="8"/>
      <c r="DF45" s="8"/>
      <c r="DG45" s="8"/>
      <c r="DH45" s="8"/>
      <c r="DI45" s="8"/>
      <c r="DJ45" s="8"/>
      <c r="DK45" s="7">
        <v>0</v>
      </c>
      <c r="DL45" s="8"/>
      <c r="DM45" s="7">
        <v>30</v>
      </c>
      <c r="DN45" s="8"/>
      <c r="DO45" s="8"/>
      <c r="DP45" s="7">
        <v>0</v>
      </c>
      <c r="DQ45" s="8"/>
      <c r="DR45" s="6">
        <v>14138</v>
      </c>
      <c r="DS45" s="8"/>
      <c r="DT45" s="8"/>
      <c r="DU45" s="7">
        <v>669</v>
      </c>
      <c r="DV45" s="7">
        <v>0</v>
      </c>
      <c r="DW45" s="8"/>
      <c r="DX45" s="6">
        <v>57626</v>
      </c>
      <c r="DY45" s="7">
        <v>686</v>
      </c>
      <c r="DZ45" s="6">
        <v>32207</v>
      </c>
      <c r="EA45" s="8"/>
      <c r="EB45" s="8"/>
      <c r="EC45" s="7">
        <v>0</v>
      </c>
      <c r="ED45" s="6">
        <v>1081</v>
      </c>
      <c r="EE45" s="8"/>
      <c r="EF45" s="8"/>
      <c r="EG45" s="7">
        <v>888</v>
      </c>
      <c r="EH45" s="8"/>
      <c r="EI45" s="8"/>
      <c r="EJ45" s="7">
        <v>216</v>
      </c>
      <c r="EK45" s="8"/>
      <c r="EL45" s="6">
        <v>2714</v>
      </c>
      <c r="EM45" s="8"/>
      <c r="EN45" s="8"/>
      <c r="EO45" s="8"/>
      <c r="EP45" s="8"/>
      <c r="EQ45" s="8"/>
      <c r="ER45" s="8"/>
      <c r="ES45" s="8"/>
      <c r="ET45" s="8"/>
      <c r="EU45" s="6">
        <v>52559</v>
      </c>
      <c r="EV45" s="8"/>
      <c r="EW45" s="8"/>
      <c r="EX45" s="8"/>
      <c r="EY45" s="8"/>
      <c r="EZ45" s="8"/>
      <c r="FA45" s="7">
        <v>739</v>
      </c>
      <c r="FB45" s="8"/>
      <c r="FC45" s="8"/>
      <c r="FD45" s="8"/>
      <c r="FE45" s="8"/>
      <c r="FF45" s="8"/>
      <c r="FG45" s="8"/>
      <c r="FH45" s="8"/>
      <c r="FI45" s="8"/>
      <c r="FJ45" s="6">
        <v>22573</v>
      </c>
      <c r="FK45" s="8"/>
      <c r="FL45" s="8"/>
      <c r="FM45" s="6">
        <v>6778</v>
      </c>
      <c r="FN45" s="8"/>
      <c r="FO45" s="8"/>
      <c r="FP45" s="6">
        <v>14117</v>
      </c>
      <c r="FQ45" s="8"/>
      <c r="FR45" s="8"/>
      <c r="FS45" s="8"/>
      <c r="FT45" s="6">
        <v>1496</v>
      </c>
      <c r="FU45" s="8"/>
      <c r="FV45" s="8"/>
      <c r="FW45" s="8"/>
      <c r="FX45" s="8"/>
      <c r="FY45" s="6">
        <v>14096</v>
      </c>
      <c r="FZ45" s="6">
        <v>1880</v>
      </c>
      <c r="GA45" s="6">
        <v>7115</v>
      </c>
      <c r="GB45" s="8"/>
      <c r="GC45" s="6">
        <v>37672</v>
      </c>
      <c r="GD45" s="8"/>
      <c r="GE45" s="7">
        <v>0</v>
      </c>
      <c r="GF45" s="7">
        <v>0</v>
      </c>
      <c r="GG45" s="7">
        <v>1</v>
      </c>
      <c r="GH45" s="7">
        <v>20</v>
      </c>
      <c r="GI45" s="8"/>
      <c r="GJ45" s="8"/>
      <c r="GK45" s="7">
        <v>853</v>
      </c>
      <c r="GL45" s="7">
        <v>0</v>
      </c>
      <c r="GM45" s="7">
        <v>32</v>
      </c>
      <c r="GN45" s="7">
        <v>21</v>
      </c>
      <c r="GO45" s="8"/>
      <c r="GP45" s="7">
        <v>279</v>
      </c>
      <c r="GQ45" s="6">
        <v>5355</v>
      </c>
      <c r="GR45" s="7">
        <v>88</v>
      </c>
      <c r="GS45" s="6">
        <v>2405</v>
      </c>
      <c r="GT45" s="7">
        <v>28</v>
      </c>
      <c r="GU45" s="8"/>
      <c r="GV45" s="8"/>
      <c r="GW45" s="8"/>
      <c r="GX45" s="8"/>
      <c r="GY45" s="8"/>
      <c r="GZ45" s="6">
        <v>14905</v>
      </c>
      <c r="HA45" s="8"/>
      <c r="HB45" s="7">
        <v>0</v>
      </c>
      <c r="HC45" s="7">
        <v>98</v>
      </c>
      <c r="HD45" s="8"/>
      <c r="HE45" s="6">
        <v>2939</v>
      </c>
      <c r="HF45" s="6">
        <v>5295</v>
      </c>
      <c r="HG45" s="8"/>
      <c r="HH45" s="6">
        <v>2120</v>
      </c>
      <c r="HI45" s="7">
        <v>71</v>
      </c>
      <c r="HJ45" s="6">
        <v>39833</v>
      </c>
      <c r="HK45" s="8"/>
      <c r="HL45" s="8"/>
      <c r="HM45" s="8"/>
      <c r="HN45" s="7">
        <v>0</v>
      </c>
      <c r="HO45" s="8"/>
      <c r="HP45" s="6">
        <v>1319</v>
      </c>
      <c r="HQ45" s="8"/>
      <c r="HR45" s="8"/>
      <c r="HS45" s="8"/>
      <c r="HT45" s="8"/>
      <c r="HU45" s="7">
        <v>872</v>
      </c>
      <c r="HV45" s="6">
        <v>2828</v>
      </c>
      <c r="HW45" s="8"/>
      <c r="HX45" s="8"/>
      <c r="HY45" s="7">
        <v>133</v>
      </c>
      <c r="HZ45" s="6">
        <v>8302</v>
      </c>
      <c r="IA45" s="7">
        <v>0</v>
      </c>
      <c r="IB45" s="8"/>
      <c r="IC45" s="8"/>
      <c r="ID45" s="7">
        <v>7</v>
      </c>
      <c r="IE45" s="8"/>
      <c r="IF45" s="7">
        <v>0</v>
      </c>
      <c r="IG45" s="7">
        <v>0</v>
      </c>
      <c r="IH45" s="8"/>
      <c r="II45" s="8"/>
      <c r="IJ45" s="8"/>
      <c r="IK45" s="6">
        <v>4987</v>
      </c>
      <c r="IL45" s="8"/>
      <c r="IM45" s="8"/>
      <c r="IN45" s="8"/>
      <c r="IO45" s="8"/>
      <c r="IP45" s="7">
        <v>0</v>
      </c>
      <c r="IQ45" s="8"/>
      <c r="IR45" s="8"/>
      <c r="IS45" s="6">
        <v>1623</v>
      </c>
      <c r="IT45" s="8"/>
      <c r="IU45" s="8"/>
      <c r="IV45" s="6">
        <v>7961</v>
      </c>
      <c r="IW45" s="8"/>
      <c r="IX45" s="8"/>
      <c r="IY45" s="8"/>
      <c r="IZ45" s="8"/>
      <c r="JA45" s="6">
        <v>1463</v>
      </c>
      <c r="JB45" s="8"/>
      <c r="JC45" s="8"/>
      <c r="JD45" s="7">
        <v>20</v>
      </c>
      <c r="JE45" s="8"/>
      <c r="JF45" s="6">
        <v>8785</v>
      </c>
      <c r="JG45" s="8"/>
      <c r="JH45" s="6">
        <v>1567</v>
      </c>
      <c r="JI45" s="8"/>
      <c r="JJ45" s="8"/>
      <c r="JK45" s="8"/>
      <c r="JL45" s="8"/>
      <c r="JM45" s="7">
        <v>51</v>
      </c>
      <c r="JN45" s="6">
        <v>53987</v>
      </c>
      <c r="JO45" s="8"/>
      <c r="JP45" s="8"/>
      <c r="JQ45" s="6">
        <v>234432</v>
      </c>
      <c r="JR45" s="8"/>
      <c r="JS45" s="8"/>
      <c r="JT45" s="8"/>
      <c r="JU45" s="6">
        <v>13044</v>
      </c>
      <c r="JV45" s="8"/>
      <c r="JW45" s="7">
        <v>27</v>
      </c>
      <c r="JX45" s="8"/>
      <c r="JY45" s="8"/>
      <c r="JZ45" s="8"/>
      <c r="KA45" s="8"/>
      <c r="KB45" s="7">
        <v>0</v>
      </c>
      <c r="KC45" s="7">
        <v>0</v>
      </c>
      <c r="KD45" s="8"/>
      <c r="KE45" s="7">
        <v>2</v>
      </c>
      <c r="KF45" s="8"/>
      <c r="KG45" s="6">
        <v>1964</v>
      </c>
      <c r="KH45" s="6">
        <v>27930</v>
      </c>
      <c r="KI45" s="8"/>
      <c r="KJ45" s="6">
        <v>4582</v>
      </c>
      <c r="KK45" s="7">
        <v>471</v>
      </c>
      <c r="KL45" s="6">
        <v>49077</v>
      </c>
      <c r="KM45" s="8"/>
      <c r="KN45" s="8"/>
      <c r="KO45" s="8"/>
      <c r="KP45" s="8"/>
      <c r="KQ45" s="8"/>
      <c r="KR45" s="8"/>
      <c r="KS45" s="7">
        <v>751</v>
      </c>
      <c r="KT45" s="8"/>
      <c r="KU45" s="8"/>
      <c r="KV45" s="6">
        <v>4326</v>
      </c>
      <c r="KW45" s="8"/>
      <c r="KX45" s="8"/>
      <c r="KY45" s="8"/>
      <c r="KZ45" s="7">
        <v>459</v>
      </c>
      <c r="LA45" s="8"/>
      <c r="LB45" s="8"/>
      <c r="LC45" s="8"/>
      <c r="LD45" s="8"/>
      <c r="LE45" s="8"/>
      <c r="LF45" s="6">
        <v>1254</v>
      </c>
      <c r="LG45" s="8"/>
      <c r="LH45" s="8"/>
      <c r="LI45" s="6">
        <v>87584</v>
      </c>
      <c r="LJ45" s="8"/>
      <c r="LK45" s="8"/>
      <c r="LL45" s="8"/>
      <c r="LM45" s="8"/>
      <c r="LN45" s="8"/>
      <c r="LO45" s="8"/>
      <c r="LP45" s="8"/>
      <c r="LQ45" s="7">
        <v>141</v>
      </c>
      <c r="LR45" s="6">
        <v>6342</v>
      </c>
      <c r="LS45" s="8"/>
      <c r="LT45" s="8"/>
      <c r="LU45" s="8"/>
      <c r="LV45" s="8"/>
      <c r="LW45" s="8"/>
      <c r="LX45" s="6">
        <v>3284</v>
      </c>
      <c r="LY45" s="8"/>
      <c r="LZ45" s="8"/>
      <c r="MA45" s="6">
        <v>2182</v>
      </c>
      <c r="MB45" s="8"/>
      <c r="MC45" s="7">
        <v>119</v>
      </c>
      <c r="MD45" s="8"/>
      <c r="ME45" s="8"/>
      <c r="MF45" s="7">
        <v>998</v>
      </c>
      <c r="MG45" s="8"/>
      <c r="MH45" s="8"/>
      <c r="MI45" s="6">
        <v>3724</v>
      </c>
      <c r="MJ45" s="6">
        <v>11161</v>
      </c>
      <c r="MK45" s="8"/>
      <c r="ML45" s="7">
        <v>0</v>
      </c>
      <c r="MM45" s="7">
        <v>148</v>
      </c>
      <c r="MN45" s="6">
        <v>2067</v>
      </c>
      <c r="MO45" s="6">
        <v>18352</v>
      </c>
      <c r="MP45" s="8"/>
      <c r="MQ45" s="8"/>
      <c r="MR45" s="6">
        <v>4160</v>
      </c>
      <c r="MS45" s="7">
        <v>0</v>
      </c>
      <c r="MT45" s="6">
        <v>17966</v>
      </c>
      <c r="MU45" s="8"/>
      <c r="MV45" s="6">
        <v>1595</v>
      </c>
      <c r="MW45" s="8"/>
      <c r="MX45" s="8"/>
      <c r="MY45" s="6">
        <v>1199</v>
      </c>
      <c r="MZ45" s="7">
        <v>184</v>
      </c>
      <c r="NA45" s="8"/>
      <c r="NB45" s="6">
        <v>5823</v>
      </c>
      <c r="NC45" s="8"/>
      <c r="ND45" s="8"/>
      <c r="NE45" s="8"/>
      <c r="NF45" s="7">
        <v>0</v>
      </c>
      <c r="NG45" s="8"/>
      <c r="NH45" s="6">
        <v>18716</v>
      </c>
      <c r="NI45" s="6">
        <v>10194</v>
      </c>
      <c r="NJ45" s="8"/>
      <c r="NK45" s="7">
        <v>0</v>
      </c>
      <c r="NL45" s="6">
        <v>2212</v>
      </c>
      <c r="NM45" s="7">
        <v>0</v>
      </c>
      <c r="NN45" s="8"/>
      <c r="NO45" s="6">
        <v>5285</v>
      </c>
      <c r="NP45" s="7">
        <v>462</v>
      </c>
      <c r="NQ45" s="6">
        <v>15767</v>
      </c>
      <c r="NR45" s="7">
        <v>603</v>
      </c>
      <c r="NS45" s="6">
        <v>9392</v>
      </c>
      <c r="NT45" s="6">
        <v>2131</v>
      </c>
      <c r="NU45" s="6">
        <v>16906</v>
      </c>
      <c r="NV45" s="8"/>
      <c r="NW45" s="8"/>
      <c r="NX45" s="8"/>
      <c r="NY45" s="7">
        <v>0</v>
      </c>
      <c r="NZ45" s="8"/>
      <c r="OA45" s="8"/>
      <c r="OB45" s="8"/>
      <c r="OC45" s="6">
        <v>2477</v>
      </c>
      <c r="OD45" s="8"/>
      <c r="OE45" s="8"/>
      <c r="OF45" s="6">
        <v>1726</v>
      </c>
      <c r="OG45" s="8"/>
      <c r="OH45" s="8"/>
      <c r="OI45" s="6">
        <v>1362</v>
      </c>
      <c r="OJ45" s="7">
        <v>371</v>
      </c>
      <c r="OK45" s="8"/>
      <c r="OL45" s="8"/>
      <c r="OM45" s="8"/>
      <c r="ON45" s="8"/>
      <c r="OO45" s="7">
        <v>227</v>
      </c>
      <c r="OP45" s="8"/>
      <c r="OQ45" s="8"/>
      <c r="OR45" s="8"/>
      <c r="OS45" s="6">
        <v>8002</v>
      </c>
      <c r="OT45" s="8"/>
      <c r="OU45" s="8"/>
      <c r="OV45" s="8"/>
      <c r="OW45" s="8"/>
      <c r="OX45" s="8"/>
      <c r="OY45" s="8"/>
      <c r="OZ45" s="8"/>
      <c r="PA45" s="6">
        <v>5692</v>
      </c>
      <c r="PB45" s="6">
        <v>43742</v>
      </c>
      <c r="PC45" s="6">
        <v>9637</v>
      </c>
      <c r="PD45" s="6">
        <v>8945</v>
      </c>
      <c r="PE45" s="6">
        <v>167040</v>
      </c>
      <c r="PF45" s="8"/>
      <c r="PG45" s="8"/>
      <c r="PH45" s="7">
        <v>538</v>
      </c>
      <c r="PI45" s="8"/>
      <c r="PJ45" s="8"/>
      <c r="PK45" s="8"/>
      <c r="PL45" s="8"/>
      <c r="PM45" s="6">
        <v>8206</v>
      </c>
      <c r="PN45" s="6">
        <v>3060</v>
      </c>
      <c r="PO45" s="8"/>
      <c r="PP45" s="8"/>
      <c r="PQ45" s="8"/>
      <c r="PR45" s="6">
        <v>21181</v>
      </c>
      <c r="PS45" s="8"/>
      <c r="PT45" s="7">
        <v>763</v>
      </c>
      <c r="PU45" s="8"/>
      <c r="PV45" s="7">
        <v>35</v>
      </c>
      <c r="PW45" s="8"/>
      <c r="PX45" s="8"/>
      <c r="PY45" s="8"/>
      <c r="PZ45" s="6">
        <v>13757</v>
      </c>
      <c r="QA45" s="8"/>
      <c r="QB45" s="8"/>
      <c r="QC45" s="8"/>
      <c r="QD45" s="8"/>
      <c r="QE45" s="7">
        <v>135</v>
      </c>
      <c r="QF45" s="6">
        <v>84921</v>
      </c>
      <c r="QG45" s="8"/>
      <c r="QH45" s="8"/>
      <c r="QI45" s="6">
        <v>31537</v>
      </c>
      <c r="QJ45" s="8"/>
      <c r="QK45" s="8"/>
      <c r="QL45" s="6">
        <v>1304</v>
      </c>
      <c r="QM45" s="6">
        <v>7326</v>
      </c>
      <c r="QN45" s="7">
        <v>0</v>
      </c>
      <c r="QO45" s="8"/>
      <c r="QP45" s="8"/>
      <c r="QQ45" s="6">
        <v>31678</v>
      </c>
      <c r="QR45" s="6">
        <v>95491</v>
      </c>
      <c r="QS45" s="8"/>
      <c r="QT45" s="8"/>
      <c r="QU45" s="7">
        <v>7</v>
      </c>
      <c r="QV45" s="8"/>
      <c r="QW45" s="8"/>
      <c r="QX45" s="8"/>
      <c r="QY45" s="8"/>
      <c r="QZ45" s="8"/>
      <c r="RA45" s="6">
        <v>109043</v>
      </c>
      <c r="RB45" s="7">
        <v>0</v>
      </c>
      <c r="RC45" s="8"/>
      <c r="RD45" s="8"/>
      <c r="RE45" s="8"/>
      <c r="RF45" s="8"/>
      <c r="RG45" s="8"/>
      <c r="RH45" s="8"/>
      <c r="RI45" s="7">
        <v>860</v>
      </c>
      <c r="RJ45" s="7">
        <v>488</v>
      </c>
      <c r="RK45" s="8"/>
      <c r="RL45" s="6">
        <v>40251</v>
      </c>
      <c r="RM45" s="8"/>
      <c r="RN45" s="8"/>
      <c r="RO45" s="8"/>
      <c r="RP45" s="8"/>
      <c r="RQ45" s="7">
        <v>182</v>
      </c>
      <c r="RR45" s="6">
        <v>10304</v>
      </c>
      <c r="RS45" s="6">
        <v>1106</v>
      </c>
      <c r="RT45" s="6">
        <v>42557</v>
      </c>
      <c r="RU45" s="7">
        <v>697</v>
      </c>
      <c r="RV45" s="7">
        <v>15</v>
      </c>
      <c r="RW45" s="8"/>
      <c r="RX45" s="8"/>
      <c r="RY45" s="8"/>
      <c r="RZ45" s="7">
        <v>21</v>
      </c>
      <c r="SA45" s="8"/>
      <c r="SB45" s="8"/>
      <c r="SC45" s="8"/>
      <c r="SD45" s="6">
        <v>27006</v>
      </c>
      <c r="SE45" s="8"/>
      <c r="SF45" s="7">
        <v>563</v>
      </c>
      <c r="SG45" s="6">
        <v>1090</v>
      </c>
      <c r="SH45" s="8"/>
      <c r="SI45" s="6">
        <v>5193</v>
      </c>
      <c r="SJ45" s="8"/>
      <c r="SK45" s="7">
        <v>0</v>
      </c>
      <c r="SL45" s="8"/>
    </row>
    <row r="46" spans="1:506">
      <c r="A46" s="4" t="s">
        <v>1173</v>
      </c>
      <c r="B46" s="5" t="s">
        <v>1174</v>
      </c>
      <c r="C46" s="5" t="s">
        <v>1175</v>
      </c>
      <c r="D46" s="7">
        <v>69</v>
      </c>
      <c r="E46" s="8"/>
      <c r="F46" s="8"/>
      <c r="G46" s="8"/>
      <c r="H46" s="8"/>
      <c r="I46" s="8"/>
      <c r="J46" s="8"/>
      <c r="K46" s="8"/>
      <c r="L46" s="8"/>
      <c r="M46" s="7">
        <v>0</v>
      </c>
      <c r="N46" s="8"/>
      <c r="O46" s="7">
        <v>0</v>
      </c>
      <c r="P46" s="8"/>
      <c r="Q46" s="7">
        <v>0</v>
      </c>
      <c r="R46" s="8"/>
      <c r="S46" s="7">
        <v>6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7">
        <v>480</v>
      </c>
      <c r="AF46" s="8"/>
      <c r="AG46" s="8"/>
      <c r="AH46" s="8"/>
      <c r="AI46" s="7">
        <v>16</v>
      </c>
      <c r="AJ46" s="8"/>
      <c r="AK46" s="8"/>
      <c r="AL46" s="8"/>
      <c r="AM46" s="8"/>
      <c r="AN46" s="6">
        <v>1522</v>
      </c>
      <c r="AO46" s="8"/>
      <c r="AP46" s="8"/>
      <c r="AQ46" s="6">
        <v>6127</v>
      </c>
      <c r="AR46" s="8"/>
      <c r="AS46" s="7">
        <v>289</v>
      </c>
      <c r="AT46" s="8"/>
      <c r="AU46" s="8"/>
      <c r="AV46" s="8"/>
      <c r="AW46" s="8"/>
      <c r="AX46" s="8"/>
      <c r="AY46" s="8"/>
      <c r="AZ46" s="8"/>
      <c r="BA46" s="7">
        <v>0</v>
      </c>
      <c r="BB46" s="8"/>
      <c r="BC46" s="8"/>
      <c r="BD46" s="6">
        <v>3279</v>
      </c>
      <c r="BE46" s="8"/>
      <c r="BF46" s="6">
        <v>1799</v>
      </c>
      <c r="BG46" s="8"/>
      <c r="BH46" s="8"/>
      <c r="BI46" s="8"/>
      <c r="BJ46" s="8"/>
      <c r="BK46" s="8"/>
      <c r="BL46" s="7">
        <v>716</v>
      </c>
      <c r="BM46" s="8"/>
      <c r="BN46" s="8"/>
      <c r="BO46" s="6">
        <v>1475</v>
      </c>
      <c r="BP46" s="6">
        <v>2197</v>
      </c>
      <c r="BQ46" s="7">
        <v>0</v>
      </c>
      <c r="BR46" s="7">
        <v>213</v>
      </c>
      <c r="BS46" s="8"/>
      <c r="BT46" s="8"/>
      <c r="BU46" s="8"/>
      <c r="BV46" s="8"/>
      <c r="BW46" s="8"/>
      <c r="BX46" s="6">
        <v>43023</v>
      </c>
      <c r="BY46" s="8"/>
      <c r="BZ46" s="7">
        <v>238</v>
      </c>
      <c r="CA46" s="7">
        <v>0</v>
      </c>
      <c r="CB46" s="7">
        <v>0</v>
      </c>
      <c r="CC46" s="7">
        <v>0</v>
      </c>
      <c r="CD46" s="8"/>
      <c r="CE46" s="7">
        <v>762</v>
      </c>
      <c r="CF46" s="7">
        <v>0</v>
      </c>
      <c r="CG46" s="8"/>
      <c r="CH46" s="8"/>
      <c r="CI46" s="8"/>
      <c r="CJ46" s="8"/>
      <c r="CK46" s="8"/>
      <c r="CL46" s="7">
        <v>956</v>
      </c>
      <c r="CM46" s="8"/>
      <c r="CN46" s="8"/>
      <c r="CO46" s="8"/>
      <c r="CP46" s="8"/>
      <c r="CQ46" s="8"/>
      <c r="CR46" s="7">
        <v>0</v>
      </c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7">
        <v>0</v>
      </c>
      <c r="DD46" s="8"/>
      <c r="DE46" s="8"/>
      <c r="DF46" s="8"/>
      <c r="DG46" s="8"/>
      <c r="DH46" s="8"/>
      <c r="DI46" s="8"/>
      <c r="DJ46" s="8"/>
      <c r="DK46" s="7">
        <v>0</v>
      </c>
      <c r="DL46" s="8"/>
      <c r="DM46" s="8"/>
      <c r="DN46" s="8"/>
      <c r="DO46" s="8"/>
      <c r="DP46" s="7">
        <v>0</v>
      </c>
      <c r="DQ46" s="8"/>
      <c r="DR46" s="7">
        <v>420</v>
      </c>
      <c r="DS46" s="8"/>
      <c r="DT46" s="8"/>
      <c r="DU46" s="8"/>
      <c r="DV46" s="7">
        <v>0</v>
      </c>
      <c r="DW46" s="8"/>
      <c r="DX46" s="7">
        <v>491</v>
      </c>
      <c r="DY46" s="7">
        <v>0</v>
      </c>
      <c r="DZ46" s="6">
        <v>47567</v>
      </c>
      <c r="EA46" s="8"/>
      <c r="EB46" s="8"/>
      <c r="EC46" s="7">
        <v>0</v>
      </c>
      <c r="ED46" s="7">
        <v>48</v>
      </c>
      <c r="EE46" s="8"/>
      <c r="EF46" s="8"/>
      <c r="EG46" s="8"/>
      <c r="EH46" s="8"/>
      <c r="EI46" s="8"/>
      <c r="EJ46" s="6">
        <v>1492</v>
      </c>
      <c r="EK46" s="8"/>
      <c r="EL46" s="6">
        <v>1356</v>
      </c>
      <c r="EM46" s="8"/>
      <c r="EN46" s="8"/>
      <c r="EO46" s="8"/>
      <c r="EP46" s="8"/>
      <c r="EQ46" s="8"/>
      <c r="ER46" s="8"/>
      <c r="ES46" s="8"/>
      <c r="ET46" s="8"/>
      <c r="EU46" s="6">
        <v>3251</v>
      </c>
      <c r="EV46" s="8"/>
      <c r="EW46" s="8"/>
      <c r="EX46" s="8"/>
      <c r="EY46" s="8"/>
      <c r="EZ46" s="8"/>
      <c r="FA46" s="6">
        <v>1254</v>
      </c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6">
        <v>7869</v>
      </c>
      <c r="FN46" s="8"/>
      <c r="FO46" s="8"/>
      <c r="FP46" s="6">
        <v>3090</v>
      </c>
      <c r="FQ46" s="8"/>
      <c r="FR46" s="8"/>
      <c r="FS46" s="8"/>
      <c r="FT46" s="8"/>
      <c r="FU46" s="8"/>
      <c r="FV46" s="8"/>
      <c r="FW46" s="8"/>
      <c r="FX46" s="8"/>
      <c r="FY46" s="8"/>
      <c r="FZ46" s="7">
        <v>0</v>
      </c>
      <c r="GA46" s="6">
        <v>4454</v>
      </c>
      <c r="GB46" s="8"/>
      <c r="GC46" s="6">
        <v>34804</v>
      </c>
      <c r="GD46" s="8"/>
      <c r="GE46" s="7">
        <v>0</v>
      </c>
      <c r="GF46" s="7">
        <v>0</v>
      </c>
      <c r="GG46" s="8"/>
      <c r="GH46" s="7">
        <v>0</v>
      </c>
      <c r="GI46" s="8"/>
      <c r="GJ46" s="8"/>
      <c r="GK46" s="8"/>
      <c r="GL46" s="7">
        <v>0</v>
      </c>
      <c r="GM46" s="7">
        <v>699</v>
      </c>
      <c r="GN46" s="8"/>
      <c r="GO46" s="8"/>
      <c r="GP46" s="7">
        <v>0</v>
      </c>
      <c r="GQ46" s="7">
        <v>14</v>
      </c>
      <c r="GR46" s="7">
        <v>-163</v>
      </c>
      <c r="GS46" s="8"/>
      <c r="GT46" s="7">
        <v>0</v>
      </c>
      <c r="GU46" s="8"/>
      <c r="GV46" s="8"/>
      <c r="GW46" s="8"/>
      <c r="GX46" s="8"/>
      <c r="GY46" s="8"/>
      <c r="GZ46" s="6">
        <v>3749</v>
      </c>
      <c r="HA46" s="8"/>
      <c r="HB46" s="7">
        <v>0</v>
      </c>
      <c r="HC46" s="8"/>
      <c r="HD46" s="8"/>
      <c r="HE46" s="7">
        <v>0</v>
      </c>
      <c r="HF46" s="7">
        <v>567</v>
      </c>
      <c r="HG46" s="8"/>
      <c r="HH46" s="7">
        <v>0</v>
      </c>
      <c r="HI46" s="8"/>
      <c r="HJ46" s="6">
        <v>80627</v>
      </c>
      <c r="HK46" s="8"/>
      <c r="HL46" s="8"/>
      <c r="HM46" s="8"/>
      <c r="HN46" s="7">
        <v>0</v>
      </c>
      <c r="HO46" s="8"/>
      <c r="HP46" s="7">
        <v>0</v>
      </c>
      <c r="HQ46" s="8"/>
      <c r="HR46" s="8"/>
      <c r="HS46" s="8"/>
      <c r="HT46" s="8"/>
      <c r="HU46" s="7">
        <v>0</v>
      </c>
      <c r="HV46" s="6">
        <v>2195</v>
      </c>
      <c r="HW46" s="8"/>
      <c r="HX46" s="8"/>
      <c r="HY46" s="8"/>
      <c r="HZ46" s="7">
        <v>0</v>
      </c>
      <c r="IA46" s="7">
        <v>199</v>
      </c>
      <c r="IB46" s="8"/>
      <c r="IC46" s="8"/>
      <c r="ID46" s="7">
        <v>2</v>
      </c>
      <c r="IE46" s="8"/>
      <c r="IF46" s="7">
        <v>0</v>
      </c>
      <c r="IG46" s="7">
        <v>0</v>
      </c>
      <c r="IH46" s="8"/>
      <c r="II46" s="8"/>
      <c r="IJ46" s="8"/>
      <c r="IK46" s="7">
        <v>513</v>
      </c>
      <c r="IL46" s="8"/>
      <c r="IM46" s="8"/>
      <c r="IN46" s="8"/>
      <c r="IO46" s="8"/>
      <c r="IP46" s="7">
        <v>0</v>
      </c>
      <c r="IQ46" s="8"/>
      <c r="IR46" s="8"/>
      <c r="IS46" s="8"/>
      <c r="IT46" s="8"/>
      <c r="IU46" s="8"/>
      <c r="IV46" s="6">
        <v>2872</v>
      </c>
      <c r="IW46" s="8"/>
      <c r="IX46" s="8"/>
      <c r="IY46" s="8"/>
      <c r="IZ46" s="8"/>
      <c r="JA46" s="7">
        <v>647</v>
      </c>
      <c r="JB46" s="8"/>
      <c r="JC46" s="8"/>
      <c r="JD46" s="7">
        <v>0</v>
      </c>
      <c r="JE46" s="8"/>
      <c r="JF46" s="6">
        <v>1547</v>
      </c>
      <c r="JG46" s="8"/>
      <c r="JH46" s="7">
        <v>0</v>
      </c>
      <c r="JI46" s="8"/>
      <c r="JJ46" s="8"/>
      <c r="JK46" s="8"/>
      <c r="JL46" s="8"/>
      <c r="JM46" s="8"/>
      <c r="JN46" s="6">
        <v>25814</v>
      </c>
      <c r="JO46" s="8"/>
      <c r="JP46" s="8"/>
      <c r="JQ46" s="6">
        <v>69392</v>
      </c>
      <c r="JR46" s="8"/>
      <c r="JS46" s="8"/>
      <c r="JT46" s="8"/>
      <c r="JU46" s="6">
        <v>5653</v>
      </c>
      <c r="JV46" s="8"/>
      <c r="JW46" s="8"/>
      <c r="JX46" s="8"/>
      <c r="JY46" s="8"/>
      <c r="JZ46" s="8"/>
      <c r="KA46" s="8"/>
      <c r="KB46" s="7">
        <v>0</v>
      </c>
      <c r="KC46" s="7">
        <v>0</v>
      </c>
      <c r="KD46" s="8"/>
      <c r="KE46" s="8"/>
      <c r="KF46" s="8"/>
      <c r="KG46" s="7">
        <v>5</v>
      </c>
      <c r="KH46" s="6">
        <v>102262</v>
      </c>
      <c r="KI46" s="8"/>
      <c r="KJ46" s="7">
        <v>102</v>
      </c>
      <c r="KK46" s="8"/>
      <c r="KL46" s="6">
        <v>4207</v>
      </c>
      <c r="KM46" s="8"/>
      <c r="KN46" s="8"/>
      <c r="KO46" s="8"/>
      <c r="KP46" s="8"/>
      <c r="KQ46" s="8"/>
      <c r="KR46" s="8"/>
      <c r="KS46" s="7">
        <v>0</v>
      </c>
      <c r="KT46" s="8"/>
      <c r="KU46" s="8"/>
      <c r="KV46" s="7">
        <v>523</v>
      </c>
      <c r="KW46" s="8"/>
      <c r="KX46" s="8"/>
      <c r="KY46" s="8"/>
      <c r="KZ46" s="7">
        <v>37</v>
      </c>
      <c r="LA46" s="8"/>
      <c r="LB46" s="8"/>
      <c r="LC46" s="8"/>
      <c r="LD46" s="8"/>
      <c r="LE46" s="8"/>
      <c r="LF46" s="6">
        <v>4451</v>
      </c>
      <c r="LG46" s="8"/>
      <c r="LH46" s="8"/>
      <c r="LI46" s="6">
        <v>8602</v>
      </c>
      <c r="LJ46" s="8"/>
      <c r="LK46" s="8"/>
      <c r="LL46" s="8"/>
      <c r="LM46" s="8"/>
      <c r="LN46" s="8"/>
      <c r="LO46" s="8"/>
      <c r="LP46" s="8"/>
      <c r="LQ46" s="8"/>
      <c r="LR46" s="6">
        <v>14959</v>
      </c>
      <c r="LS46" s="8"/>
      <c r="LT46" s="8"/>
      <c r="LU46" s="8"/>
      <c r="LV46" s="8"/>
      <c r="LW46" s="8"/>
      <c r="LX46" s="6">
        <v>1541</v>
      </c>
      <c r="LY46" s="8"/>
      <c r="LZ46" s="8"/>
      <c r="MA46" s="8"/>
      <c r="MB46" s="8"/>
      <c r="MC46" s="7">
        <v>259</v>
      </c>
      <c r="MD46" s="8"/>
      <c r="ME46" s="8"/>
      <c r="MF46" s="7">
        <v>412</v>
      </c>
      <c r="MG46" s="8"/>
      <c r="MH46" s="8"/>
      <c r="MI46" s="7">
        <v>713</v>
      </c>
      <c r="MJ46" s="8"/>
      <c r="MK46" s="8"/>
      <c r="ML46" s="7">
        <v>0</v>
      </c>
      <c r="MM46" s="7">
        <v>0</v>
      </c>
      <c r="MN46" s="8"/>
      <c r="MO46" s="6">
        <v>18356</v>
      </c>
      <c r="MP46" s="8"/>
      <c r="MQ46" s="8"/>
      <c r="MR46" s="7">
        <v>0</v>
      </c>
      <c r="MS46" s="7">
        <v>0</v>
      </c>
      <c r="MT46" s="6">
        <v>6803</v>
      </c>
      <c r="MU46" s="8"/>
      <c r="MV46" s="6">
        <v>4820</v>
      </c>
      <c r="MW46" s="8"/>
      <c r="MX46" s="8"/>
      <c r="MY46" s="7">
        <v>0</v>
      </c>
      <c r="MZ46" s="7">
        <v>106</v>
      </c>
      <c r="NA46" s="8"/>
      <c r="NB46" s="8"/>
      <c r="NC46" s="8"/>
      <c r="ND46" s="8"/>
      <c r="NE46" s="8"/>
      <c r="NF46" s="7">
        <v>0</v>
      </c>
      <c r="NG46" s="8"/>
      <c r="NH46" s="6">
        <v>1328</v>
      </c>
      <c r="NI46" s="8"/>
      <c r="NJ46" s="8"/>
      <c r="NK46" s="7">
        <v>0</v>
      </c>
      <c r="NL46" s="6">
        <v>1788</v>
      </c>
      <c r="NM46" s="7">
        <v>0</v>
      </c>
      <c r="NN46" s="8"/>
      <c r="NO46" s="8"/>
      <c r="NP46" s="7">
        <v>661</v>
      </c>
      <c r="NQ46" s="6">
        <v>5682</v>
      </c>
      <c r="NR46" s="7">
        <v>0</v>
      </c>
      <c r="NS46" s="7">
        <v>849</v>
      </c>
      <c r="NT46" s="6">
        <v>2283</v>
      </c>
      <c r="NU46" s="6">
        <v>2591</v>
      </c>
      <c r="NV46" s="8"/>
      <c r="NW46" s="8"/>
      <c r="NX46" s="8"/>
      <c r="NY46" s="7">
        <v>244</v>
      </c>
      <c r="NZ46" s="8"/>
      <c r="OA46" s="8"/>
      <c r="OB46" s="6">
        <v>1445</v>
      </c>
      <c r="OC46" s="8"/>
      <c r="OD46" s="8"/>
      <c r="OE46" s="8"/>
      <c r="OF46" s="7">
        <v>0</v>
      </c>
      <c r="OG46" s="8"/>
      <c r="OH46" s="8"/>
      <c r="OI46" s="7">
        <v>152</v>
      </c>
      <c r="OJ46" s="7">
        <v>261</v>
      </c>
      <c r="OK46" s="8"/>
      <c r="OL46" s="8"/>
      <c r="OM46" s="8"/>
      <c r="ON46" s="8"/>
      <c r="OO46" s="8"/>
      <c r="OP46" s="8"/>
      <c r="OQ46" s="8"/>
      <c r="OR46" s="7">
        <v>130</v>
      </c>
      <c r="OS46" s="6">
        <v>2495</v>
      </c>
      <c r="OT46" s="8"/>
      <c r="OU46" s="8"/>
      <c r="OV46" s="8"/>
      <c r="OW46" s="8"/>
      <c r="OX46" s="8"/>
      <c r="OY46" s="8"/>
      <c r="OZ46" s="8"/>
      <c r="PA46" s="7">
        <v>0</v>
      </c>
      <c r="PB46" s="6">
        <v>1174</v>
      </c>
      <c r="PC46" s="7">
        <v>0</v>
      </c>
      <c r="PD46" s="6">
        <v>2468</v>
      </c>
      <c r="PE46" s="6">
        <v>80593</v>
      </c>
      <c r="PF46" s="8"/>
      <c r="PG46" s="8"/>
      <c r="PH46" s="7">
        <v>228</v>
      </c>
      <c r="PI46" s="8"/>
      <c r="PJ46" s="8"/>
      <c r="PK46" s="8"/>
      <c r="PL46" s="8"/>
      <c r="PM46" s="8"/>
      <c r="PN46" s="8"/>
      <c r="PO46" s="8"/>
      <c r="PP46" s="8"/>
      <c r="PQ46" s="8"/>
      <c r="PR46" s="6">
        <v>3991</v>
      </c>
      <c r="PS46" s="8"/>
      <c r="PT46" s="7">
        <v>18</v>
      </c>
      <c r="PU46" s="8"/>
      <c r="PV46" s="8"/>
      <c r="PW46" s="8"/>
      <c r="PX46" s="8"/>
      <c r="PY46" s="8"/>
      <c r="PZ46" s="6">
        <v>22496</v>
      </c>
      <c r="QA46" s="6">
        <v>22228</v>
      </c>
      <c r="QB46" s="8"/>
      <c r="QC46" s="8"/>
      <c r="QD46" s="8"/>
      <c r="QE46" s="7">
        <v>79</v>
      </c>
      <c r="QF46" s="6">
        <v>185237</v>
      </c>
      <c r="QG46" s="8"/>
      <c r="QH46" s="8"/>
      <c r="QI46" s="6">
        <v>3932</v>
      </c>
      <c r="QJ46" s="8"/>
      <c r="QK46" s="8"/>
      <c r="QL46" s="8"/>
      <c r="QM46" s="7">
        <v>199</v>
      </c>
      <c r="QN46" s="7">
        <v>0</v>
      </c>
      <c r="QO46" s="8"/>
      <c r="QP46" s="8"/>
      <c r="QQ46" s="6">
        <v>2280</v>
      </c>
      <c r="QR46" s="6">
        <v>6513</v>
      </c>
      <c r="QS46" s="8"/>
      <c r="QT46" s="8"/>
      <c r="QU46" s="7">
        <v>0</v>
      </c>
      <c r="QV46" s="8"/>
      <c r="QW46" s="8"/>
      <c r="QX46" s="8"/>
      <c r="QY46" s="8"/>
      <c r="QZ46" s="8"/>
      <c r="RA46" s="6">
        <v>5720</v>
      </c>
      <c r="RB46" s="7">
        <v>0</v>
      </c>
      <c r="RC46" s="8"/>
      <c r="RD46" s="8"/>
      <c r="RE46" s="8"/>
      <c r="RF46" s="8"/>
      <c r="RG46" s="8"/>
      <c r="RH46" s="8"/>
      <c r="RI46" s="8"/>
      <c r="RJ46" s="7">
        <v>0</v>
      </c>
      <c r="RK46" s="8"/>
      <c r="RL46" s="8"/>
      <c r="RM46" s="8"/>
      <c r="RN46" s="8"/>
      <c r="RO46" s="8"/>
      <c r="RP46" s="8"/>
      <c r="RQ46" s="7">
        <v>0</v>
      </c>
      <c r="RR46" s="6">
        <v>3378</v>
      </c>
      <c r="RS46" s="7">
        <v>0</v>
      </c>
      <c r="RT46" s="6">
        <v>10947</v>
      </c>
      <c r="RU46" s="7">
        <v>0</v>
      </c>
      <c r="RV46" s="7">
        <v>0</v>
      </c>
      <c r="RW46" s="8"/>
      <c r="RX46" s="8"/>
      <c r="RY46" s="8"/>
      <c r="RZ46" s="8"/>
      <c r="SA46" s="8"/>
      <c r="SB46" s="8"/>
      <c r="SC46" s="8"/>
      <c r="SD46" s="6">
        <v>5941</v>
      </c>
      <c r="SE46" s="8"/>
      <c r="SF46" s="8"/>
      <c r="SG46" s="7">
        <v>0</v>
      </c>
      <c r="SH46" s="8"/>
      <c r="SI46" s="7">
        <v>0</v>
      </c>
      <c r="SJ46" s="8"/>
      <c r="SK46" s="7">
        <v>0</v>
      </c>
      <c r="SL46" s="8"/>
    </row>
    <row r="47" spans="1:506">
      <c r="A47" s="4" t="s">
        <v>1176</v>
      </c>
      <c r="B47" s="5" t="s">
        <v>1177</v>
      </c>
      <c r="C47" s="5" t="s">
        <v>1178</v>
      </c>
      <c r="D47" s="7">
        <v>78</v>
      </c>
      <c r="E47" s="8"/>
      <c r="F47" s="8"/>
      <c r="G47" s="8"/>
      <c r="H47" s="8"/>
      <c r="I47" s="8"/>
      <c r="J47" s="8"/>
      <c r="K47" s="8"/>
      <c r="L47" s="6">
        <v>2340</v>
      </c>
      <c r="M47" s="7">
        <v>0</v>
      </c>
      <c r="N47" s="8"/>
      <c r="O47" s="7">
        <v>0</v>
      </c>
      <c r="P47" s="6">
        <v>1160</v>
      </c>
      <c r="Q47" s="7">
        <v>0</v>
      </c>
      <c r="R47" s="8"/>
      <c r="S47" s="7">
        <v>0</v>
      </c>
      <c r="T47" s="8"/>
      <c r="U47" s="8"/>
      <c r="V47" s="8"/>
      <c r="W47" s="6">
        <v>1490</v>
      </c>
      <c r="X47" s="8"/>
      <c r="Y47" s="8"/>
      <c r="Z47" s="8"/>
      <c r="AA47" s="8"/>
      <c r="AB47" s="8"/>
      <c r="AC47" s="6">
        <v>4717</v>
      </c>
      <c r="AD47" s="8"/>
      <c r="AE47" s="6">
        <v>6305</v>
      </c>
      <c r="AF47" s="8"/>
      <c r="AG47" s="8"/>
      <c r="AH47" s="8"/>
      <c r="AI47" s="7">
        <v>0</v>
      </c>
      <c r="AJ47" s="8"/>
      <c r="AK47" s="8"/>
      <c r="AL47" s="8"/>
      <c r="AM47" s="8"/>
      <c r="AN47" s="8"/>
      <c r="AO47" s="8"/>
      <c r="AP47" s="8"/>
      <c r="AQ47" s="6">
        <v>109115</v>
      </c>
      <c r="AR47" s="8"/>
      <c r="AS47" s="6">
        <v>2167</v>
      </c>
      <c r="AT47" s="8"/>
      <c r="AU47" s="8"/>
      <c r="AV47" s="8"/>
      <c r="AW47" s="8"/>
      <c r="AX47" s="8"/>
      <c r="AY47" s="8"/>
      <c r="AZ47" s="8"/>
      <c r="BA47" s="7">
        <v>0</v>
      </c>
      <c r="BB47" s="8"/>
      <c r="BC47" s="8"/>
      <c r="BD47" s="8"/>
      <c r="BE47" s="8"/>
      <c r="BF47" s="6">
        <v>7878</v>
      </c>
      <c r="BG47" s="8"/>
      <c r="BH47" s="8"/>
      <c r="BI47" s="8"/>
      <c r="BJ47" s="8"/>
      <c r="BK47" s="8"/>
      <c r="BL47" s="7">
        <v>10</v>
      </c>
      <c r="BM47" s="8"/>
      <c r="BN47" s="8"/>
      <c r="BO47" s="7">
        <v>398</v>
      </c>
      <c r="BP47" s="8"/>
      <c r="BQ47" s="7">
        <v>0</v>
      </c>
      <c r="BR47" s="7">
        <v>884</v>
      </c>
      <c r="BS47" s="8"/>
      <c r="BT47" s="8"/>
      <c r="BU47" s="8"/>
      <c r="BV47" s="8"/>
      <c r="BW47" s="7">
        <v>412</v>
      </c>
      <c r="BX47" s="6">
        <v>36855</v>
      </c>
      <c r="BY47" s="8"/>
      <c r="BZ47" s="6">
        <v>42445</v>
      </c>
      <c r="CA47" s="7">
        <v>0</v>
      </c>
      <c r="CB47" s="7">
        <v>0</v>
      </c>
      <c r="CC47" s="7">
        <v>0</v>
      </c>
      <c r="CD47" s="8"/>
      <c r="CE47" s="6">
        <v>8608</v>
      </c>
      <c r="CF47" s="7">
        <v>0</v>
      </c>
      <c r="CG47" s="8"/>
      <c r="CH47" s="8"/>
      <c r="CI47" s="8"/>
      <c r="CJ47" s="8"/>
      <c r="CK47" s="8"/>
      <c r="CL47" s="7">
        <v>162</v>
      </c>
      <c r="CM47" s="8"/>
      <c r="CN47" s="8"/>
      <c r="CO47" s="8"/>
      <c r="CP47" s="8"/>
      <c r="CQ47" s="8"/>
      <c r="CR47" s="7">
        <v>47</v>
      </c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7">
        <v>0</v>
      </c>
      <c r="DD47" s="8"/>
      <c r="DE47" s="8"/>
      <c r="DF47" s="8"/>
      <c r="DG47" s="8"/>
      <c r="DH47" s="8"/>
      <c r="DI47" s="8"/>
      <c r="DJ47" s="8"/>
      <c r="DK47" s="7">
        <v>0</v>
      </c>
      <c r="DL47" s="8"/>
      <c r="DM47" s="8"/>
      <c r="DN47" s="8"/>
      <c r="DO47" s="8"/>
      <c r="DP47" s="7">
        <v>0</v>
      </c>
      <c r="DQ47" s="8"/>
      <c r="DR47" s="6">
        <v>6456</v>
      </c>
      <c r="DS47" s="8"/>
      <c r="DT47" s="8"/>
      <c r="DU47" s="7">
        <v>703</v>
      </c>
      <c r="DV47" s="7">
        <v>50</v>
      </c>
      <c r="DW47" s="8"/>
      <c r="DX47" s="6">
        <v>22719</v>
      </c>
      <c r="DY47" s="6">
        <v>3949</v>
      </c>
      <c r="DZ47" s="6">
        <v>9691</v>
      </c>
      <c r="EA47" s="8"/>
      <c r="EB47" s="8"/>
      <c r="EC47" s="7">
        <v>0</v>
      </c>
      <c r="ED47" s="6">
        <v>2832</v>
      </c>
      <c r="EE47" s="8"/>
      <c r="EF47" s="8"/>
      <c r="EG47" s="8"/>
      <c r="EH47" s="8"/>
      <c r="EI47" s="8"/>
      <c r="EJ47" s="6">
        <v>4173</v>
      </c>
      <c r="EK47" s="8"/>
      <c r="EL47" s="6">
        <v>3950</v>
      </c>
      <c r="EM47" s="8"/>
      <c r="EN47" s="8"/>
      <c r="EO47" s="8"/>
      <c r="EP47" s="8"/>
      <c r="EQ47" s="8"/>
      <c r="ER47" s="8"/>
      <c r="ES47" s="8"/>
      <c r="ET47" s="8"/>
      <c r="EU47" s="6">
        <v>19343</v>
      </c>
      <c r="EV47" s="8"/>
      <c r="EW47" s="8"/>
      <c r="EX47" s="8"/>
      <c r="EY47" s="8"/>
      <c r="EZ47" s="8"/>
      <c r="FA47" s="6">
        <v>1080</v>
      </c>
      <c r="FB47" s="8"/>
      <c r="FC47" s="8"/>
      <c r="FD47" s="8"/>
      <c r="FE47" s="8"/>
      <c r="FF47" s="8"/>
      <c r="FG47" s="8"/>
      <c r="FH47" s="8"/>
      <c r="FI47" s="8"/>
      <c r="FJ47" s="6">
        <v>1845</v>
      </c>
      <c r="FK47" s="8"/>
      <c r="FL47" s="8"/>
      <c r="FM47" s="6">
        <v>8305</v>
      </c>
      <c r="FN47" s="6">
        <v>2259</v>
      </c>
      <c r="FO47" s="8"/>
      <c r="FP47" s="6">
        <v>9273</v>
      </c>
      <c r="FQ47" s="8"/>
      <c r="FR47" s="8"/>
      <c r="FS47" s="8"/>
      <c r="FT47" s="6">
        <v>1218</v>
      </c>
      <c r="FU47" s="8"/>
      <c r="FV47" s="8"/>
      <c r="FW47" s="8"/>
      <c r="FX47" s="8"/>
      <c r="FY47" s="6">
        <v>8476</v>
      </c>
      <c r="FZ47" s="7">
        <v>0</v>
      </c>
      <c r="GA47" s="6">
        <v>6478</v>
      </c>
      <c r="GB47" s="8"/>
      <c r="GC47" s="6">
        <v>24054</v>
      </c>
      <c r="GD47" s="8"/>
      <c r="GE47" s="7">
        <v>0</v>
      </c>
      <c r="GF47" s="7">
        <v>0</v>
      </c>
      <c r="GG47" s="8"/>
      <c r="GH47" s="7">
        <v>0</v>
      </c>
      <c r="GI47" s="8"/>
      <c r="GJ47" s="8"/>
      <c r="GK47" s="8"/>
      <c r="GL47" s="7">
        <v>0</v>
      </c>
      <c r="GM47" s="7">
        <v>0</v>
      </c>
      <c r="GN47" s="8"/>
      <c r="GO47" s="8"/>
      <c r="GP47" s="7">
        <v>0</v>
      </c>
      <c r="GQ47" s="6">
        <v>11237</v>
      </c>
      <c r="GR47" s="7">
        <v>0</v>
      </c>
      <c r="GS47" s="6">
        <v>4292</v>
      </c>
      <c r="GT47" s="7">
        <v>0</v>
      </c>
      <c r="GU47" s="8"/>
      <c r="GV47" s="8"/>
      <c r="GW47" s="8"/>
      <c r="GX47" s="8"/>
      <c r="GY47" s="8"/>
      <c r="GZ47" s="6">
        <v>7795</v>
      </c>
      <c r="HA47" s="8"/>
      <c r="HB47" s="7">
        <v>0</v>
      </c>
      <c r="HC47" s="8"/>
      <c r="HD47" s="8"/>
      <c r="HE47" s="7">
        <v>0</v>
      </c>
      <c r="HF47" s="6">
        <v>8288</v>
      </c>
      <c r="HG47" s="8"/>
      <c r="HH47" s="7">
        <v>0</v>
      </c>
      <c r="HI47" s="7">
        <v>145</v>
      </c>
      <c r="HJ47" s="6">
        <v>62968</v>
      </c>
      <c r="HK47" s="8"/>
      <c r="HL47" s="8"/>
      <c r="HM47" s="8"/>
      <c r="HN47" s="7">
        <v>0</v>
      </c>
      <c r="HO47" s="8"/>
      <c r="HP47" s="7">
        <v>469</v>
      </c>
      <c r="HQ47" s="8"/>
      <c r="HR47" s="8"/>
      <c r="HS47" s="8"/>
      <c r="HT47" s="8"/>
      <c r="HU47" s="7">
        <v>0</v>
      </c>
      <c r="HV47" s="6">
        <v>1284</v>
      </c>
      <c r="HW47" s="8"/>
      <c r="HX47" s="8"/>
      <c r="HY47" s="8"/>
      <c r="HZ47" s="6">
        <v>2267</v>
      </c>
      <c r="IA47" s="7">
        <v>0</v>
      </c>
      <c r="IB47" s="8"/>
      <c r="IC47" s="8"/>
      <c r="ID47" s="8"/>
      <c r="IE47" s="8"/>
      <c r="IF47" s="7">
        <v>0</v>
      </c>
      <c r="IG47" s="7">
        <v>0</v>
      </c>
      <c r="IH47" s="8"/>
      <c r="II47" s="8"/>
      <c r="IJ47" s="8"/>
      <c r="IK47" s="6">
        <v>3410</v>
      </c>
      <c r="IL47" s="8"/>
      <c r="IM47" s="8"/>
      <c r="IN47" s="8"/>
      <c r="IO47" s="8"/>
      <c r="IP47" s="7">
        <v>0</v>
      </c>
      <c r="IQ47" s="8"/>
      <c r="IR47" s="8"/>
      <c r="IS47" s="8"/>
      <c r="IT47" s="8"/>
      <c r="IU47" s="8"/>
      <c r="IV47" s="6">
        <v>5933</v>
      </c>
      <c r="IW47" s="8"/>
      <c r="IX47" s="8"/>
      <c r="IY47" s="8"/>
      <c r="IZ47" s="8"/>
      <c r="JA47" s="7">
        <v>255</v>
      </c>
      <c r="JB47" s="8"/>
      <c r="JC47" s="8"/>
      <c r="JD47" s="7">
        <v>17</v>
      </c>
      <c r="JE47" s="8"/>
      <c r="JF47" s="6">
        <v>4334</v>
      </c>
      <c r="JG47" s="8"/>
      <c r="JH47" s="7">
        <v>781</v>
      </c>
      <c r="JI47" s="8"/>
      <c r="JJ47" s="8"/>
      <c r="JK47" s="8"/>
      <c r="JL47" s="8"/>
      <c r="JM47" s="7">
        <v>72</v>
      </c>
      <c r="JN47" s="6">
        <v>2100</v>
      </c>
      <c r="JO47" s="8"/>
      <c r="JP47" s="8"/>
      <c r="JQ47" s="6">
        <v>154436</v>
      </c>
      <c r="JR47" s="8"/>
      <c r="JS47" s="8"/>
      <c r="JT47" s="8"/>
      <c r="JU47" s="6">
        <v>4962</v>
      </c>
      <c r="JV47" s="8"/>
      <c r="JW47" s="7">
        <v>57</v>
      </c>
      <c r="JX47" s="8"/>
      <c r="JY47" s="8"/>
      <c r="JZ47" s="8"/>
      <c r="KA47" s="8"/>
      <c r="KB47" s="7">
        <v>0</v>
      </c>
      <c r="KC47" s="7">
        <v>0</v>
      </c>
      <c r="KD47" s="8"/>
      <c r="KE47" s="7">
        <v>407</v>
      </c>
      <c r="KF47" s="8"/>
      <c r="KG47" s="7">
        <v>219</v>
      </c>
      <c r="KH47" s="6">
        <v>3915</v>
      </c>
      <c r="KI47" s="8"/>
      <c r="KJ47" s="7">
        <v>148</v>
      </c>
      <c r="KK47" s="7">
        <v>799</v>
      </c>
      <c r="KL47" s="6">
        <v>3274</v>
      </c>
      <c r="KM47" s="8"/>
      <c r="KN47" s="8"/>
      <c r="KO47" s="8"/>
      <c r="KP47" s="8"/>
      <c r="KQ47" s="8"/>
      <c r="KR47" s="8"/>
      <c r="KS47" s="7">
        <v>151</v>
      </c>
      <c r="KT47" s="8"/>
      <c r="KU47" s="8"/>
      <c r="KV47" s="7">
        <v>936</v>
      </c>
      <c r="KW47" s="8"/>
      <c r="KX47" s="8"/>
      <c r="KY47" s="8"/>
      <c r="KZ47" s="7">
        <v>484</v>
      </c>
      <c r="LA47" s="8"/>
      <c r="LB47" s="8"/>
      <c r="LC47" s="8"/>
      <c r="LD47" s="8"/>
      <c r="LE47" s="7">
        <v>422</v>
      </c>
      <c r="LF47" s="8"/>
      <c r="LG47" s="8"/>
      <c r="LH47" s="8"/>
      <c r="LI47" s="6">
        <v>7729</v>
      </c>
      <c r="LJ47" s="8"/>
      <c r="LK47" s="8"/>
      <c r="LL47" s="8"/>
      <c r="LM47" s="8"/>
      <c r="LN47" s="8"/>
      <c r="LO47" s="8"/>
      <c r="LP47" s="8"/>
      <c r="LQ47" s="8"/>
      <c r="LR47" s="6">
        <v>20039</v>
      </c>
      <c r="LS47" s="8"/>
      <c r="LT47" s="8"/>
      <c r="LU47" s="8"/>
      <c r="LV47" s="8"/>
      <c r="LW47" s="8"/>
      <c r="LX47" s="6">
        <v>1602</v>
      </c>
      <c r="LY47" s="8"/>
      <c r="LZ47" s="8"/>
      <c r="MA47" s="6">
        <v>3076</v>
      </c>
      <c r="MB47" s="8"/>
      <c r="MC47" s="6">
        <v>1015</v>
      </c>
      <c r="MD47" s="8"/>
      <c r="ME47" s="8"/>
      <c r="MF47" s="6">
        <v>1301</v>
      </c>
      <c r="MG47" s="8"/>
      <c r="MH47" s="8"/>
      <c r="MI47" s="7">
        <v>0</v>
      </c>
      <c r="MJ47" s="6">
        <v>1761</v>
      </c>
      <c r="MK47" s="8"/>
      <c r="ML47" s="7">
        <v>0</v>
      </c>
      <c r="MM47" s="7">
        <v>0</v>
      </c>
      <c r="MN47" s="8"/>
      <c r="MO47" s="6">
        <v>1499</v>
      </c>
      <c r="MP47" s="8"/>
      <c r="MQ47" s="8"/>
      <c r="MR47" s="7">
        <v>940</v>
      </c>
      <c r="MS47" s="7">
        <v>0</v>
      </c>
      <c r="MT47" s="6">
        <v>20642</v>
      </c>
      <c r="MU47" s="8"/>
      <c r="MV47" s="6">
        <v>9444</v>
      </c>
      <c r="MW47" s="8"/>
      <c r="MX47" s="8"/>
      <c r="MY47" s="6">
        <v>2332</v>
      </c>
      <c r="MZ47" s="8"/>
      <c r="NA47" s="8"/>
      <c r="NB47" s="7">
        <v>12</v>
      </c>
      <c r="NC47" s="8"/>
      <c r="ND47" s="8"/>
      <c r="NE47" s="8"/>
      <c r="NF47" s="7">
        <v>0</v>
      </c>
      <c r="NG47" s="8"/>
      <c r="NH47" s="6">
        <v>2716</v>
      </c>
      <c r="NI47" s="6">
        <v>1657</v>
      </c>
      <c r="NJ47" s="8"/>
      <c r="NK47" s="7">
        <v>0</v>
      </c>
      <c r="NL47" s="8"/>
      <c r="NM47" s="7">
        <v>0</v>
      </c>
      <c r="NN47" s="8"/>
      <c r="NO47" s="6">
        <v>10292</v>
      </c>
      <c r="NP47" s="6">
        <v>2328</v>
      </c>
      <c r="NQ47" s="6">
        <v>3654</v>
      </c>
      <c r="NR47" s="7">
        <v>190</v>
      </c>
      <c r="NS47" s="7">
        <v>919</v>
      </c>
      <c r="NT47" s="6">
        <v>5286</v>
      </c>
      <c r="NU47" s="6">
        <v>13647</v>
      </c>
      <c r="NV47" s="8"/>
      <c r="NW47" s="8"/>
      <c r="NX47" s="8"/>
      <c r="NY47" s="7">
        <v>0</v>
      </c>
      <c r="NZ47" s="8"/>
      <c r="OA47" s="8"/>
      <c r="OB47" s="8"/>
      <c r="OC47" s="7">
        <v>776</v>
      </c>
      <c r="OD47" s="8"/>
      <c r="OE47" s="8"/>
      <c r="OF47" s="7">
        <v>0</v>
      </c>
      <c r="OG47" s="8"/>
      <c r="OH47" s="8"/>
      <c r="OI47" s="6">
        <v>8326</v>
      </c>
      <c r="OJ47" s="7">
        <v>0</v>
      </c>
      <c r="OK47" s="8"/>
      <c r="OL47" s="8"/>
      <c r="OM47" s="8"/>
      <c r="ON47" s="8"/>
      <c r="OO47" s="7">
        <v>190</v>
      </c>
      <c r="OP47" s="8"/>
      <c r="OQ47" s="8"/>
      <c r="OR47" s="8"/>
      <c r="OS47" s="7">
        <v>456</v>
      </c>
      <c r="OT47" s="8"/>
      <c r="OU47" s="8"/>
      <c r="OV47" s="8"/>
      <c r="OW47" s="8"/>
      <c r="OX47" s="8"/>
      <c r="OY47" s="8"/>
      <c r="OZ47" s="8"/>
      <c r="PA47" s="6">
        <v>6811</v>
      </c>
      <c r="PB47" s="6">
        <v>8932</v>
      </c>
      <c r="PC47" s="6">
        <v>1933</v>
      </c>
      <c r="PD47" s="7">
        <v>905</v>
      </c>
      <c r="PE47" s="6">
        <v>149718</v>
      </c>
      <c r="PF47" s="8"/>
      <c r="PG47" s="8"/>
      <c r="PH47" s="7">
        <v>787</v>
      </c>
      <c r="PI47" s="8"/>
      <c r="PJ47" s="8"/>
      <c r="PK47" s="8"/>
      <c r="PL47" s="8"/>
      <c r="PM47" s="6">
        <v>4676</v>
      </c>
      <c r="PN47" s="7">
        <v>185</v>
      </c>
      <c r="PO47" s="8"/>
      <c r="PP47" s="8"/>
      <c r="PQ47" s="8"/>
      <c r="PR47" s="6">
        <v>10918</v>
      </c>
      <c r="PS47" s="8"/>
      <c r="PT47" s="7">
        <v>850</v>
      </c>
      <c r="PU47" s="8"/>
      <c r="PV47" s="8"/>
      <c r="PW47" s="8"/>
      <c r="PX47" s="8"/>
      <c r="PY47" s="8"/>
      <c r="PZ47" s="6">
        <v>24429</v>
      </c>
      <c r="QA47" s="6">
        <v>1369</v>
      </c>
      <c r="QB47" s="8"/>
      <c r="QC47" s="8"/>
      <c r="QD47" s="8"/>
      <c r="QE47" s="7">
        <v>25</v>
      </c>
      <c r="QF47" s="6">
        <v>55681</v>
      </c>
      <c r="QG47" s="8"/>
      <c r="QH47" s="8"/>
      <c r="QI47" s="6">
        <v>1743</v>
      </c>
      <c r="QJ47" s="8"/>
      <c r="QK47" s="8"/>
      <c r="QL47" s="7">
        <v>28</v>
      </c>
      <c r="QM47" s="6">
        <v>1184</v>
      </c>
      <c r="QN47" s="7">
        <v>0</v>
      </c>
      <c r="QO47" s="8"/>
      <c r="QP47" s="8"/>
      <c r="QQ47" s="6">
        <v>6384</v>
      </c>
      <c r="QR47" s="6">
        <v>16868</v>
      </c>
      <c r="QS47" s="8"/>
      <c r="QT47" s="8"/>
      <c r="QU47" s="7">
        <v>456</v>
      </c>
      <c r="QV47" s="8"/>
      <c r="QW47" s="8"/>
      <c r="QX47" s="8"/>
      <c r="QY47" s="8"/>
      <c r="QZ47" s="8"/>
      <c r="RA47" s="6">
        <v>20358</v>
      </c>
      <c r="RB47" s="7">
        <v>0</v>
      </c>
      <c r="RC47" s="8"/>
      <c r="RD47" s="8"/>
      <c r="RE47" s="8"/>
      <c r="RF47" s="8"/>
      <c r="RG47" s="8"/>
      <c r="RH47" s="8"/>
      <c r="RI47" s="7">
        <v>428</v>
      </c>
      <c r="RJ47" s="7">
        <v>654</v>
      </c>
      <c r="RK47" s="8"/>
      <c r="RL47" s="6">
        <v>17687</v>
      </c>
      <c r="RM47" s="8"/>
      <c r="RN47" s="8"/>
      <c r="RO47" s="8"/>
      <c r="RP47" s="8"/>
      <c r="RQ47" s="7">
        <v>326</v>
      </c>
      <c r="RR47" s="6">
        <v>8581</v>
      </c>
      <c r="RS47" s="8"/>
      <c r="RT47" s="8"/>
      <c r="RU47" s="6">
        <v>1857</v>
      </c>
      <c r="RV47" s="7">
        <v>0</v>
      </c>
      <c r="RW47" s="8"/>
      <c r="RX47" s="8"/>
      <c r="RY47" s="8"/>
      <c r="RZ47" s="8"/>
      <c r="SA47" s="8"/>
      <c r="SB47" s="8"/>
      <c r="SC47" s="8"/>
      <c r="SD47" s="6">
        <v>9087</v>
      </c>
      <c r="SE47" s="8"/>
      <c r="SF47" s="8"/>
      <c r="SG47" s="7">
        <v>0</v>
      </c>
      <c r="SH47" s="8"/>
      <c r="SI47" s="6">
        <v>3977</v>
      </c>
      <c r="SJ47" s="8"/>
      <c r="SK47" s="7">
        <v>0</v>
      </c>
      <c r="SL47" s="8"/>
    </row>
    <row r="48" spans="1:506">
      <c r="A48" s="4" t="s">
        <v>1179</v>
      </c>
      <c r="B48" s="5" t="s">
        <v>1180</v>
      </c>
      <c r="C48" s="5" t="s">
        <v>1181</v>
      </c>
      <c r="D48" s="7">
        <v>0</v>
      </c>
      <c r="E48" s="8"/>
      <c r="F48" s="8"/>
      <c r="G48" s="8"/>
      <c r="H48" s="8"/>
      <c r="I48" s="8"/>
      <c r="J48" s="8"/>
      <c r="K48" s="8"/>
      <c r="L48" s="8"/>
      <c r="M48" s="7">
        <v>0</v>
      </c>
      <c r="N48" s="8"/>
      <c r="O48" s="7">
        <v>0</v>
      </c>
      <c r="P48" s="8"/>
      <c r="Q48" s="7">
        <v>0</v>
      </c>
      <c r="R48" s="8"/>
      <c r="S48" s="7">
        <v>0</v>
      </c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7">
        <v>0</v>
      </c>
      <c r="AJ48" s="8"/>
      <c r="AK48" s="8"/>
      <c r="AL48" s="8"/>
      <c r="AM48" s="8"/>
      <c r="AN48" s="8"/>
      <c r="AO48" s="8"/>
      <c r="AP48" s="8"/>
      <c r="AQ48" s="8"/>
      <c r="AR48" s="8"/>
      <c r="AS48" s="7">
        <v>0</v>
      </c>
      <c r="AT48" s="8"/>
      <c r="AU48" s="8"/>
      <c r="AV48" s="8"/>
      <c r="AW48" s="8"/>
      <c r="AX48" s="8"/>
      <c r="AY48" s="8"/>
      <c r="AZ48" s="8"/>
      <c r="BA48" s="7">
        <v>0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7">
        <v>0</v>
      </c>
      <c r="BR48" s="7">
        <v>0</v>
      </c>
      <c r="BS48" s="8"/>
      <c r="BT48" s="8"/>
      <c r="BU48" s="8"/>
      <c r="BV48" s="8"/>
      <c r="BW48" s="8"/>
      <c r="BX48" s="8"/>
      <c r="BY48" s="8"/>
      <c r="BZ48" s="8"/>
      <c r="CA48" s="7">
        <v>0</v>
      </c>
      <c r="CB48" s="7">
        <v>0</v>
      </c>
      <c r="CC48" s="7">
        <v>0</v>
      </c>
      <c r="CD48" s="8"/>
      <c r="CE48" s="8"/>
      <c r="CF48" s="7">
        <v>0</v>
      </c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7">
        <v>0</v>
      </c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7">
        <v>0</v>
      </c>
      <c r="DD48" s="8"/>
      <c r="DE48" s="8"/>
      <c r="DF48" s="8"/>
      <c r="DG48" s="8"/>
      <c r="DH48" s="8"/>
      <c r="DI48" s="8"/>
      <c r="DJ48" s="8"/>
      <c r="DK48" s="7">
        <v>0</v>
      </c>
      <c r="DL48" s="8"/>
      <c r="DM48" s="8"/>
      <c r="DN48" s="8"/>
      <c r="DO48" s="8"/>
      <c r="DP48" s="7">
        <v>0</v>
      </c>
      <c r="DQ48" s="8"/>
      <c r="DR48" s="8"/>
      <c r="DS48" s="8"/>
      <c r="DT48" s="8"/>
      <c r="DU48" s="8"/>
      <c r="DV48" s="7">
        <v>0</v>
      </c>
      <c r="DW48" s="8"/>
      <c r="DX48" s="8"/>
      <c r="DY48" s="7">
        <v>0</v>
      </c>
      <c r="DZ48" s="6">
        <v>2268</v>
      </c>
      <c r="EA48" s="8"/>
      <c r="EB48" s="8"/>
      <c r="EC48" s="7">
        <v>0</v>
      </c>
      <c r="ED48" s="8"/>
      <c r="EE48" s="8"/>
      <c r="EF48" s="8"/>
      <c r="EG48" s="8"/>
      <c r="EH48" s="8"/>
      <c r="EI48" s="8"/>
      <c r="EJ48" s="7">
        <v>0</v>
      </c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7">
        <v>0</v>
      </c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7">
        <v>0</v>
      </c>
      <c r="GA48" s="8"/>
      <c r="GB48" s="8"/>
      <c r="GC48" s="8"/>
      <c r="GD48" s="8"/>
      <c r="GE48" s="7">
        <v>0</v>
      </c>
      <c r="GF48" s="7">
        <v>0</v>
      </c>
      <c r="GG48" s="8"/>
      <c r="GH48" s="7">
        <v>0</v>
      </c>
      <c r="GI48" s="8"/>
      <c r="GJ48" s="8"/>
      <c r="GK48" s="8"/>
      <c r="GL48" s="7">
        <v>0</v>
      </c>
      <c r="GM48" s="7">
        <v>0</v>
      </c>
      <c r="GN48" s="8"/>
      <c r="GO48" s="8"/>
      <c r="GP48" s="7">
        <v>0</v>
      </c>
      <c r="GQ48" s="8"/>
      <c r="GR48" s="7">
        <v>0</v>
      </c>
      <c r="GS48" s="8"/>
      <c r="GT48" s="7">
        <v>0</v>
      </c>
      <c r="GU48" s="8"/>
      <c r="GV48" s="8"/>
      <c r="GW48" s="8"/>
      <c r="GX48" s="8"/>
      <c r="GY48" s="8"/>
      <c r="GZ48" s="7">
        <v>0</v>
      </c>
      <c r="HA48" s="8"/>
      <c r="HB48" s="7">
        <v>0</v>
      </c>
      <c r="HC48" s="8"/>
      <c r="HD48" s="8"/>
      <c r="HE48" s="7">
        <v>0</v>
      </c>
      <c r="HF48" s="8"/>
      <c r="HG48" s="8"/>
      <c r="HH48" s="7">
        <v>0</v>
      </c>
      <c r="HI48" s="8"/>
      <c r="HJ48" s="8"/>
      <c r="HK48" s="8"/>
      <c r="HL48" s="8"/>
      <c r="HM48" s="8"/>
      <c r="HN48" s="7">
        <v>0</v>
      </c>
      <c r="HO48" s="8"/>
      <c r="HP48" s="7">
        <v>0</v>
      </c>
      <c r="HQ48" s="8"/>
      <c r="HR48" s="8"/>
      <c r="HS48" s="8"/>
      <c r="HT48" s="8"/>
      <c r="HU48" s="7">
        <v>0</v>
      </c>
      <c r="HV48" s="8"/>
      <c r="HW48" s="8"/>
      <c r="HX48" s="8"/>
      <c r="HY48" s="8"/>
      <c r="HZ48" s="7">
        <v>0</v>
      </c>
      <c r="IA48" s="7">
        <v>0</v>
      </c>
      <c r="IB48" s="8"/>
      <c r="IC48" s="8"/>
      <c r="ID48" s="8"/>
      <c r="IE48" s="8"/>
      <c r="IF48" s="7">
        <v>0</v>
      </c>
      <c r="IG48" s="7">
        <v>0</v>
      </c>
      <c r="IH48" s="8"/>
      <c r="II48" s="8"/>
      <c r="IJ48" s="8"/>
      <c r="IK48" s="8"/>
      <c r="IL48" s="8"/>
      <c r="IM48" s="8"/>
      <c r="IN48" s="8"/>
      <c r="IO48" s="8"/>
      <c r="IP48" s="7">
        <v>0</v>
      </c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7">
        <v>0</v>
      </c>
      <c r="JE48" s="8"/>
      <c r="JF48" s="7">
        <v>0</v>
      </c>
      <c r="JG48" s="8"/>
      <c r="JH48" s="7">
        <v>0</v>
      </c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7">
        <v>0</v>
      </c>
      <c r="KC48" s="7">
        <v>0</v>
      </c>
      <c r="KD48" s="8"/>
      <c r="KE48" s="8"/>
      <c r="KF48" s="8"/>
      <c r="KG48" s="7">
        <v>0</v>
      </c>
      <c r="KH48" s="8"/>
      <c r="KI48" s="8"/>
      <c r="KJ48" s="7">
        <v>0</v>
      </c>
      <c r="KK48" s="8"/>
      <c r="KL48" s="8"/>
      <c r="KM48" s="8"/>
      <c r="KN48" s="8"/>
      <c r="KO48" s="8"/>
      <c r="KP48" s="8"/>
      <c r="KQ48" s="8"/>
      <c r="KR48" s="8"/>
      <c r="KS48" s="7">
        <v>0</v>
      </c>
      <c r="KT48" s="8"/>
      <c r="KU48" s="8"/>
      <c r="KV48" s="8"/>
      <c r="KW48" s="8"/>
      <c r="KX48" s="8"/>
      <c r="KY48" s="8"/>
      <c r="KZ48" s="7">
        <v>0</v>
      </c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7">
        <v>0</v>
      </c>
      <c r="MJ48" s="8"/>
      <c r="MK48" s="8"/>
      <c r="ML48" s="7">
        <v>0</v>
      </c>
      <c r="MM48" s="7">
        <v>0</v>
      </c>
      <c r="MN48" s="8"/>
      <c r="MO48" s="8"/>
      <c r="MP48" s="8"/>
      <c r="MQ48" s="8"/>
      <c r="MR48" s="7">
        <v>0</v>
      </c>
      <c r="MS48" s="7">
        <v>0</v>
      </c>
      <c r="MT48" s="8"/>
      <c r="MU48" s="8"/>
      <c r="MV48" s="8"/>
      <c r="MW48" s="8"/>
      <c r="MX48" s="8"/>
      <c r="MY48" s="7">
        <v>0</v>
      </c>
      <c r="MZ48" s="8"/>
      <c r="NA48" s="8"/>
      <c r="NB48" s="8"/>
      <c r="NC48" s="8"/>
      <c r="ND48" s="8"/>
      <c r="NE48" s="8"/>
      <c r="NF48" s="7">
        <v>0</v>
      </c>
      <c r="NG48" s="8"/>
      <c r="NH48" s="8"/>
      <c r="NI48" s="8"/>
      <c r="NJ48" s="8"/>
      <c r="NK48" s="7">
        <v>0</v>
      </c>
      <c r="NL48" s="8"/>
      <c r="NM48" s="7">
        <v>0</v>
      </c>
      <c r="NN48" s="8"/>
      <c r="NO48" s="8"/>
      <c r="NP48" s="7">
        <v>0</v>
      </c>
      <c r="NQ48" s="7">
        <v>0</v>
      </c>
      <c r="NR48" s="7">
        <v>0</v>
      </c>
      <c r="NS48" s="8"/>
      <c r="NT48" s="7">
        <v>0</v>
      </c>
      <c r="NU48" s="7">
        <v>0</v>
      </c>
      <c r="NV48" s="8"/>
      <c r="NW48" s="8"/>
      <c r="NX48" s="8"/>
      <c r="NY48" s="7">
        <v>0</v>
      </c>
      <c r="NZ48" s="8"/>
      <c r="OA48" s="8"/>
      <c r="OB48" s="8"/>
      <c r="OC48" s="8"/>
      <c r="OD48" s="8"/>
      <c r="OE48" s="8"/>
      <c r="OF48" s="7">
        <v>0</v>
      </c>
      <c r="OG48" s="8"/>
      <c r="OH48" s="8"/>
      <c r="OI48" s="7">
        <v>0</v>
      </c>
      <c r="OJ48" s="7">
        <v>0</v>
      </c>
      <c r="OK48" s="8"/>
      <c r="OL48" s="8"/>
      <c r="OM48" s="8"/>
      <c r="ON48" s="8"/>
      <c r="OO48" s="8"/>
      <c r="OP48" s="8"/>
      <c r="OQ48" s="8"/>
      <c r="OR48" s="8"/>
      <c r="OS48" s="7">
        <v>0</v>
      </c>
      <c r="OT48" s="8"/>
      <c r="OU48" s="8"/>
      <c r="OV48" s="8"/>
      <c r="OW48" s="8"/>
      <c r="OX48" s="8"/>
      <c r="OY48" s="8"/>
      <c r="OZ48" s="8"/>
      <c r="PA48" s="7">
        <v>0</v>
      </c>
      <c r="PB48" s="8"/>
      <c r="PC48" s="7">
        <v>0</v>
      </c>
      <c r="PD48" s="8"/>
      <c r="PE48" s="8"/>
      <c r="PF48" s="8"/>
      <c r="PG48" s="8"/>
      <c r="PH48" s="7">
        <v>0</v>
      </c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7">
        <v>0</v>
      </c>
      <c r="QA48" s="8"/>
      <c r="QB48" s="8"/>
      <c r="QC48" s="8"/>
      <c r="QD48" s="8"/>
      <c r="QE48" s="8"/>
      <c r="QF48" s="8"/>
      <c r="QG48" s="8"/>
      <c r="QH48" s="8"/>
      <c r="QI48" s="7">
        <v>0</v>
      </c>
      <c r="QJ48" s="8"/>
      <c r="QK48" s="8"/>
      <c r="QL48" s="8"/>
      <c r="QM48" s="7">
        <v>0</v>
      </c>
      <c r="QN48" s="7">
        <v>0</v>
      </c>
      <c r="QO48" s="8"/>
      <c r="QP48" s="8"/>
      <c r="QQ48" s="8"/>
      <c r="QR48" s="8"/>
      <c r="QS48" s="8"/>
      <c r="QT48" s="8"/>
      <c r="QU48" s="7">
        <v>0</v>
      </c>
      <c r="QV48" s="8"/>
      <c r="QW48" s="8"/>
      <c r="QX48" s="8"/>
      <c r="QY48" s="8"/>
      <c r="QZ48" s="8"/>
      <c r="RA48" s="8"/>
      <c r="RB48" s="7">
        <v>0</v>
      </c>
      <c r="RC48" s="8"/>
      <c r="RD48" s="8"/>
      <c r="RE48" s="8"/>
      <c r="RF48" s="8"/>
      <c r="RG48" s="8"/>
      <c r="RH48" s="8"/>
      <c r="RI48" s="8"/>
      <c r="RJ48" s="7">
        <v>0</v>
      </c>
      <c r="RK48" s="8"/>
      <c r="RL48" s="8"/>
      <c r="RM48" s="8"/>
      <c r="RN48" s="8"/>
      <c r="RO48" s="8"/>
      <c r="RP48" s="8"/>
      <c r="RQ48" s="7">
        <v>0</v>
      </c>
      <c r="RR48" s="8"/>
      <c r="RS48" s="8"/>
      <c r="RT48" s="8"/>
      <c r="RU48" s="7">
        <v>0</v>
      </c>
      <c r="RV48" s="7">
        <v>0</v>
      </c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7">
        <v>0</v>
      </c>
      <c r="SH48" s="8"/>
      <c r="SI48" s="7">
        <v>0</v>
      </c>
      <c r="SJ48" s="8"/>
      <c r="SK48" s="7">
        <v>0</v>
      </c>
      <c r="SL48" s="8"/>
    </row>
    <row r="49" spans="1:506">
      <c r="A49" s="4" t="s">
        <v>1182</v>
      </c>
      <c r="B49" s="5" t="s">
        <v>1183</v>
      </c>
      <c r="C49" s="5" t="s">
        <v>1184</v>
      </c>
      <c r="D49" s="7">
        <v>25</v>
      </c>
      <c r="E49" s="8"/>
      <c r="F49" s="8"/>
      <c r="G49" s="8"/>
      <c r="H49" s="8"/>
      <c r="I49" s="8"/>
      <c r="J49" s="8"/>
      <c r="K49" s="8"/>
      <c r="L49" s="7">
        <v>580</v>
      </c>
      <c r="M49" s="7">
        <v>0</v>
      </c>
      <c r="N49" s="8"/>
      <c r="O49" s="7">
        <v>0</v>
      </c>
      <c r="P49" s="8"/>
      <c r="Q49" s="7">
        <v>255</v>
      </c>
      <c r="R49" s="8"/>
      <c r="S49" s="7">
        <v>1</v>
      </c>
      <c r="T49" s="6">
        <v>2934</v>
      </c>
      <c r="U49" s="8"/>
      <c r="V49" s="8"/>
      <c r="W49" s="8"/>
      <c r="X49" s="8"/>
      <c r="Y49" s="8"/>
      <c r="Z49" s="8"/>
      <c r="AA49" s="8"/>
      <c r="AB49" s="8"/>
      <c r="AC49" s="6">
        <v>53219</v>
      </c>
      <c r="AD49" s="8"/>
      <c r="AE49" s="7">
        <v>383</v>
      </c>
      <c r="AF49" s="8"/>
      <c r="AG49" s="8"/>
      <c r="AH49" s="8"/>
      <c r="AI49" s="7">
        <v>111</v>
      </c>
      <c r="AJ49" s="8"/>
      <c r="AK49" s="8"/>
      <c r="AL49" s="8"/>
      <c r="AM49" s="8"/>
      <c r="AN49" s="8"/>
      <c r="AO49" s="8"/>
      <c r="AP49" s="8"/>
      <c r="AQ49" s="6">
        <v>105095</v>
      </c>
      <c r="AR49" s="8"/>
      <c r="AS49" s="7">
        <v>356</v>
      </c>
      <c r="AT49" s="8"/>
      <c r="AU49" s="8"/>
      <c r="AV49" s="8"/>
      <c r="AW49" s="7">
        <v>107</v>
      </c>
      <c r="AX49" s="8"/>
      <c r="AY49" s="8"/>
      <c r="AZ49" s="8"/>
      <c r="BA49" s="7">
        <v>51</v>
      </c>
      <c r="BB49" s="8"/>
      <c r="BC49" s="8"/>
      <c r="BD49" s="8"/>
      <c r="BE49" s="7">
        <v>401</v>
      </c>
      <c r="BF49" s="6">
        <v>4402</v>
      </c>
      <c r="BG49" s="8"/>
      <c r="BH49" s="8"/>
      <c r="BI49" s="8"/>
      <c r="BJ49" s="8"/>
      <c r="BK49" s="8"/>
      <c r="BL49" s="8"/>
      <c r="BM49" s="8"/>
      <c r="BN49" s="8"/>
      <c r="BO49" s="7">
        <v>278</v>
      </c>
      <c r="BP49" s="8"/>
      <c r="BQ49" s="7">
        <v>0</v>
      </c>
      <c r="BR49" s="7">
        <v>804</v>
      </c>
      <c r="BS49" s="8"/>
      <c r="BT49" s="8"/>
      <c r="BU49" s="8"/>
      <c r="BV49" s="8"/>
      <c r="BW49" s="8"/>
      <c r="BX49" s="8"/>
      <c r="BY49" s="8"/>
      <c r="BZ49" s="8"/>
      <c r="CA49" s="7">
        <v>0</v>
      </c>
      <c r="CB49" s="7">
        <v>0</v>
      </c>
      <c r="CC49" s="7">
        <v>617</v>
      </c>
      <c r="CD49" s="8"/>
      <c r="CE49" s="7">
        <v>307</v>
      </c>
      <c r="CF49" s="7">
        <v>0</v>
      </c>
      <c r="CG49" s="8"/>
      <c r="CH49" s="8"/>
      <c r="CI49" s="8"/>
      <c r="CJ49" s="8"/>
      <c r="CK49" s="8"/>
      <c r="CL49" s="7">
        <v>617</v>
      </c>
      <c r="CM49" s="8"/>
      <c r="CN49" s="8"/>
      <c r="CO49" s="8"/>
      <c r="CP49" s="8"/>
      <c r="CQ49" s="8"/>
      <c r="CR49" s="7">
        <v>0</v>
      </c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7">
        <v>0</v>
      </c>
      <c r="DD49" s="8"/>
      <c r="DE49" s="8"/>
      <c r="DF49" s="8"/>
      <c r="DG49" s="8"/>
      <c r="DH49" s="8"/>
      <c r="DI49" s="8"/>
      <c r="DJ49" s="8"/>
      <c r="DK49" s="7">
        <v>0</v>
      </c>
      <c r="DL49" s="8"/>
      <c r="DM49" s="8"/>
      <c r="DN49" s="8"/>
      <c r="DO49" s="8"/>
      <c r="DP49" s="7">
        <v>24</v>
      </c>
      <c r="DQ49" s="8"/>
      <c r="DR49" s="6">
        <v>56579</v>
      </c>
      <c r="DS49" s="8"/>
      <c r="DT49" s="8"/>
      <c r="DU49" s="7">
        <v>9</v>
      </c>
      <c r="DV49" s="7">
        <v>171</v>
      </c>
      <c r="DW49" s="8"/>
      <c r="DX49" s="8"/>
      <c r="DY49" s="7">
        <v>67</v>
      </c>
      <c r="DZ49" s="8"/>
      <c r="EA49" s="8"/>
      <c r="EB49" s="8"/>
      <c r="EC49" s="7">
        <v>0</v>
      </c>
      <c r="ED49" s="8"/>
      <c r="EE49" s="8"/>
      <c r="EF49" s="8"/>
      <c r="EG49" s="8"/>
      <c r="EH49" s="8"/>
      <c r="EI49" s="8"/>
      <c r="EJ49" s="7">
        <v>0</v>
      </c>
      <c r="EK49" s="8"/>
      <c r="EL49" s="6">
        <v>2369</v>
      </c>
      <c r="EM49" s="8"/>
      <c r="EN49" s="7">
        <v>17</v>
      </c>
      <c r="EO49" s="8"/>
      <c r="EP49" s="6">
        <v>2670</v>
      </c>
      <c r="EQ49" s="8"/>
      <c r="ER49" s="8"/>
      <c r="ES49" s="8"/>
      <c r="ET49" s="8"/>
      <c r="EU49" s="7">
        <v>0</v>
      </c>
      <c r="EV49" s="8"/>
      <c r="EW49" s="8"/>
      <c r="EX49" s="8"/>
      <c r="EY49" s="8"/>
      <c r="EZ49" s="8"/>
      <c r="FA49" s="7">
        <v>16</v>
      </c>
      <c r="FB49" s="8"/>
      <c r="FC49" s="8"/>
      <c r="FD49" s="8"/>
      <c r="FE49" s="8"/>
      <c r="FF49" s="8"/>
      <c r="FG49" s="8"/>
      <c r="FH49" s="7">
        <v>19</v>
      </c>
      <c r="FI49" s="8"/>
      <c r="FJ49" s="7">
        <v>585</v>
      </c>
      <c r="FK49" s="8"/>
      <c r="FL49" s="8"/>
      <c r="FM49" s="7">
        <v>68</v>
      </c>
      <c r="FN49" s="7">
        <v>75</v>
      </c>
      <c r="FO49" s="8"/>
      <c r="FP49" s="6">
        <v>5542</v>
      </c>
      <c r="FQ49" s="8"/>
      <c r="FR49" s="8"/>
      <c r="FS49" s="8"/>
      <c r="FT49" s="6">
        <v>1359</v>
      </c>
      <c r="FU49" s="8"/>
      <c r="FV49" s="8"/>
      <c r="FW49" s="8"/>
      <c r="FX49" s="8"/>
      <c r="FY49" s="6">
        <v>11446</v>
      </c>
      <c r="FZ49" s="7">
        <v>0</v>
      </c>
      <c r="GA49" s="7">
        <v>4</v>
      </c>
      <c r="GB49" s="8"/>
      <c r="GC49" s="6">
        <v>2378</v>
      </c>
      <c r="GD49" s="8"/>
      <c r="GE49" s="7">
        <v>0</v>
      </c>
      <c r="GF49" s="7">
        <v>0</v>
      </c>
      <c r="GG49" s="8"/>
      <c r="GH49" s="7">
        <v>0</v>
      </c>
      <c r="GI49" s="8"/>
      <c r="GJ49" s="8"/>
      <c r="GK49" s="8"/>
      <c r="GL49" s="7">
        <v>0</v>
      </c>
      <c r="GM49" s="7">
        <v>0</v>
      </c>
      <c r="GN49" s="8"/>
      <c r="GO49" s="8"/>
      <c r="GP49" s="7">
        <v>689</v>
      </c>
      <c r="GQ49" s="6">
        <v>9265</v>
      </c>
      <c r="GR49" s="7">
        <v>34</v>
      </c>
      <c r="GS49" s="8"/>
      <c r="GT49" s="7">
        <v>11</v>
      </c>
      <c r="GU49" s="8"/>
      <c r="GV49" s="7">
        <v>20</v>
      </c>
      <c r="GW49" s="8"/>
      <c r="GX49" s="8"/>
      <c r="GY49" s="8"/>
      <c r="GZ49" s="6">
        <v>15547</v>
      </c>
      <c r="HA49" s="6">
        <v>2625</v>
      </c>
      <c r="HB49" s="7">
        <v>0</v>
      </c>
      <c r="HC49" s="8"/>
      <c r="HD49" s="8"/>
      <c r="HE49" s="7">
        <v>0</v>
      </c>
      <c r="HF49" s="8"/>
      <c r="HG49" s="8"/>
      <c r="HH49" s="7">
        <v>131</v>
      </c>
      <c r="HI49" s="8"/>
      <c r="HJ49" s="6">
        <v>1631</v>
      </c>
      <c r="HK49" s="8"/>
      <c r="HL49" s="8"/>
      <c r="HM49" s="8"/>
      <c r="HN49" s="6">
        <v>2726</v>
      </c>
      <c r="HO49" s="8"/>
      <c r="HP49" s="6">
        <v>21063</v>
      </c>
      <c r="HQ49" s="8"/>
      <c r="HR49" s="8"/>
      <c r="HS49" s="8"/>
      <c r="HT49" s="8"/>
      <c r="HU49" s="7">
        <v>0</v>
      </c>
      <c r="HV49" s="6">
        <v>2172</v>
      </c>
      <c r="HW49" s="7">
        <v>12</v>
      </c>
      <c r="HX49" s="8"/>
      <c r="HY49" s="6">
        <v>2577</v>
      </c>
      <c r="HZ49" s="6">
        <v>1743</v>
      </c>
      <c r="IA49" s="7">
        <v>26</v>
      </c>
      <c r="IB49" s="8"/>
      <c r="IC49" s="8"/>
      <c r="ID49" s="8"/>
      <c r="IE49" s="8"/>
      <c r="IF49" s="7">
        <v>0</v>
      </c>
      <c r="IG49" s="7">
        <v>0</v>
      </c>
      <c r="IH49" s="8"/>
      <c r="II49" s="8"/>
      <c r="IJ49" s="8"/>
      <c r="IK49" s="6">
        <v>4309</v>
      </c>
      <c r="IL49" s="8"/>
      <c r="IM49" s="8"/>
      <c r="IN49" s="8"/>
      <c r="IO49" s="8"/>
      <c r="IP49" s="7">
        <v>0</v>
      </c>
      <c r="IQ49" s="8"/>
      <c r="IR49" s="8"/>
      <c r="IS49" s="6">
        <v>1619</v>
      </c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7">
        <v>2</v>
      </c>
      <c r="JE49" s="8"/>
      <c r="JF49" s="6">
        <v>7606</v>
      </c>
      <c r="JG49" s="8"/>
      <c r="JH49" s="7">
        <v>0</v>
      </c>
      <c r="JI49" s="8"/>
      <c r="JJ49" s="8"/>
      <c r="JK49" s="8"/>
      <c r="JL49" s="8"/>
      <c r="JM49" s="8"/>
      <c r="JN49" s="8"/>
      <c r="JO49" s="8"/>
      <c r="JP49" s="8"/>
      <c r="JQ49" s="7">
        <v>368</v>
      </c>
      <c r="JR49" s="8"/>
      <c r="JS49" s="8"/>
      <c r="JT49" s="8"/>
      <c r="JU49" s="8"/>
      <c r="JV49" s="8"/>
      <c r="JW49" s="7">
        <v>22</v>
      </c>
      <c r="JX49" s="8"/>
      <c r="JY49" s="8"/>
      <c r="JZ49" s="8"/>
      <c r="KA49" s="8"/>
      <c r="KB49" s="7">
        <v>268</v>
      </c>
      <c r="KC49" s="7">
        <v>0</v>
      </c>
      <c r="KD49" s="8"/>
      <c r="KE49" s="7">
        <v>964</v>
      </c>
      <c r="KF49" s="8"/>
      <c r="KG49" s="7">
        <v>937</v>
      </c>
      <c r="KH49" s="8"/>
      <c r="KI49" s="8"/>
      <c r="KJ49" s="6">
        <v>15502</v>
      </c>
      <c r="KK49" s="7">
        <v>80</v>
      </c>
      <c r="KL49" s="7">
        <v>330</v>
      </c>
      <c r="KM49" s="8"/>
      <c r="KN49" s="8"/>
      <c r="KO49" s="8"/>
      <c r="KP49" s="8"/>
      <c r="KQ49" s="8"/>
      <c r="KR49" s="8"/>
      <c r="KS49" s="7">
        <v>0</v>
      </c>
      <c r="KT49" s="8"/>
      <c r="KU49" s="8"/>
      <c r="KV49" s="7">
        <v>300</v>
      </c>
      <c r="KW49" s="8"/>
      <c r="KX49" s="8"/>
      <c r="KY49" s="8"/>
      <c r="KZ49" s="7">
        <v>0</v>
      </c>
      <c r="LA49" s="8"/>
      <c r="LB49" s="8"/>
      <c r="LC49" s="8"/>
      <c r="LD49" s="8"/>
      <c r="LE49" s="8"/>
      <c r="LF49" s="6">
        <v>8307</v>
      </c>
      <c r="LG49" s="8"/>
      <c r="LH49" s="8"/>
      <c r="LI49" s="6">
        <v>2318</v>
      </c>
      <c r="LJ49" s="8"/>
      <c r="LK49" s="8"/>
      <c r="LL49" s="8"/>
      <c r="LM49" s="8"/>
      <c r="LN49" s="8"/>
      <c r="LO49" s="8"/>
      <c r="LP49" s="8"/>
      <c r="LQ49" s="8"/>
      <c r="LR49" s="7">
        <v>828</v>
      </c>
      <c r="LS49" s="8"/>
      <c r="LT49" s="8"/>
      <c r="LU49" s="8"/>
      <c r="LV49" s="8"/>
      <c r="LW49" s="8"/>
      <c r="LX49" s="7">
        <v>7</v>
      </c>
      <c r="LY49" s="8"/>
      <c r="LZ49" s="8"/>
      <c r="MA49" s="7">
        <v>128</v>
      </c>
      <c r="MB49" s="8"/>
      <c r="MC49" s="8"/>
      <c r="MD49" s="8"/>
      <c r="ME49" s="8"/>
      <c r="MF49" s="7">
        <v>831</v>
      </c>
      <c r="MG49" s="8"/>
      <c r="MH49" s="8"/>
      <c r="MI49" s="6">
        <v>7105</v>
      </c>
      <c r="MJ49" s="7">
        <v>747</v>
      </c>
      <c r="MK49" s="8"/>
      <c r="ML49" s="7">
        <v>0</v>
      </c>
      <c r="MM49" s="7">
        <v>0</v>
      </c>
      <c r="MN49" s="8"/>
      <c r="MO49" s="8"/>
      <c r="MP49" s="8"/>
      <c r="MQ49" s="8"/>
      <c r="MR49" s="6">
        <v>2839</v>
      </c>
      <c r="MS49" s="7">
        <v>0</v>
      </c>
      <c r="MT49" s="7">
        <v>964</v>
      </c>
      <c r="MU49" s="8"/>
      <c r="MV49" s="7">
        <v>224</v>
      </c>
      <c r="MW49" s="8"/>
      <c r="MX49" s="8"/>
      <c r="MY49" s="7">
        <v>229</v>
      </c>
      <c r="MZ49" s="7">
        <v>2</v>
      </c>
      <c r="NA49" s="8"/>
      <c r="NB49" s="8"/>
      <c r="NC49" s="6">
        <v>2617</v>
      </c>
      <c r="ND49" s="8"/>
      <c r="NE49" s="8"/>
      <c r="NF49" s="7">
        <v>0</v>
      </c>
      <c r="NG49" s="8"/>
      <c r="NH49" s="8"/>
      <c r="NI49" s="8"/>
      <c r="NJ49" s="8"/>
      <c r="NK49" s="7">
        <v>0</v>
      </c>
      <c r="NL49" s="8"/>
      <c r="NM49" s="6">
        <v>1943</v>
      </c>
      <c r="NN49" s="8"/>
      <c r="NO49" s="8"/>
      <c r="NP49" s="7">
        <v>0</v>
      </c>
      <c r="NQ49" s="7">
        <v>15</v>
      </c>
      <c r="NR49" s="7">
        <v>0</v>
      </c>
      <c r="NS49" s="7">
        <v>12</v>
      </c>
      <c r="NT49" s="7">
        <v>52</v>
      </c>
      <c r="NU49" s="7">
        <v>364</v>
      </c>
      <c r="NV49" s="8"/>
      <c r="NW49" s="8"/>
      <c r="NX49" s="8"/>
      <c r="NY49" s="7">
        <v>0</v>
      </c>
      <c r="NZ49" s="8"/>
      <c r="OA49" s="8"/>
      <c r="OB49" s="8"/>
      <c r="OC49" s="8"/>
      <c r="OD49" s="6">
        <v>8860</v>
      </c>
      <c r="OE49" s="8"/>
      <c r="OF49" s="7">
        <v>4</v>
      </c>
      <c r="OG49" s="8"/>
      <c r="OH49" s="7">
        <v>57</v>
      </c>
      <c r="OI49" s="7">
        <v>227</v>
      </c>
      <c r="OJ49" s="7">
        <v>599</v>
      </c>
      <c r="OK49" s="8"/>
      <c r="OL49" s="8"/>
      <c r="OM49" s="8"/>
      <c r="ON49" s="8"/>
      <c r="OO49" s="7">
        <v>2</v>
      </c>
      <c r="OP49" s="8"/>
      <c r="OQ49" s="8"/>
      <c r="OR49" s="8"/>
      <c r="OS49" s="7">
        <v>0</v>
      </c>
      <c r="OT49" s="8"/>
      <c r="OU49" s="8"/>
      <c r="OV49" s="8"/>
      <c r="OW49" s="8"/>
      <c r="OX49" s="7">
        <v>297</v>
      </c>
      <c r="OY49" s="8"/>
      <c r="OZ49" s="8"/>
      <c r="PA49" s="6">
        <v>2572</v>
      </c>
      <c r="PB49" s="6">
        <v>14548</v>
      </c>
      <c r="PC49" s="6">
        <v>3414</v>
      </c>
      <c r="PD49" s="7">
        <v>17</v>
      </c>
      <c r="PE49" s="7">
        <v>861</v>
      </c>
      <c r="PF49" s="8"/>
      <c r="PG49" s="8"/>
      <c r="PH49" s="6">
        <v>1121</v>
      </c>
      <c r="PI49" s="8"/>
      <c r="PJ49" s="8"/>
      <c r="PK49" s="8"/>
      <c r="PL49" s="6">
        <v>2076</v>
      </c>
      <c r="PM49" s="8"/>
      <c r="PN49" s="8"/>
      <c r="PO49" s="8"/>
      <c r="PP49" s="8"/>
      <c r="PQ49" s="8"/>
      <c r="PR49" s="7">
        <v>653</v>
      </c>
      <c r="PS49" s="8"/>
      <c r="PT49" s="8"/>
      <c r="PU49" s="8"/>
      <c r="PV49" s="8"/>
      <c r="PW49" s="8"/>
      <c r="PX49" s="8"/>
      <c r="PY49" s="8"/>
      <c r="PZ49" s="6">
        <v>1876</v>
      </c>
      <c r="QA49" s="7">
        <v>45</v>
      </c>
      <c r="QB49" s="8"/>
      <c r="QC49" s="8"/>
      <c r="QD49" s="8"/>
      <c r="QE49" s="8"/>
      <c r="QF49" s="6">
        <v>10068</v>
      </c>
      <c r="QG49" s="8"/>
      <c r="QH49" s="8"/>
      <c r="QI49" s="7">
        <v>0</v>
      </c>
      <c r="QJ49" s="8"/>
      <c r="QK49" s="7">
        <v>420</v>
      </c>
      <c r="QL49" s="6">
        <v>1747</v>
      </c>
      <c r="QM49" s="7">
        <v>374</v>
      </c>
      <c r="QN49" s="7">
        <v>0</v>
      </c>
      <c r="QO49" s="8"/>
      <c r="QP49" s="7">
        <v>50</v>
      </c>
      <c r="QQ49" s="6">
        <v>3095</v>
      </c>
      <c r="QR49" s="8"/>
      <c r="QS49" s="8"/>
      <c r="QT49" s="8"/>
      <c r="QU49" s="7">
        <v>0</v>
      </c>
      <c r="QV49" s="8"/>
      <c r="QW49" s="8"/>
      <c r="QX49" s="8"/>
      <c r="QY49" s="8"/>
      <c r="QZ49" s="8"/>
      <c r="RA49" s="8"/>
      <c r="RB49" s="7">
        <v>195</v>
      </c>
      <c r="RC49" s="8"/>
      <c r="RD49" s="8"/>
      <c r="RE49" s="8"/>
      <c r="RF49" s="8"/>
      <c r="RG49" s="8"/>
      <c r="RH49" s="8"/>
      <c r="RI49" s="6">
        <v>2409</v>
      </c>
      <c r="RJ49" s="7">
        <v>0</v>
      </c>
      <c r="RK49" s="8"/>
      <c r="RL49" s="8"/>
      <c r="RM49" s="8"/>
      <c r="RN49" s="8"/>
      <c r="RO49" s="8"/>
      <c r="RP49" s="8"/>
      <c r="RQ49" s="7">
        <v>0</v>
      </c>
      <c r="RR49" s="6">
        <v>6904</v>
      </c>
      <c r="RS49" s="8"/>
      <c r="RT49" s="8"/>
      <c r="RU49" s="7">
        <v>0</v>
      </c>
      <c r="RV49" s="7">
        <v>0</v>
      </c>
      <c r="RW49" s="8"/>
      <c r="RX49" s="8"/>
      <c r="RY49" s="8"/>
      <c r="RZ49" s="8"/>
      <c r="SA49" s="8"/>
      <c r="SB49" s="8"/>
      <c r="SC49" s="8"/>
      <c r="SD49" s="6">
        <v>1060</v>
      </c>
      <c r="SE49" s="8"/>
      <c r="SF49" s="8"/>
      <c r="SG49" s="7">
        <v>0</v>
      </c>
      <c r="SH49" s="8"/>
      <c r="SI49" s="6">
        <v>3261</v>
      </c>
      <c r="SJ49" s="6">
        <v>2493</v>
      </c>
      <c r="SK49" s="7">
        <v>0</v>
      </c>
      <c r="SL49" s="8"/>
    </row>
    <row r="50" spans="1:506">
      <c r="A50" s="4" t="s">
        <v>1185</v>
      </c>
      <c r="B50" s="5" t="s">
        <v>1186</v>
      </c>
      <c r="C50" s="5" t="s">
        <v>1187</v>
      </c>
      <c r="D50" s="7">
        <v>0</v>
      </c>
      <c r="E50" s="8"/>
      <c r="F50" s="8"/>
      <c r="G50" s="8"/>
      <c r="H50" s="8"/>
      <c r="I50" s="8"/>
      <c r="J50" s="8"/>
      <c r="K50" s="8"/>
      <c r="L50" s="8"/>
      <c r="M50" s="7">
        <v>0</v>
      </c>
      <c r="N50" s="8"/>
      <c r="O50" s="7">
        <v>0</v>
      </c>
      <c r="P50" s="7">
        <v>195</v>
      </c>
      <c r="Q50" s="7">
        <v>0</v>
      </c>
      <c r="R50" s="8"/>
      <c r="S50" s="7">
        <v>0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7">
        <v>0</v>
      </c>
      <c r="AJ50" s="8"/>
      <c r="AK50" s="8"/>
      <c r="AL50" s="8"/>
      <c r="AM50" s="8"/>
      <c r="AN50" s="8"/>
      <c r="AO50" s="8"/>
      <c r="AP50" s="8"/>
      <c r="AQ50" s="6">
        <v>2904</v>
      </c>
      <c r="AR50" s="8"/>
      <c r="AS50" s="7">
        <v>1</v>
      </c>
      <c r="AT50" s="8"/>
      <c r="AU50" s="8"/>
      <c r="AV50" s="8"/>
      <c r="AW50" s="8"/>
      <c r="AX50" s="8"/>
      <c r="AY50" s="8"/>
      <c r="AZ50" s="8"/>
      <c r="BA50" s="7">
        <v>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7">
        <v>8</v>
      </c>
      <c r="BM50" s="8"/>
      <c r="BN50" s="8"/>
      <c r="BO50" s="7">
        <v>5</v>
      </c>
      <c r="BP50" s="8"/>
      <c r="BQ50" s="7">
        <v>0</v>
      </c>
      <c r="BR50" s="7">
        <v>0</v>
      </c>
      <c r="BS50" s="8"/>
      <c r="BT50" s="8"/>
      <c r="BU50" s="8"/>
      <c r="BV50" s="8"/>
      <c r="BW50" s="7">
        <v>41</v>
      </c>
      <c r="BX50" s="8"/>
      <c r="BY50" s="8"/>
      <c r="BZ50" s="8"/>
      <c r="CA50" s="7">
        <v>0</v>
      </c>
      <c r="CB50" s="7">
        <v>0</v>
      </c>
      <c r="CC50" s="7">
        <v>0</v>
      </c>
      <c r="CD50" s="8"/>
      <c r="CE50" s="8"/>
      <c r="CF50" s="7">
        <v>0</v>
      </c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7">
        <v>0</v>
      </c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7">
        <v>0</v>
      </c>
      <c r="DD50" s="8"/>
      <c r="DE50" s="8"/>
      <c r="DF50" s="8"/>
      <c r="DG50" s="8"/>
      <c r="DH50" s="8"/>
      <c r="DI50" s="8"/>
      <c r="DJ50" s="8"/>
      <c r="DK50" s="7">
        <v>0</v>
      </c>
      <c r="DL50" s="8"/>
      <c r="DM50" s="8"/>
      <c r="DN50" s="8"/>
      <c r="DO50" s="8"/>
      <c r="DP50" s="7">
        <v>0</v>
      </c>
      <c r="DQ50" s="8"/>
      <c r="DR50" s="8"/>
      <c r="DS50" s="8"/>
      <c r="DT50" s="8"/>
      <c r="DU50" s="8"/>
      <c r="DV50" s="7">
        <v>0</v>
      </c>
      <c r="DW50" s="8"/>
      <c r="DX50" s="8"/>
      <c r="DY50" s="7">
        <v>0</v>
      </c>
      <c r="DZ50" s="8"/>
      <c r="EA50" s="8"/>
      <c r="EB50" s="8"/>
      <c r="EC50" s="7">
        <v>0</v>
      </c>
      <c r="ED50" s="8"/>
      <c r="EE50" s="8"/>
      <c r="EF50" s="8"/>
      <c r="EG50" s="8"/>
      <c r="EH50" s="8"/>
      <c r="EI50" s="8"/>
      <c r="EJ50" s="7">
        <v>0</v>
      </c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7">
        <v>0</v>
      </c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7">
        <v>0</v>
      </c>
      <c r="GA50" s="8"/>
      <c r="GB50" s="8"/>
      <c r="GC50" s="6">
        <v>1517</v>
      </c>
      <c r="GD50" s="8"/>
      <c r="GE50" s="7">
        <v>0</v>
      </c>
      <c r="GF50" s="7">
        <v>0</v>
      </c>
      <c r="GG50" s="8"/>
      <c r="GH50" s="7">
        <v>0</v>
      </c>
      <c r="GI50" s="8"/>
      <c r="GJ50" s="8"/>
      <c r="GK50" s="8"/>
      <c r="GL50" s="7">
        <v>0</v>
      </c>
      <c r="GM50" s="7">
        <v>0</v>
      </c>
      <c r="GN50" s="8"/>
      <c r="GO50" s="8"/>
      <c r="GP50" s="7">
        <v>0</v>
      </c>
      <c r="GQ50" s="6">
        <v>1153</v>
      </c>
      <c r="GR50" s="7">
        <v>0</v>
      </c>
      <c r="GS50" s="7">
        <v>135</v>
      </c>
      <c r="GT50" s="7">
        <v>0</v>
      </c>
      <c r="GU50" s="8"/>
      <c r="GV50" s="8"/>
      <c r="GW50" s="8"/>
      <c r="GX50" s="8"/>
      <c r="GY50" s="8"/>
      <c r="GZ50" s="7">
        <v>0</v>
      </c>
      <c r="HA50" s="8"/>
      <c r="HB50" s="7">
        <v>0</v>
      </c>
      <c r="HC50" s="8"/>
      <c r="HD50" s="8"/>
      <c r="HE50" s="7">
        <v>0</v>
      </c>
      <c r="HF50" s="8"/>
      <c r="HG50" s="8"/>
      <c r="HH50" s="7">
        <v>0</v>
      </c>
      <c r="HI50" s="8"/>
      <c r="HJ50" s="8"/>
      <c r="HK50" s="8"/>
      <c r="HL50" s="8"/>
      <c r="HM50" s="8"/>
      <c r="HN50" s="7">
        <v>0</v>
      </c>
      <c r="HO50" s="8"/>
      <c r="HP50" s="7">
        <v>0</v>
      </c>
      <c r="HQ50" s="8"/>
      <c r="HR50" s="8"/>
      <c r="HS50" s="8"/>
      <c r="HT50" s="8"/>
      <c r="HU50" s="7">
        <v>0</v>
      </c>
      <c r="HV50" s="8"/>
      <c r="HW50" s="8"/>
      <c r="HX50" s="8"/>
      <c r="HY50" s="8"/>
      <c r="HZ50" s="7">
        <v>0</v>
      </c>
      <c r="IA50" s="7">
        <v>0</v>
      </c>
      <c r="IB50" s="8"/>
      <c r="IC50" s="8"/>
      <c r="ID50" s="8"/>
      <c r="IE50" s="8"/>
      <c r="IF50" s="7">
        <v>0</v>
      </c>
      <c r="IG50" s="7">
        <v>373</v>
      </c>
      <c r="IH50" s="8"/>
      <c r="II50" s="8"/>
      <c r="IJ50" s="8"/>
      <c r="IK50" s="8"/>
      <c r="IL50" s="8"/>
      <c r="IM50" s="8"/>
      <c r="IN50" s="8"/>
      <c r="IO50" s="8"/>
      <c r="IP50" s="7">
        <v>0</v>
      </c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7">
        <v>0</v>
      </c>
      <c r="JE50" s="8"/>
      <c r="JF50" s="7">
        <v>0</v>
      </c>
      <c r="JG50" s="8"/>
      <c r="JH50" s="7">
        <v>0</v>
      </c>
      <c r="JI50" s="8"/>
      <c r="JJ50" s="8"/>
      <c r="JK50" s="8"/>
      <c r="JL50" s="8"/>
      <c r="JM50" s="8"/>
      <c r="JN50" s="6">
        <v>1987</v>
      </c>
      <c r="JO50" s="8"/>
      <c r="JP50" s="8"/>
      <c r="JQ50" s="8"/>
      <c r="JR50" s="8"/>
      <c r="JS50" s="8"/>
      <c r="JT50" s="8"/>
      <c r="JU50" s="7">
        <v>65</v>
      </c>
      <c r="JV50" s="8"/>
      <c r="JW50" s="8"/>
      <c r="JX50" s="8"/>
      <c r="JY50" s="8"/>
      <c r="JZ50" s="8"/>
      <c r="KA50" s="8"/>
      <c r="KB50" s="7">
        <v>0</v>
      </c>
      <c r="KC50" s="7">
        <v>0</v>
      </c>
      <c r="KD50" s="8"/>
      <c r="KE50" s="8"/>
      <c r="KF50" s="8"/>
      <c r="KG50" s="7">
        <v>0</v>
      </c>
      <c r="KH50" s="8"/>
      <c r="KI50" s="8"/>
      <c r="KJ50" s="7">
        <v>0</v>
      </c>
      <c r="KK50" s="8"/>
      <c r="KL50" s="7">
        <v>321</v>
      </c>
      <c r="KM50" s="8"/>
      <c r="KN50" s="8"/>
      <c r="KO50" s="8"/>
      <c r="KP50" s="8"/>
      <c r="KQ50" s="8"/>
      <c r="KR50" s="8"/>
      <c r="KS50" s="7">
        <v>0</v>
      </c>
      <c r="KT50" s="8"/>
      <c r="KU50" s="8"/>
      <c r="KV50" s="8"/>
      <c r="KW50" s="8"/>
      <c r="KX50" s="8"/>
      <c r="KY50" s="8"/>
      <c r="KZ50" s="7">
        <v>0</v>
      </c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7">
        <v>0</v>
      </c>
      <c r="MJ50" s="8"/>
      <c r="MK50" s="8"/>
      <c r="ML50" s="7">
        <v>0</v>
      </c>
      <c r="MM50" s="7">
        <v>0</v>
      </c>
      <c r="MN50" s="8"/>
      <c r="MO50" s="7">
        <v>112</v>
      </c>
      <c r="MP50" s="8"/>
      <c r="MQ50" s="8"/>
      <c r="MR50" s="7">
        <v>0</v>
      </c>
      <c r="MS50" s="7">
        <v>0</v>
      </c>
      <c r="MT50" s="8"/>
      <c r="MU50" s="8"/>
      <c r="MV50" s="7">
        <v>22</v>
      </c>
      <c r="MW50" s="8"/>
      <c r="MX50" s="8"/>
      <c r="MY50" s="7">
        <v>0</v>
      </c>
      <c r="MZ50" s="8"/>
      <c r="NA50" s="8"/>
      <c r="NB50" s="8"/>
      <c r="NC50" s="8"/>
      <c r="ND50" s="8"/>
      <c r="NE50" s="8"/>
      <c r="NF50" s="7">
        <v>0</v>
      </c>
      <c r="NG50" s="8"/>
      <c r="NH50" s="8"/>
      <c r="NI50" s="8"/>
      <c r="NJ50" s="8"/>
      <c r="NK50" s="7">
        <v>0</v>
      </c>
      <c r="NL50" s="8"/>
      <c r="NM50" s="7">
        <v>0</v>
      </c>
      <c r="NN50" s="8"/>
      <c r="NO50" s="8"/>
      <c r="NP50" s="7">
        <v>0</v>
      </c>
      <c r="NQ50" s="7">
        <v>0</v>
      </c>
      <c r="NR50" s="7">
        <v>0</v>
      </c>
      <c r="NS50" s="8"/>
      <c r="NT50" s="7">
        <v>0</v>
      </c>
      <c r="NU50" s="7">
        <v>0</v>
      </c>
      <c r="NV50" s="8"/>
      <c r="NW50" s="8"/>
      <c r="NX50" s="8"/>
      <c r="NY50" s="7">
        <v>0</v>
      </c>
      <c r="NZ50" s="8"/>
      <c r="OA50" s="8"/>
      <c r="OB50" s="8"/>
      <c r="OC50" s="8"/>
      <c r="OD50" s="8"/>
      <c r="OE50" s="8"/>
      <c r="OF50" s="7">
        <v>0</v>
      </c>
      <c r="OG50" s="8"/>
      <c r="OH50" s="8"/>
      <c r="OI50" s="7">
        <v>0</v>
      </c>
      <c r="OJ50" s="7">
        <v>0</v>
      </c>
      <c r="OK50" s="8"/>
      <c r="OL50" s="8"/>
      <c r="OM50" s="8"/>
      <c r="ON50" s="8"/>
      <c r="OO50" s="8"/>
      <c r="OP50" s="8"/>
      <c r="OQ50" s="8"/>
      <c r="OR50" s="8"/>
      <c r="OS50" s="7">
        <v>0</v>
      </c>
      <c r="OT50" s="8"/>
      <c r="OU50" s="8"/>
      <c r="OV50" s="8"/>
      <c r="OW50" s="8"/>
      <c r="OX50" s="8"/>
      <c r="OY50" s="8"/>
      <c r="OZ50" s="8"/>
      <c r="PA50" s="7">
        <v>0</v>
      </c>
      <c r="PB50" s="8"/>
      <c r="PC50" s="7">
        <v>0</v>
      </c>
      <c r="PD50" s="8"/>
      <c r="PE50" s="6">
        <v>2568</v>
      </c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7">
        <v>0</v>
      </c>
      <c r="QA50" s="8"/>
      <c r="QB50" s="8"/>
      <c r="QC50" s="8"/>
      <c r="QD50" s="8"/>
      <c r="QE50" s="8"/>
      <c r="QF50" s="6">
        <v>1684</v>
      </c>
      <c r="QG50" s="8"/>
      <c r="QH50" s="8"/>
      <c r="QI50" s="7">
        <v>0</v>
      </c>
      <c r="QJ50" s="8"/>
      <c r="QK50" s="8"/>
      <c r="QL50" s="8"/>
      <c r="QM50" s="7">
        <v>0</v>
      </c>
      <c r="QN50" s="7">
        <v>0</v>
      </c>
      <c r="QO50" s="8"/>
      <c r="QP50" s="8"/>
      <c r="QQ50" s="8"/>
      <c r="QR50" s="7">
        <v>16</v>
      </c>
      <c r="QS50" s="8"/>
      <c r="QT50" s="8"/>
      <c r="QU50" s="7">
        <v>0</v>
      </c>
      <c r="QV50" s="8"/>
      <c r="QW50" s="8"/>
      <c r="QX50" s="8"/>
      <c r="QY50" s="8"/>
      <c r="QZ50" s="8"/>
      <c r="RA50" s="8"/>
      <c r="RB50" s="7">
        <v>0</v>
      </c>
      <c r="RC50" s="8"/>
      <c r="RD50" s="8"/>
      <c r="RE50" s="8"/>
      <c r="RF50" s="8"/>
      <c r="RG50" s="8"/>
      <c r="RH50" s="8"/>
      <c r="RI50" s="8"/>
      <c r="RJ50" s="7">
        <v>0</v>
      </c>
      <c r="RK50" s="8"/>
      <c r="RL50" s="6">
        <v>1869</v>
      </c>
      <c r="RM50" s="8"/>
      <c r="RN50" s="8"/>
      <c r="RO50" s="8"/>
      <c r="RP50" s="8"/>
      <c r="RQ50" s="7">
        <v>0</v>
      </c>
      <c r="RR50" s="7">
        <v>197</v>
      </c>
      <c r="RS50" s="8"/>
      <c r="RT50" s="6">
        <v>1120</v>
      </c>
      <c r="RU50" s="7">
        <v>0</v>
      </c>
      <c r="RV50" s="7">
        <v>0</v>
      </c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7">
        <v>0</v>
      </c>
      <c r="SH50" s="8"/>
      <c r="SI50" s="7">
        <v>0</v>
      </c>
      <c r="SJ50" s="8"/>
      <c r="SK50" s="7">
        <v>0</v>
      </c>
      <c r="SL50" s="8"/>
    </row>
    <row r="51" spans="1:506">
      <c r="A51" s="4" t="s">
        <v>1188</v>
      </c>
      <c r="B51" s="5" t="s">
        <v>1189</v>
      </c>
      <c r="C51" s="5" t="s">
        <v>1190</v>
      </c>
      <c r="D51" s="7">
        <v>0</v>
      </c>
      <c r="E51" s="7">
        <v>0</v>
      </c>
      <c r="F51" s="7">
        <v>0</v>
      </c>
      <c r="G51" s="8"/>
      <c r="H51" s="7">
        <v>563</v>
      </c>
      <c r="I51" s="8"/>
      <c r="J51" s="7">
        <v>0</v>
      </c>
      <c r="K51" s="8"/>
      <c r="L51" s="8"/>
      <c r="M51" s="7">
        <v>0</v>
      </c>
      <c r="N51" s="8"/>
      <c r="O51" s="7">
        <v>0</v>
      </c>
      <c r="P51" s="7">
        <v>-7</v>
      </c>
      <c r="Q51" s="7">
        <v>22</v>
      </c>
      <c r="R51" s="8"/>
      <c r="S51" s="7">
        <v>0</v>
      </c>
      <c r="T51" s="8"/>
      <c r="U51" s="8"/>
      <c r="V51" s="8"/>
      <c r="W51" s="8"/>
      <c r="X51" s="8"/>
      <c r="Y51" s="8"/>
      <c r="Z51" s="7">
        <v>0</v>
      </c>
      <c r="AA51" s="7">
        <v>0</v>
      </c>
      <c r="AB51" s="7">
        <v>0</v>
      </c>
      <c r="AC51" s="8"/>
      <c r="AD51" s="8"/>
      <c r="AE51" s="8"/>
      <c r="AF51" s="8"/>
      <c r="AG51" s="8"/>
      <c r="AH51" s="8"/>
      <c r="AI51" s="7">
        <v>0</v>
      </c>
      <c r="AJ51" s="8"/>
      <c r="AK51" s="7">
        <v>0</v>
      </c>
      <c r="AL51" s="8"/>
      <c r="AM51" s="7">
        <v>0</v>
      </c>
      <c r="AN51" s="8"/>
      <c r="AO51" s="7">
        <v>0</v>
      </c>
      <c r="AP51" s="7">
        <v>0</v>
      </c>
      <c r="AQ51" s="8"/>
      <c r="AR51" s="7">
        <v>0</v>
      </c>
      <c r="AS51" s="7">
        <v>52</v>
      </c>
      <c r="AT51" s="7">
        <v>0</v>
      </c>
      <c r="AU51" s="8"/>
      <c r="AV51" s="8"/>
      <c r="AW51" s="8"/>
      <c r="AX51" s="8"/>
      <c r="AY51" s="8"/>
      <c r="AZ51" s="7">
        <v>65</v>
      </c>
      <c r="BA51" s="7">
        <v>0</v>
      </c>
      <c r="BB51" s="7">
        <v>0</v>
      </c>
      <c r="BC51" s="7">
        <v>0</v>
      </c>
      <c r="BD51" s="8"/>
      <c r="BE51" s="8"/>
      <c r="BF51" s="8"/>
      <c r="BG51" s="8"/>
      <c r="BH51" s="7">
        <v>10</v>
      </c>
      <c r="BI51" s="8"/>
      <c r="BJ51" s="7">
        <v>0</v>
      </c>
      <c r="BK51" s="8"/>
      <c r="BL51" s="8"/>
      <c r="BM51" s="7">
        <v>0</v>
      </c>
      <c r="BN51" s="7">
        <v>0</v>
      </c>
      <c r="BO51" s="7">
        <v>-17</v>
      </c>
      <c r="BP51" s="8"/>
      <c r="BQ51" s="7">
        <v>2</v>
      </c>
      <c r="BR51" s="7">
        <v>0</v>
      </c>
      <c r="BS51" s="7">
        <v>0</v>
      </c>
      <c r="BT51" s="7">
        <v>0</v>
      </c>
      <c r="BU51" s="8"/>
      <c r="BV51" s="7">
        <v>0</v>
      </c>
      <c r="BW51" s="8"/>
      <c r="BX51" s="8"/>
      <c r="BY51" s="8"/>
      <c r="BZ51" s="8"/>
      <c r="CA51" s="7">
        <v>0</v>
      </c>
      <c r="CB51" s="7">
        <v>0</v>
      </c>
      <c r="CC51" s="7">
        <v>0</v>
      </c>
      <c r="CD51" s="8"/>
      <c r="CE51" s="6">
        <v>1355</v>
      </c>
      <c r="CF51" s="7">
        <v>0</v>
      </c>
      <c r="CG51" s="7">
        <v>0</v>
      </c>
      <c r="CH51" s="7">
        <v>0</v>
      </c>
      <c r="CI51" s="7">
        <v>0</v>
      </c>
      <c r="CJ51" s="8"/>
      <c r="CK51" s="7">
        <v>0</v>
      </c>
      <c r="CL51" s="7">
        <v>-2</v>
      </c>
      <c r="CM51" s="7">
        <v>0</v>
      </c>
      <c r="CN51" s="8"/>
      <c r="CO51" s="8"/>
      <c r="CP51" s="8"/>
      <c r="CQ51" s="7">
        <v>0</v>
      </c>
      <c r="CR51" s="6">
        <v>1281</v>
      </c>
      <c r="CS51" s="8"/>
      <c r="CT51" s="7">
        <v>0</v>
      </c>
      <c r="CU51" s="8"/>
      <c r="CV51" s="7">
        <v>87</v>
      </c>
      <c r="CW51" s="8"/>
      <c r="CX51" s="7">
        <v>0</v>
      </c>
      <c r="CY51" s="8"/>
      <c r="CZ51" s="8"/>
      <c r="DA51" s="7">
        <v>14</v>
      </c>
      <c r="DB51" s="8"/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8"/>
      <c r="DI51" s="7">
        <v>0</v>
      </c>
      <c r="DJ51" s="8"/>
      <c r="DK51" s="7">
        <v>0</v>
      </c>
      <c r="DL51" s="8"/>
      <c r="DM51" s="8"/>
      <c r="DN51" s="7">
        <v>48</v>
      </c>
      <c r="DO51" s="8"/>
      <c r="DP51" s="7">
        <v>0</v>
      </c>
      <c r="DQ51" s="8"/>
      <c r="DR51" s="8"/>
      <c r="DS51" s="8"/>
      <c r="DT51" s="7">
        <v>0</v>
      </c>
      <c r="DU51" s="8"/>
      <c r="DV51" s="7">
        <v>0</v>
      </c>
      <c r="DW51" s="7">
        <v>0</v>
      </c>
      <c r="DX51" s="8"/>
      <c r="DY51" s="7">
        <v>0</v>
      </c>
      <c r="DZ51" s="8"/>
      <c r="EA51" s="7">
        <v>0</v>
      </c>
      <c r="EB51" s="8"/>
      <c r="EC51" s="7">
        <v>0</v>
      </c>
      <c r="ED51" s="8"/>
      <c r="EE51" s="7">
        <v>0</v>
      </c>
      <c r="EF51" s="7">
        <v>0</v>
      </c>
      <c r="EG51" s="8"/>
      <c r="EH51" s="7">
        <v>0</v>
      </c>
      <c r="EI51" s="7">
        <v>0</v>
      </c>
      <c r="EJ51" s="6">
        <v>1237</v>
      </c>
      <c r="EK51" s="8"/>
      <c r="EL51" s="8"/>
      <c r="EM51" s="8"/>
      <c r="EN51" s="8"/>
      <c r="EO51" s="8"/>
      <c r="EP51" s="7">
        <v>242</v>
      </c>
      <c r="EQ51" s="7">
        <v>0</v>
      </c>
      <c r="ER51" s="7">
        <v>0</v>
      </c>
      <c r="ES51" s="8"/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22</v>
      </c>
      <c r="EZ51" s="8"/>
      <c r="FA51" s="8"/>
      <c r="FB51" s="8"/>
      <c r="FC51" s="8"/>
      <c r="FD51" s="7">
        <v>0</v>
      </c>
      <c r="FE51" s="8"/>
      <c r="FF51" s="7">
        <v>0</v>
      </c>
      <c r="FG51" s="7">
        <v>0</v>
      </c>
      <c r="FH51" s="8"/>
      <c r="FI51" s="7">
        <v>0</v>
      </c>
      <c r="FJ51" s="8"/>
      <c r="FK51" s="8"/>
      <c r="FL51" s="8"/>
      <c r="FM51" s="8"/>
      <c r="FN51" s="8"/>
      <c r="FO51" s="8"/>
      <c r="FP51" s="7">
        <v>844</v>
      </c>
      <c r="FQ51" s="8"/>
      <c r="FR51" s="8"/>
      <c r="FS51" s="7">
        <v>0</v>
      </c>
      <c r="FT51" s="8"/>
      <c r="FU51" s="7">
        <v>11</v>
      </c>
      <c r="FV51" s="7">
        <v>165</v>
      </c>
      <c r="FW51" s="8"/>
      <c r="FX51" s="7">
        <v>0</v>
      </c>
      <c r="FY51" s="8"/>
      <c r="FZ51" s="7">
        <v>0</v>
      </c>
      <c r="GA51" s="7">
        <v>0</v>
      </c>
      <c r="GB51" s="7">
        <v>0</v>
      </c>
      <c r="GC51" s="8"/>
      <c r="GD51" s="8"/>
      <c r="GE51" s="7">
        <v>0</v>
      </c>
      <c r="GF51" s="7">
        <v>0</v>
      </c>
      <c r="GG51" s="8"/>
      <c r="GH51" s="7">
        <v>0</v>
      </c>
      <c r="GI51" s="7">
        <v>25</v>
      </c>
      <c r="GJ51" s="7">
        <v>8</v>
      </c>
      <c r="GK51" s="7">
        <v>-17</v>
      </c>
      <c r="GL51" s="7">
        <v>0</v>
      </c>
      <c r="GM51" s="7">
        <v>0</v>
      </c>
      <c r="GN51" s="8"/>
      <c r="GO51" s="8"/>
      <c r="GP51" s="7">
        <v>0</v>
      </c>
      <c r="GQ51" s="8"/>
      <c r="GR51" s="7">
        <v>0</v>
      </c>
      <c r="GS51" s="8"/>
      <c r="GT51" s="7">
        <v>0</v>
      </c>
      <c r="GU51" s="7">
        <v>0</v>
      </c>
      <c r="GV51" s="8"/>
      <c r="GW51" s="7">
        <v>0</v>
      </c>
      <c r="GX51" s="7">
        <v>0</v>
      </c>
      <c r="GY51" s="6">
        <v>1250</v>
      </c>
      <c r="GZ51" s="7">
        <v>0</v>
      </c>
      <c r="HA51" s="8"/>
      <c r="HB51" s="7">
        <v>0</v>
      </c>
      <c r="HC51" s="8"/>
      <c r="HD51" s="8"/>
      <c r="HE51" s="7">
        <v>0</v>
      </c>
      <c r="HF51" s="8"/>
      <c r="HG51" s="7">
        <v>0</v>
      </c>
      <c r="HH51" s="7">
        <v>0</v>
      </c>
      <c r="HI51" s="8"/>
      <c r="HJ51" s="8"/>
      <c r="HK51" s="7">
        <v>0</v>
      </c>
      <c r="HL51" s="8"/>
      <c r="HM51" s="7">
        <v>0</v>
      </c>
      <c r="HN51" s="7">
        <v>0</v>
      </c>
      <c r="HO51" s="7">
        <v>0</v>
      </c>
      <c r="HP51" s="7">
        <v>240</v>
      </c>
      <c r="HQ51" s="7">
        <v>0</v>
      </c>
      <c r="HR51" s="8"/>
      <c r="HS51" s="7">
        <v>0</v>
      </c>
      <c r="HT51" s="8"/>
      <c r="HU51" s="7">
        <v>0</v>
      </c>
      <c r="HV51" s="7">
        <v>-1</v>
      </c>
      <c r="HW51" s="8"/>
      <c r="HX51" s="7">
        <v>0</v>
      </c>
      <c r="HY51" s="8"/>
      <c r="HZ51" s="7">
        <v>102</v>
      </c>
      <c r="IA51" s="7">
        <v>0</v>
      </c>
      <c r="IB51" s="8"/>
      <c r="IC51" s="8"/>
      <c r="ID51" s="7">
        <v>0</v>
      </c>
      <c r="IE51" s="7">
        <v>0</v>
      </c>
      <c r="IF51" s="7">
        <v>0</v>
      </c>
      <c r="IG51" s="6">
        <v>11505</v>
      </c>
      <c r="IH51" s="8"/>
      <c r="II51" s="7">
        <v>0</v>
      </c>
      <c r="IJ51" s="7">
        <v>0</v>
      </c>
      <c r="IK51" s="7">
        <v>60</v>
      </c>
      <c r="IL51" s="7">
        <v>216</v>
      </c>
      <c r="IM51" s="8"/>
      <c r="IN51" s="7">
        <v>0</v>
      </c>
      <c r="IO51" s="6">
        <v>1110</v>
      </c>
      <c r="IP51" s="7">
        <v>0</v>
      </c>
      <c r="IQ51" s="7">
        <v>727</v>
      </c>
      <c r="IR51" s="7">
        <v>0</v>
      </c>
      <c r="IS51" s="8"/>
      <c r="IT51" s="8"/>
      <c r="IU51" s="7">
        <v>700</v>
      </c>
      <c r="IV51" s="8"/>
      <c r="IW51" s="7">
        <v>0</v>
      </c>
      <c r="IX51" s="7">
        <v>0</v>
      </c>
      <c r="IY51" s="7">
        <v>0</v>
      </c>
      <c r="IZ51" s="7">
        <v>410</v>
      </c>
      <c r="JA51" s="8"/>
      <c r="JB51" s="8"/>
      <c r="JC51" s="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8"/>
      <c r="JJ51" s="8"/>
      <c r="JK51" s="8"/>
      <c r="JL51" s="8"/>
      <c r="JM51" s="8"/>
      <c r="JN51" s="7">
        <v>499</v>
      </c>
      <c r="JO51" s="8"/>
      <c r="JP51" s="8"/>
      <c r="JQ51" s="6">
        <v>13759</v>
      </c>
      <c r="JR51" s="7">
        <v>0</v>
      </c>
      <c r="JS51" s="7">
        <v>0</v>
      </c>
      <c r="JT51" s="7">
        <v>0</v>
      </c>
      <c r="JU51" s="6">
        <v>43402</v>
      </c>
      <c r="JV51" s="8"/>
      <c r="JW51" s="8"/>
      <c r="JX51" s="8"/>
      <c r="JY51" s="7">
        <v>148</v>
      </c>
      <c r="JZ51" s="6">
        <v>4854</v>
      </c>
      <c r="KA51" s="8"/>
      <c r="KB51" s="7">
        <v>0</v>
      </c>
      <c r="KC51" s="7">
        <v>58</v>
      </c>
      <c r="KD51" s="7">
        <v>0</v>
      </c>
      <c r="KE51" s="8"/>
      <c r="KF51" s="7">
        <v>0</v>
      </c>
      <c r="KG51" s="7">
        <v>0</v>
      </c>
      <c r="KH51" s="8"/>
      <c r="KI51" s="7">
        <v>0</v>
      </c>
      <c r="KJ51" s="7">
        <v>473</v>
      </c>
      <c r="KK51" s="7">
        <v>74</v>
      </c>
      <c r="KL51" s="8"/>
      <c r="KM51" s="7">
        <v>0</v>
      </c>
      <c r="KN51" s="7">
        <v>0</v>
      </c>
      <c r="KO51" s="8"/>
      <c r="KP51" s="8"/>
      <c r="KQ51" s="8"/>
      <c r="KR51" s="8"/>
      <c r="KS51" s="7">
        <v>0</v>
      </c>
      <c r="KT51" s="7">
        <v>0</v>
      </c>
      <c r="KU51" s="8"/>
      <c r="KV51" s="8"/>
      <c r="KW51" s="8"/>
      <c r="KX51" s="8"/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8"/>
      <c r="LF51" s="8"/>
      <c r="LG51" s="8"/>
      <c r="LH51" s="7">
        <v>0</v>
      </c>
      <c r="LI51" s="6">
        <v>3647</v>
      </c>
      <c r="LJ51" s="8"/>
      <c r="LK51" s="7">
        <v>154</v>
      </c>
      <c r="LL51" s="8"/>
      <c r="LM51" s="8"/>
      <c r="LN51" s="8"/>
      <c r="LO51" s="7">
        <v>0</v>
      </c>
      <c r="LP51" s="7">
        <v>43</v>
      </c>
      <c r="LQ51" s="8"/>
      <c r="LR51" s="8"/>
      <c r="LS51" s="8"/>
      <c r="LT51" s="7">
        <v>0</v>
      </c>
      <c r="LU51" s="7">
        <v>0</v>
      </c>
      <c r="LV51" s="8"/>
      <c r="LW51" s="7">
        <v>0</v>
      </c>
      <c r="LX51" s="8"/>
      <c r="LY51" s="8"/>
      <c r="LZ51" s="8"/>
      <c r="MA51" s="8"/>
      <c r="MB51" s="7">
        <v>100</v>
      </c>
      <c r="MC51" s="8"/>
      <c r="MD51" s="8"/>
      <c r="ME51" s="8"/>
      <c r="MF51" s="7">
        <v>229</v>
      </c>
      <c r="MG51" s="8"/>
      <c r="MH51" s="8"/>
      <c r="MI51" s="7">
        <v>0</v>
      </c>
      <c r="MJ51" s="8"/>
      <c r="MK51" s="8"/>
      <c r="ML51" s="6">
        <v>68742</v>
      </c>
      <c r="MM51" s="7">
        <v>134</v>
      </c>
      <c r="MN51" s="7">
        <v>124</v>
      </c>
      <c r="MO51" s="6">
        <v>1215</v>
      </c>
      <c r="MP51" s="7">
        <v>0</v>
      </c>
      <c r="MQ51" s="8"/>
      <c r="MR51" s="7">
        <v>0</v>
      </c>
      <c r="MS51" s="7">
        <v>0</v>
      </c>
      <c r="MT51" s="8"/>
      <c r="MU51" s="8"/>
      <c r="MV51" s="7">
        <v>575</v>
      </c>
      <c r="MW51" s="7">
        <v>0</v>
      </c>
      <c r="MX51" s="7">
        <v>0</v>
      </c>
      <c r="MY51" s="7">
        <v>0</v>
      </c>
      <c r="MZ51" s="8"/>
      <c r="NA51" s="7">
        <v>0</v>
      </c>
      <c r="NB51" s="6">
        <v>3662</v>
      </c>
      <c r="NC51" s="8"/>
      <c r="ND51" s="8"/>
      <c r="NE51" s="7">
        <v>515</v>
      </c>
      <c r="NF51" s="7">
        <v>0</v>
      </c>
      <c r="NG51" s="8"/>
      <c r="NH51" s="8"/>
      <c r="NI51" s="8"/>
      <c r="NJ51" s="8"/>
      <c r="NK51" s="6">
        <v>2626</v>
      </c>
      <c r="NL51" s="8"/>
      <c r="NM51" s="7">
        <v>33</v>
      </c>
      <c r="NN51" s="8"/>
      <c r="NO51" s="8"/>
      <c r="NP51" s="7">
        <v>0</v>
      </c>
      <c r="NQ51" s="7">
        <v>250</v>
      </c>
      <c r="NR51" s="7">
        <v>0</v>
      </c>
      <c r="NS51" s="8"/>
      <c r="NT51" s="7">
        <v>0</v>
      </c>
      <c r="NU51" s="7">
        <v>3</v>
      </c>
      <c r="NV51" s="8"/>
      <c r="NW51" s="8"/>
      <c r="NX51" s="8"/>
      <c r="NY51" s="7">
        <v>0</v>
      </c>
      <c r="NZ51" s="7">
        <v>192</v>
      </c>
      <c r="OA51" s="7">
        <v>60</v>
      </c>
      <c r="OB51" s="8"/>
      <c r="OC51" s="8"/>
      <c r="OD51" s="7">
        <v>19</v>
      </c>
      <c r="OE51" s="8"/>
      <c r="OF51" s="7">
        <v>87</v>
      </c>
      <c r="OG51" s="8"/>
      <c r="OH51" s="8"/>
      <c r="OI51" s="7">
        <v>0</v>
      </c>
      <c r="OJ51" s="7">
        <v>0</v>
      </c>
      <c r="OK51" s="8"/>
      <c r="OL51" s="7">
        <v>0</v>
      </c>
      <c r="OM51" s="7">
        <v>0</v>
      </c>
      <c r="ON51" s="7">
        <v>0</v>
      </c>
      <c r="OO51" s="8"/>
      <c r="OP51" s="8"/>
      <c r="OQ51" s="7">
        <v>0</v>
      </c>
      <c r="OR51" s="7">
        <v>83</v>
      </c>
      <c r="OS51" s="7">
        <v>0</v>
      </c>
      <c r="OT51" s="7">
        <v>0</v>
      </c>
      <c r="OU51" s="7">
        <v>0</v>
      </c>
      <c r="OV51" s="7">
        <v>0</v>
      </c>
      <c r="OW51" s="8"/>
      <c r="OX51" s="8"/>
      <c r="OY51" s="8"/>
      <c r="OZ51" s="8"/>
      <c r="PA51" s="7">
        <v>0</v>
      </c>
      <c r="PB51" s="8"/>
      <c r="PC51" s="7">
        <v>0</v>
      </c>
      <c r="PD51" s="8"/>
      <c r="PE51" s="6">
        <v>348929</v>
      </c>
      <c r="PF51" s="8"/>
      <c r="PG51" s="7">
        <v>0</v>
      </c>
      <c r="PH51" s="8"/>
      <c r="PI51" s="8"/>
      <c r="PJ51" s="7">
        <v>0</v>
      </c>
      <c r="PK51" s="7">
        <v>90</v>
      </c>
      <c r="PL51" s="8"/>
      <c r="PM51" s="8"/>
      <c r="PN51" s="8"/>
      <c r="PO51" s="7">
        <v>0</v>
      </c>
      <c r="PP51" s="8"/>
      <c r="PQ51" s="7">
        <v>0</v>
      </c>
      <c r="PR51" s="8"/>
      <c r="PS51" s="8"/>
      <c r="PT51" s="8"/>
      <c r="PU51" s="7">
        <v>0</v>
      </c>
      <c r="PV51" s="8"/>
      <c r="PW51" s="7">
        <v>0</v>
      </c>
      <c r="PX51" s="7">
        <v>0</v>
      </c>
      <c r="PY51" s="7">
        <v>0</v>
      </c>
      <c r="PZ51" s="7">
        <v>0</v>
      </c>
      <c r="QA51" s="8"/>
      <c r="QB51" s="8"/>
      <c r="QC51" s="8"/>
      <c r="QD51" s="8"/>
      <c r="QE51" s="8"/>
      <c r="QF51" s="8"/>
      <c r="QG51" s="8"/>
      <c r="QH51" s="8"/>
      <c r="QI51" s="7">
        <v>0</v>
      </c>
      <c r="QJ51" s="8"/>
      <c r="QK51" s="8"/>
      <c r="QL51" s="7">
        <v>-9</v>
      </c>
      <c r="QM51" s="7">
        <v>0</v>
      </c>
      <c r="QN51" s="7">
        <v>0</v>
      </c>
      <c r="QO51" s="8"/>
      <c r="QP51" s="8"/>
      <c r="QQ51" s="8"/>
      <c r="QR51" s="8"/>
      <c r="QS51" s="8"/>
      <c r="QT51" s="7">
        <v>0</v>
      </c>
      <c r="QU51" s="7">
        <v>121</v>
      </c>
      <c r="QV51" s="8"/>
      <c r="QW51" s="8"/>
      <c r="QX51" s="8"/>
      <c r="QY51" s="8"/>
      <c r="QZ51" s="8"/>
      <c r="RA51" s="8"/>
      <c r="RB51" s="7">
        <v>0</v>
      </c>
      <c r="RC51" s="7">
        <v>0</v>
      </c>
      <c r="RD51" s="8"/>
      <c r="RE51" s="7">
        <v>0</v>
      </c>
      <c r="RF51" s="8"/>
      <c r="RG51" s="8"/>
      <c r="RH51" s="7">
        <v>0</v>
      </c>
      <c r="RI51" s="7">
        <v>949</v>
      </c>
      <c r="RJ51" s="7">
        <v>0</v>
      </c>
      <c r="RK51" s="8"/>
      <c r="RL51" s="7">
        <v>82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118</v>
      </c>
      <c r="RS51" s="8"/>
      <c r="RT51" s="8"/>
      <c r="RU51" s="7">
        <v>0</v>
      </c>
      <c r="RV51" s="7">
        <v>0</v>
      </c>
      <c r="RW51" s="7">
        <v>0</v>
      </c>
      <c r="RX51" s="7">
        <v>0</v>
      </c>
      <c r="RY51" s="6">
        <v>2244</v>
      </c>
      <c r="RZ51" s="8"/>
      <c r="SA51" s="7">
        <v>1</v>
      </c>
      <c r="SB51" s="8"/>
      <c r="SC51" s="8"/>
      <c r="SD51" s="7">
        <v>865</v>
      </c>
      <c r="SE51" s="8"/>
      <c r="SF51" s="8"/>
      <c r="SG51" s="7">
        <v>0</v>
      </c>
      <c r="SH51" s="8"/>
      <c r="SI51" s="7">
        <v>0</v>
      </c>
      <c r="SJ51" s="6">
        <v>26410</v>
      </c>
      <c r="SK51" s="7">
        <v>0</v>
      </c>
      <c r="SL51" s="8"/>
    </row>
    <row r="52" spans="1:506">
      <c r="A52" s="4" t="s">
        <v>1191</v>
      </c>
      <c r="B52" s="5" t="s">
        <v>1192</v>
      </c>
      <c r="C52" s="5" t="s">
        <v>1193</v>
      </c>
      <c r="D52" s="7">
        <v>0</v>
      </c>
      <c r="E52" s="8"/>
      <c r="F52" s="8"/>
      <c r="G52" s="8"/>
      <c r="H52" s="8"/>
      <c r="I52" s="8"/>
      <c r="J52" s="8"/>
      <c r="K52" s="8"/>
      <c r="L52" s="8"/>
      <c r="M52" s="7">
        <v>0</v>
      </c>
      <c r="N52" s="8"/>
      <c r="O52" s="7">
        <v>0</v>
      </c>
      <c r="P52" s="8"/>
      <c r="Q52" s="7">
        <v>22</v>
      </c>
      <c r="R52" s="8"/>
      <c r="S52" s="7">
        <v>0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7">
        <v>0</v>
      </c>
      <c r="AJ52" s="8"/>
      <c r="AK52" s="8"/>
      <c r="AL52" s="8"/>
      <c r="AM52" s="8"/>
      <c r="AN52" s="8"/>
      <c r="AO52" s="8"/>
      <c r="AP52" s="8"/>
      <c r="AQ52" s="8"/>
      <c r="AR52" s="8"/>
      <c r="AS52" s="7">
        <v>0</v>
      </c>
      <c r="AT52" s="8"/>
      <c r="AU52" s="8"/>
      <c r="AV52" s="8"/>
      <c r="AW52" s="8"/>
      <c r="AX52" s="8"/>
      <c r="AY52" s="8"/>
      <c r="AZ52" s="8"/>
      <c r="BA52" s="7">
        <v>0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7">
        <v>0</v>
      </c>
      <c r="BR52" s="7">
        <v>0</v>
      </c>
      <c r="BS52" s="8"/>
      <c r="BT52" s="8"/>
      <c r="BU52" s="8"/>
      <c r="BV52" s="8"/>
      <c r="BW52" s="8"/>
      <c r="BX52" s="8"/>
      <c r="BY52" s="8"/>
      <c r="BZ52" s="8"/>
      <c r="CA52" s="7">
        <v>0</v>
      </c>
      <c r="CB52" s="7">
        <v>0</v>
      </c>
      <c r="CC52" s="7">
        <v>0</v>
      </c>
      <c r="CD52" s="8"/>
      <c r="CE52" s="8"/>
      <c r="CF52" s="7">
        <v>0</v>
      </c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7">
        <v>0</v>
      </c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7">
        <v>0</v>
      </c>
      <c r="DD52" s="8"/>
      <c r="DE52" s="8"/>
      <c r="DF52" s="8"/>
      <c r="DG52" s="8"/>
      <c r="DH52" s="8"/>
      <c r="DI52" s="8"/>
      <c r="DJ52" s="8"/>
      <c r="DK52" s="7">
        <v>0</v>
      </c>
      <c r="DL52" s="8"/>
      <c r="DM52" s="8"/>
      <c r="DN52" s="8"/>
      <c r="DO52" s="8"/>
      <c r="DP52" s="7">
        <v>0</v>
      </c>
      <c r="DQ52" s="8"/>
      <c r="DR52" s="8"/>
      <c r="DS52" s="8"/>
      <c r="DT52" s="8"/>
      <c r="DU52" s="8"/>
      <c r="DV52" s="7">
        <v>0</v>
      </c>
      <c r="DW52" s="8"/>
      <c r="DX52" s="8"/>
      <c r="DY52" s="7">
        <v>0</v>
      </c>
      <c r="DZ52" s="8"/>
      <c r="EA52" s="8"/>
      <c r="EB52" s="8"/>
      <c r="EC52" s="7">
        <v>0</v>
      </c>
      <c r="ED52" s="8"/>
      <c r="EE52" s="8"/>
      <c r="EF52" s="8"/>
      <c r="EG52" s="8"/>
      <c r="EH52" s="8"/>
      <c r="EI52" s="8"/>
      <c r="EJ52" s="6">
        <v>1237</v>
      </c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7">
        <v>0</v>
      </c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7">
        <v>37</v>
      </c>
      <c r="FQ52" s="8"/>
      <c r="FR52" s="8"/>
      <c r="FS52" s="8"/>
      <c r="FT52" s="8"/>
      <c r="FU52" s="8"/>
      <c r="FV52" s="8"/>
      <c r="FW52" s="8"/>
      <c r="FX52" s="8"/>
      <c r="FY52" s="8"/>
      <c r="FZ52" s="7">
        <v>0</v>
      </c>
      <c r="GA52" s="8"/>
      <c r="GB52" s="8"/>
      <c r="GC52" s="8"/>
      <c r="GD52" s="8"/>
      <c r="GE52" s="7">
        <v>0</v>
      </c>
      <c r="GF52" s="7">
        <v>0</v>
      </c>
      <c r="GG52" s="8"/>
      <c r="GH52" s="7">
        <v>0</v>
      </c>
      <c r="GI52" s="8"/>
      <c r="GJ52" s="8"/>
      <c r="GK52" s="8"/>
      <c r="GL52" s="7">
        <v>0</v>
      </c>
      <c r="GM52" s="7">
        <v>0</v>
      </c>
      <c r="GN52" s="8"/>
      <c r="GO52" s="8"/>
      <c r="GP52" s="7">
        <v>0</v>
      </c>
      <c r="GQ52" s="8"/>
      <c r="GR52" s="7">
        <v>0</v>
      </c>
      <c r="GS52" s="8"/>
      <c r="GT52" s="7">
        <v>0</v>
      </c>
      <c r="GU52" s="8"/>
      <c r="GV52" s="8"/>
      <c r="GW52" s="8"/>
      <c r="GX52" s="8"/>
      <c r="GY52" s="8"/>
      <c r="GZ52" s="7">
        <v>0</v>
      </c>
      <c r="HA52" s="8"/>
      <c r="HB52" s="7">
        <v>0</v>
      </c>
      <c r="HC52" s="8"/>
      <c r="HD52" s="8"/>
      <c r="HE52" s="7">
        <v>0</v>
      </c>
      <c r="HF52" s="8"/>
      <c r="HG52" s="8"/>
      <c r="HH52" s="7">
        <v>0</v>
      </c>
      <c r="HI52" s="8"/>
      <c r="HJ52" s="8"/>
      <c r="HK52" s="8"/>
      <c r="HL52" s="8"/>
      <c r="HM52" s="8"/>
      <c r="HN52" s="7">
        <v>0</v>
      </c>
      <c r="HO52" s="8"/>
      <c r="HP52" s="7">
        <v>240</v>
      </c>
      <c r="HQ52" s="8"/>
      <c r="HR52" s="8"/>
      <c r="HS52" s="8"/>
      <c r="HT52" s="8"/>
      <c r="HU52" s="7">
        <v>0</v>
      </c>
      <c r="HV52" s="8"/>
      <c r="HW52" s="8"/>
      <c r="HX52" s="8"/>
      <c r="HY52" s="8"/>
      <c r="HZ52" s="7">
        <v>0</v>
      </c>
      <c r="IA52" s="7">
        <v>0</v>
      </c>
      <c r="IB52" s="8"/>
      <c r="IC52" s="8"/>
      <c r="ID52" s="7">
        <v>0</v>
      </c>
      <c r="IE52" s="8"/>
      <c r="IF52" s="7">
        <v>0</v>
      </c>
      <c r="IG52" s="6">
        <v>11505</v>
      </c>
      <c r="IH52" s="8"/>
      <c r="II52" s="8"/>
      <c r="IJ52" s="8"/>
      <c r="IK52" s="7">
        <v>60</v>
      </c>
      <c r="IL52" s="8"/>
      <c r="IM52" s="8"/>
      <c r="IN52" s="8"/>
      <c r="IO52" s="8"/>
      <c r="IP52" s="7">
        <v>0</v>
      </c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7">
        <v>0</v>
      </c>
      <c r="JE52" s="8"/>
      <c r="JF52" s="7">
        <v>0</v>
      </c>
      <c r="JG52" s="8"/>
      <c r="JH52" s="7">
        <v>0</v>
      </c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7">
        <v>0</v>
      </c>
      <c r="KC52" s="7">
        <v>0</v>
      </c>
      <c r="KD52" s="8"/>
      <c r="KE52" s="8"/>
      <c r="KF52" s="8"/>
      <c r="KG52" s="7">
        <v>0</v>
      </c>
      <c r="KH52" s="8"/>
      <c r="KI52" s="8"/>
      <c r="KJ52" s="7">
        <v>473</v>
      </c>
      <c r="KK52" s="8"/>
      <c r="KL52" s="8"/>
      <c r="KM52" s="8"/>
      <c r="KN52" s="8"/>
      <c r="KO52" s="8"/>
      <c r="KP52" s="8"/>
      <c r="KQ52" s="8"/>
      <c r="KR52" s="8"/>
      <c r="KS52" s="7">
        <v>0</v>
      </c>
      <c r="KT52" s="8"/>
      <c r="KU52" s="8"/>
      <c r="KV52" s="8"/>
      <c r="KW52" s="8"/>
      <c r="KX52" s="8"/>
      <c r="KY52" s="8"/>
      <c r="KZ52" s="7">
        <v>0</v>
      </c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7">
        <v>0</v>
      </c>
      <c r="MJ52" s="8"/>
      <c r="MK52" s="8"/>
      <c r="ML52" s="7">
        <v>0</v>
      </c>
      <c r="MM52" s="7">
        <v>0</v>
      </c>
      <c r="MN52" s="8"/>
      <c r="MO52" s="8"/>
      <c r="MP52" s="8"/>
      <c r="MQ52" s="8"/>
      <c r="MR52" s="7">
        <v>0</v>
      </c>
      <c r="MS52" s="7">
        <v>0</v>
      </c>
      <c r="MT52" s="8"/>
      <c r="MU52" s="8"/>
      <c r="MV52" s="8"/>
      <c r="MW52" s="8"/>
      <c r="MX52" s="8"/>
      <c r="MY52" s="7">
        <v>0</v>
      </c>
      <c r="MZ52" s="8"/>
      <c r="NA52" s="8"/>
      <c r="NB52" s="6">
        <v>3662</v>
      </c>
      <c r="NC52" s="8"/>
      <c r="ND52" s="8"/>
      <c r="NE52" s="8"/>
      <c r="NF52" s="7">
        <v>0</v>
      </c>
      <c r="NG52" s="8"/>
      <c r="NH52" s="8"/>
      <c r="NI52" s="8"/>
      <c r="NJ52" s="8"/>
      <c r="NK52" s="7">
        <v>0</v>
      </c>
      <c r="NL52" s="8"/>
      <c r="NM52" s="7">
        <v>0</v>
      </c>
      <c r="NN52" s="8"/>
      <c r="NO52" s="8"/>
      <c r="NP52" s="7">
        <v>0</v>
      </c>
      <c r="NQ52" s="7">
        <v>250</v>
      </c>
      <c r="NR52" s="7">
        <v>0</v>
      </c>
      <c r="NS52" s="8"/>
      <c r="NT52" s="7">
        <v>0</v>
      </c>
      <c r="NU52" s="7">
        <v>0</v>
      </c>
      <c r="NV52" s="8"/>
      <c r="NW52" s="8"/>
      <c r="NX52" s="8"/>
      <c r="NY52" s="7">
        <v>0</v>
      </c>
      <c r="NZ52" s="8"/>
      <c r="OA52" s="8"/>
      <c r="OB52" s="8"/>
      <c r="OC52" s="8"/>
      <c r="OD52" s="7">
        <v>19</v>
      </c>
      <c r="OE52" s="8"/>
      <c r="OF52" s="7">
        <v>0</v>
      </c>
      <c r="OG52" s="8"/>
      <c r="OH52" s="8"/>
      <c r="OI52" s="7">
        <v>0</v>
      </c>
      <c r="OJ52" s="7">
        <v>0</v>
      </c>
      <c r="OK52" s="8"/>
      <c r="OL52" s="8"/>
      <c r="OM52" s="8"/>
      <c r="ON52" s="8"/>
      <c r="OO52" s="8"/>
      <c r="OP52" s="8"/>
      <c r="OQ52" s="8"/>
      <c r="OR52" s="8"/>
      <c r="OS52" s="7">
        <v>0</v>
      </c>
      <c r="OT52" s="8"/>
      <c r="OU52" s="8"/>
      <c r="OV52" s="8"/>
      <c r="OW52" s="8"/>
      <c r="OX52" s="8"/>
      <c r="OY52" s="8"/>
      <c r="OZ52" s="8"/>
      <c r="PA52" s="7">
        <v>0</v>
      </c>
      <c r="PB52" s="8"/>
      <c r="PC52" s="7">
        <v>0</v>
      </c>
      <c r="PD52" s="8"/>
      <c r="PE52" s="6">
        <v>223129</v>
      </c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7">
        <v>0</v>
      </c>
      <c r="QA52" s="8"/>
      <c r="QB52" s="8"/>
      <c r="QC52" s="8"/>
      <c r="QD52" s="8"/>
      <c r="QE52" s="8"/>
      <c r="QF52" s="8"/>
      <c r="QG52" s="8"/>
      <c r="QH52" s="8"/>
      <c r="QI52" s="7">
        <v>0</v>
      </c>
      <c r="QJ52" s="8"/>
      <c r="QK52" s="8"/>
      <c r="QL52" s="7">
        <v>-9</v>
      </c>
      <c r="QM52" s="7">
        <v>0</v>
      </c>
      <c r="QN52" s="7">
        <v>0</v>
      </c>
      <c r="QO52" s="8"/>
      <c r="QP52" s="8"/>
      <c r="QQ52" s="8"/>
      <c r="QR52" s="8"/>
      <c r="QS52" s="8"/>
      <c r="QT52" s="8"/>
      <c r="QU52" s="7">
        <v>0</v>
      </c>
      <c r="QV52" s="8"/>
      <c r="QW52" s="8"/>
      <c r="QX52" s="8"/>
      <c r="QY52" s="8"/>
      <c r="QZ52" s="8"/>
      <c r="RA52" s="8"/>
      <c r="RB52" s="7">
        <v>0</v>
      </c>
      <c r="RC52" s="8"/>
      <c r="RD52" s="8"/>
      <c r="RE52" s="8"/>
      <c r="RF52" s="8"/>
      <c r="RG52" s="8"/>
      <c r="RH52" s="8"/>
      <c r="RI52" s="7">
        <v>949</v>
      </c>
      <c r="RJ52" s="7">
        <v>0</v>
      </c>
      <c r="RK52" s="8"/>
      <c r="RL52" s="8"/>
      <c r="RM52" s="8"/>
      <c r="RN52" s="8"/>
      <c r="RO52" s="8"/>
      <c r="RP52" s="8"/>
      <c r="RQ52" s="7">
        <v>0</v>
      </c>
      <c r="RR52" s="8"/>
      <c r="RS52" s="8"/>
      <c r="RT52" s="8"/>
      <c r="RU52" s="7">
        <v>0</v>
      </c>
      <c r="RV52" s="7">
        <v>0</v>
      </c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7">
        <v>0</v>
      </c>
      <c r="SH52" s="8"/>
      <c r="SI52" s="7">
        <v>0</v>
      </c>
      <c r="SJ52" s="8"/>
      <c r="SK52" s="7">
        <v>0</v>
      </c>
      <c r="SL52" s="8"/>
    </row>
    <row r="53" spans="1:506">
      <c r="A53" s="4" t="s">
        <v>1194</v>
      </c>
      <c r="B53" s="5" t="s">
        <v>1195</v>
      </c>
      <c r="C53" s="5" t="s">
        <v>1196</v>
      </c>
      <c r="D53" s="7">
        <v>0</v>
      </c>
      <c r="E53" s="8"/>
      <c r="F53" s="8"/>
      <c r="G53" s="8"/>
      <c r="H53" s="8"/>
      <c r="I53" s="8"/>
      <c r="J53" s="8"/>
      <c r="K53" s="8"/>
      <c r="L53" s="8"/>
      <c r="M53" s="7">
        <v>0</v>
      </c>
      <c r="N53" s="8"/>
      <c r="O53" s="7">
        <v>0</v>
      </c>
      <c r="P53" s="8"/>
      <c r="Q53" s="7">
        <v>0</v>
      </c>
      <c r="R53" s="8"/>
      <c r="S53" s="7">
        <v>0</v>
      </c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7">
        <v>0</v>
      </c>
      <c r="AJ53" s="8"/>
      <c r="AK53" s="8"/>
      <c r="AL53" s="8"/>
      <c r="AM53" s="8"/>
      <c r="AN53" s="8"/>
      <c r="AO53" s="8"/>
      <c r="AP53" s="8"/>
      <c r="AQ53" s="8"/>
      <c r="AR53" s="8"/>
      <c r="AS53" s="7">
        <v>0</v>
      </c>
      <c r="AT53" s="8"/>
      <c r="AU53" s="8"/>
      <c r="AV53" s="8"/>
      <c r="AW53" s="8"/>
      <c r="AX53" s="8"/>
      <c r="AY53" s="8"/>
      <c r="AZ53" s="8"/>
      <c r="BA53" s="7">
        <v>0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7">
        <v>0</v>
      </c>
      <c r="BR53" s="7">
        <v>0</v>
      </c>
      <c r="BS53" s="8"/>
      <c r="BT53" s="8"/>
      <c r="BU53" s="8"/>
      <c r="BV53" s="8"/>
      <c r="BW53" s="8"/>
      <c r="BX53" s="8"/>
      <c r="BY53" s="8"/>
      <c r="BZ53" s="8"/>
      <c r="CA53" s="7">
        <v>0</v>
      </c>
      <c r="CB53" s="7">
        <v>0</v>
      </c>
      <c r="CC53" s="7">
        <v>0</v>
      </c>
      <c r="CD53" s="8"/>
      <c r="CE53" s="8"/>
      <c r="CF53" s="7">
        <v>0</v>
      </c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7">
        <v>0</v>
      </c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7">
        <v>0</v>
      </c>
      <c r="DD53" s="8"/>
      <c r="DE53" s="8"/>
      <c r="DF53" s="8"/>
      <c r="DG53" s="8"/>
      <c r="DH53" s="8"/>
      <c r="DI53" s="8"/>
      <c r="DJ53" s="8"/>
      <c r="DK53" s="7">
        <v>0</v>
      </c>
      <c r="DL53" s="8"/>
      <c r="DM53" s="8"/>
      <c r="DN53" s="8"/>
      <c r="DO53" s="8"/>
      <c r="DP53" s="7">
        <v>0</v>
      </c>
      <c r="DQ53" s="8"/>
      <c r="DR53" s="8"/>
      <c r="DS53" s="8"/>
      <c r="DT53" s="8"/>
      <c r="DU53" s="8"/>
      <c r="DV53" s="7">
        <v>0</v>
      </c>
      <c r="DW53" s="8"/>
      <c r="DX53" s="8"/>
      <c r="DY53" s="7">
        <v>0</v>
      </c>
      <c r="DZ53" s="8"/>
      <c r="EA53" s="8"/>
      <c r="EB53" s="8"/>
      <c r="EC53" s="7">
        <v>0</v>
      </c>
      <c r="ED53" s="8"/>
      <c r="EE53" s="8"/>
      <c r="EF53" s="8"/>
      <c r="EG53" s="8"/>
      <c r="EH53" s="8"/>
      <c r="EI53" s="8"/>
      <c r="EJ53" s="7">
        <v>0</v>
      </c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7">
        <v>0</v>
      </c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7">
        <v>0</v>
      </c>
      <c r="GA53" s="8"/>
      <c r="GB53" s="8"/>
      <c r="GC53" s="8"/>
      <c r="GD53" s="8"/>
      <c r="GE53" s="7">
        <v>0</v>
      </c>
      <c r="GF53" s="7">
        <v>0</v>
      </c>
      <c r="GG53" s="8"/>
      <c r="GH53" s="7">
        <v>0</v>
      </c>
      <c r="GI53" s="8"/>
      <c r="GJ53" s="8"/>
      <c r="GK53" s="8"/>
      <c r="GL53" s="7">
        <v>0</v>
      </c>
      <c r="GM53" s="7">
        <v>0</v>
      </c>
      <c r="GN53" s="8"/>
      <c r="GO53" s="8"/>
      <c r="GP53" s="7">
        <v>0</v>
      </c>
      <c r="GQ53" s="8"/>
      <c r="GR53" s="7">
        <v>0</v>
      </c>
      <c r="GS53" s="8"/>
      <c r="GT53" s="7">
        <v>0</v>
      </c>
      <c r="GU53" s="8"/>
      <c r="GV53" s="8"/>
      <c r="GW53" s="8"/>
      <c r="GX53" s="8"/>
      <c r="GY53" s="8"/>
      <c r="GZ53" s="7">
        <v>0</v>
      </c>
      <c r="HA53" s="8"/>
      <c r="HB53" s="7">
        <v>0</v>
      </c>
      <c r="HC53" s="8"/>
      <c r="HD53" s="8"/>
      <c r="HE53" s="7">
        <v>0</v>
      </c>
      <c r="HF53" s="8"/>
      <c r="HG53" s="8"/>
      <c r="HH53" s="7">
        <v>0</v>
      </c>
      <c r="HI53" s="8"/>
      <c r="HJ53" s="8"/>
      <c r="HK53" s="8"/>
      <c r="HL53" s="8"/>
      <c r="HM53" s="8"/>
      <c r="HN53" s="7">
        <v>0</v>
      </c>
      <c r="HO53" s="8"/>
      <c r="HP53" s="7">
        <v>0</v>
      </c>
      <c r="HQ53" s="8"/>
      <c r="HR53" s="8"/>
      <c r="HS53" s="8"/>
      <c r="HT53" s="8"/>
      <c r="HU53" s="7">
        <v>0</v>
      </c>
      <c r="HV53" s="8"/>
      <c r="HW53" s="8"/>
      <c r="HX53" s="8"/>
      <c r="HY53" s="8"/>
      <c r="HZ53" s="7">
        <v>0</v>
      </c>
      <c r="IA53" s="7">
        <v>0</v>
      </c>
      <c r="IB53" s="8"/>
      <c r="IC53" s="8"/>
      <c r="ID53" s="8"/>
      <c r="IE53" s="8"/>
      <c r="IF53" s="7">
        <v>0</v>
      </c>
      <c r="IG53" s="7">
        <v>0</v>
      </c>
      <c r="IH53" s="8"/>
      <c r="II53" s="8"/>
      <c r="IJ53" s="8"/>
      <c r="IK53" s="8"/>
      <c r="IL53" s="8"/>
      <c r="IM53" s="8"/>
      <c r="IN53" s="8"/>
      <c r="IO53" s="8"/>
      <c r="IP53" s="7">
        <v>0</v>
      </c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7">
        <v>0</v>
      </c>
      <c r="JE53" s="8"/>
      <c r="JF53" s="7">
        <v>0</v>
      </c>
      <c r="JG53" s="8"/>
      <c r="JH53" s="7">
        <v>0</v>
      </c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6">
        <v>41377</v>
      </c>
      <c r="JV53" s="8"/>
      <c r="JW53" s="8"/>
      <c r="JX53" s="8"/>
      <c r="JY53" s="8"/>
      <c r="JZ53" s="8"/>
      <c r="KA53" s="8"/>
      <c r="KB53" s="7">
        <v>0</v>
      </c>
      <c r="KC53" s="7">
        <v>0</v>
      </c>
      <c r="KD53" s="8"/>
      <c r="KE53" s="8"/>
      <c r="KF53" s="8"/>
      <c r="KG53" s="7">
        <v>0</v>
      </c>
      <c r="KH53" s="8"/>
      <c r="KI53" s="8"/>
      <c r="KJ53" s="7">
        <v>0</v>
      </c>
      <c r="KK53" s="8"/>
      <c r="KL53" s="8"/>
      <c r="KM53" s="8"/>
      <c r="KN53" s="8"/>
      <c r="KO53" s="8"/>
      <c r="KP53" s="8"/>
      <c r="KQ53" s="8"/>
      <c r="KR53" s="8"/>
      <c r="KS53" s="7">
        <v>0</v>
      </c>
      <c r="KT53" s="8"/>
      <c r="KU53" s="8"/>
      <c r="KV53" s="8"/>
      <c r="KW53" s="8"/>
      <c r="KX53" s="8"/>
      <c r="KY53" s="8"/>
      <c r="KZ53" s="7">
        <v>0</v>
      </c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7">
        <v>0</v>
      </c>
      <c r="MJ53" s="8"/>
      <c r="MK53" s="8"/>
      <c r="ML53" s="6">
        <v>66314</v>
      </c>
      <c r="MM53" s="7">
        <v>0</v>
      </c>
      <c r="MN53" s="8"/>
      <c r="MO53" s="8"/>
      <c r="MP53" s="8"/>
      <c r="MQ53" s="8"/>
      <c r="MR53" s="7">
        <v>0</v>
      </c>
      <c r="MS53" s="7">
        <v>0</v>
      </c>
      <c r="MT53" s="8"/>
      <c r="MU53" s="8"/>
      <c r="MV53" s="8"/>
      <c r="MW53" s="8"/>
      <c r="MX53" s="8"/>
      <c r="MY53" s="7">
        <v>0</v>
      </c>
      <c r="MZ53" s="8"/>
      <c r="NA53" s="8"/>
      <c r="NB53" s="8"/>
      <c r="NC53" s="8"/>
      <c r="ND53" s="8"/>
      <c r="NE53" s="8"/>
      <c r="NF53" s="7">
        <v>0</v>
      </c>
      <c r="NG53" s="8"/>
      <c r="NH53" s="8"/>
      <c r="NI53" s="8"/>
      <c r="NJ53" s="8"/>
      <c r="NK53" s="7">
        <v>0</v>
      </c>
      <c r="NL53" s="8"/>
      <c r="NM53" s="7">
        <v>0</v>
      </c>
      <c r="NN53" s="8"/>
      <c r="NO53" s="8"/>
      <c r="NP53" s="7">
        <v>0</v>
      </c>
      <c r="NQ53" s="7">
        <v>0</v>
      </c>
      <c r="NR53" s="7">
        <v>0</v>
      </c>
      <c r="NS53" s="8"/>
      <c r="NT53" s="7">
        <v>0</v>
      </c>
      <c r="NU53" s="7">
        <v>0</v>
      </c>
      <c r="NV53" s="8"/>
      <c r="NW53" s="8"/>
      <c r="NX53" s="8"/>
      <c r="NY53" s="7">
        <v>0</v>
      </c>
      <c r="NZ53" s="8"/>
      <c r="OA53" s="8"/>
      <c r="OB53" s="8"/>
      <c r="OC53" s="8"/>
      <c r="OD53" s="8"/>
      <c r="OE53" s="8"/>
      <c r="OF53" s="7">
        <v>0</v>
      </c>
      <c r="OG53" s="8"/>
      <c r="OH53" s="8"/>
      <c r="OI53" s="7">
        <v>0</v>
      </c>
      <c r="OJ53" s="7">
        <v>0</v>
      </c>
      <c r="OK53" s="8"/>
      <c r="OL53" s="8"/>
      <c r="OM53" s="8"/>
      <c r="ON53" s="8"/>
      <c r="OO53" s="8"/>
      <c r="OP53" s="8"/>
      <c r="OQ53" s="8"/>
      <c r="OR53" s="8"/>
      <c r="OS53" s="7">
        <v>0</v>
      </c>
      <c r="OT53" s="8"/>
      <c r="OU53" s="8"/>
      <c r="OV53" s="8"/>
      <c r="OW53" s="8"/>
      <c r="OX53" s="8"/>
      <c r="OY53" s="8"/>
      <c r="OZ53" s="8"/>
      <c r="PA53" s="7">
        <v>0</v>
      </c>
      <c r="PB53" s="8"/>
      <c r="PC53" s="7">
        <v>0</v>
      </c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7">
        <v>0</v>
      </c>
      <c r="QA53" s="8"/>
      <c r="QB53" s="8"/>
      <c r="QC53" s="8"/>
      <c r="QD53" s="8"/>
      <c r="QE53" s="8"/>
      <c r="QF53" s="8"/>
      <c r="QG53" s="8"/>
      <c r="QH53" s="8"/>
      <c r="QI53" s="7">
        <v>0</v>
      </c>
      <c r="QJ53" s="8"/>
      <c r="QK53" s="8"/>
      <c r="QL53" s="8"/>
      <c r="QM53" s="7">
        <v>0</v>
      </c>
      <c r="QN53" s="7">
        <v>0</v>
      </c>
      <c r="QO53" s="8"/>
      <c r="QP53" s="8"/>
      <c r="QQ53" s="8"/>
      <c r="QR53" s="8"/>
      <c r="QS53" s="8"/>
      <c r="QT53" s="8"/>
      <c r="QU53" s="7">
        <v>0</v>
      </c>
      <c r="QV53" s="8"/>
      <c r="QW53" s="8"/>
      <c r="QX53" s="8"/>
      <c r="QY53" s="8"/>
      <c r="QZ53" s="8"/>
      <c r="RA53" s="8"/>
      <c r="RB53" s="7">
        <v>0</v>
      </c>
      <c r="RC53" s="8"/>
      <c r="RD53" s="8"/>
      <c r="RE53" s="8"/>
      <c r="RF53" s="8"/>
      <c r="RG53" s="8"/>
      <c r="RH53" s="8"/>
      <c r="RI53" s="8"/>
      <c r="RJ53" s="7">
        <v>0</v>
      </c>
      <c r="RK53" s="8"/>
      <c r="RL53" s="8"/>
      <c r="RM53" s="8"/>
      <c r="RN53" s="8"/>
      <c r="RO53" s="8"/>
      <c r="RP53" s="8"/>
      <c r="RQ53" s="7">
        <v>0</v>
      </c>
      <c r="RR53" s="8"/>
      <c r="RS53" s="8"/>
      <c r="RT53" s="8"/>
      <c r="RU53" s="7">
        <v>0</v>
      </c>
      <c r="RV53" s="7">
        <v>0</v>
      </c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7">
        <v>0</v>
      </c>
      <c r="SH53" s="8"/>
      <c r="SI53" s="7">
        <v>0</v>
      </c>
      <c r="SJ53" s="8"/>
      <c r="SK53" s="7">
        <v>0</v>
      </c>
      <c r="SL53" s="8"/>
    </row>
    <row r="54" spans="1:506">
      <c r="A54" s="4" t="s">
        <v>1197</v>
      </c>
      <c r="B54" s="5" t="s">
        <v>1198</v>
      </c>
      <c r="C54" s="5" t="s">
        <v>1199</v>
      </c>
      <c r="D54" s="7">
        <v>0</v>
      </c>
      <c r="E54" s="8"/>
      <c r="F54" s="8"/>
      <c r="G54" s="8"/>
      <c r="H54" s="8"/>
      <c r="I54" s="8"/>
      <c r="J54" s="8"/>
      <c r="K54" s="8"/>
      <c r="L54" s="8"/>
      <c r="M54" s="7">
        <v>0</v>
      </c>
      <c r="N54" s="8"/>
      <c r="O54" s="7">
        <v>0</v>
      </c>
      <c r="P54" s="8"/>
      <c r="Q54" s="7">
        <v>0</v>
      </c>
      <c r="R54" s="8"/>
      <c r="S54" s="7">
        <v>0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7">
        <v>0</v>
      </c>
      <c r="AJ54" s="8"/>
      <c r="AK54" s="8"/>
      <c r="AL54" s="8"/>
      <c r="AM54" s="8"/>
      <c r="AN54" s="8"/>
      <c r="AO54" s="8"/>
      <c r="AP54" s="8"/>
      <c r="AQ54" s="8"/>
      <c r="AR54" s="8"/>
      <c r="AS54" s="7">
        <v>0</v>
      </c>
      <c r="AT54" s="8"/>
      <c r="AU54" s="8"/>
      <c r="AV54" s="8"/>
      <c r="AW54" s="8"/>
      <c r="AX54" s="8"/>
      <c r="AY54" s="8"/>
      <c r="AZ54" s="8"/>
      <c r="BA54" s="7">
        <v>0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7">
        <v>0</v>
      </c>
      <c r="BR54" s="7">
        <v>0</v>
      </c>
      <c r="BS54" s="8"/>
      <c r="BT54" s="8"/>
      <c r="BU54" s="8"/>
      <c r="BV54" s="8"/>
      <c r="BW54" s="8"/>
      <c r="BX54" s="8"/>
      <c r="BY54" s="8"/>
      <c r="BZ54" s="8"/>
      <c r="CA54" s="7">
        <v>0</v>
      </c>
      <c r="CB54" s="7">
        <v>0</v>
      </c>
      <c r="CC54" s="7">
        <v>0</v>
      </c>
      <c r="CD54" s="8"/>
      <c r="CE54" s="8"/>
      <c r="CF54" s="7">
        <v>0</v>
      </c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7">
        <v>0</v>
      </c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7">
        <v>0</v>
      </c>
      <c r="DD54" s="8"/>
      <c r="DE54" s="8"/>
      <c r="DF54" s="8"/>
      <c r="DG54" s="8"/>
      <c r="DH54" s="8"/>
      <c r="DI54" s="8"/>
      <c r="DJ54" s="8"/>
      <c r="DK54" s="7">
        <v>0</v>
      </c>
      <c r="DL54" s="8"/>
      <c r="DM54" s="8"/>
      <c r="DN54" s="8"/>
      <c r="DO54" s="8"/>
      <c r="DP54" s="7">
        <v>0</v>
      </c>
      <c r="DQ54" s="8"/>
      <c r="DR54" s="8"/>
      <c r="DS54" s="8"/>
      <c r="DT54" s="8"/>
      <c r="DU54" s="8"/>
      <c r="DV54" s="7">
        <v>0</v>
      </c>
      <c r="DW54" s="8"/>
      <c r="DX54" s="8"/>
      <c r="DY54" s="7">
        <v>0</v>
      </c>
      <c r="DZ54" s="8"/>
      <c r="EA54" s="8"/>
      <c r="EB54" s="8"/>
      <c r="EC54" s="7">
        <v>0</v>
      </c>
      <c r="ED54" s="8"/>
      <c r="EE54" s="8"/>
      <c r="EF54" s="8"/>
      <c r="EG54" s="8"/>
      <c r="EH54" s="8"/>
      <c r="EI54" s="8"/>
      <c r="EJ54" s="7">
        <v>0</v>
      </c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7">
        <v>0</v>
      </c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7">
        <v>0</v>
      </c>
      <c r="GA54" s="8"/>
      <c r="GB54" s="8"/>
      <c r="GC54" s="8"/>
      <c r="GD54" s="8"/>
      <c r="GE54" s="7">
        <v>0</v>
      </c>
      <c r="GF54" s="7">
        <v>0</v>
      </c>
      <c r="GG54" s="8"/>
      <c r="GH54" s="7">
        <v>0</v>
      </c>
      <c r="GI54" s="8"/>
      <c r="GJ54" s="8"/>
      <c r="GK54" s="8"/>
      <c r="GL54" s="7">
        <v>0</v>
      </c>
      <c r="GM54" s="7">
        <v>0</v>
      </c>
      <c r="GN54" s="8"/>
      <c r="GO54" s="8"/>
      <c r="GP54" s="7">
        <v>0</v>
      </c>
      <c r="GQ54" s="8"/>
      <c r="GR54" s="7">
        <v>0</v>
      </c>
      <c r="GS54" s="8"/>
      <c r="GT54" s="7">
        <v>0</v>
      </c>
      <c r="GU54" s="8"/>
      <c r="GV54" s="8"/>
      <c r="GW54" s="8"/>
      <c r="GX54" s="8"/>
      <c r="GY54" s="8"/>
      <c r="GZ54" s="7">
        <v>0</v>
      </c>
      <c r="HA54" s="8"/>
      <c r="HB54" s="7">
        <v>0</v>
      </c>
      <c r="HC54" s="8"/>
      <c r="HD54" s="8"/>
      <c r="HE54" s="7">
        <v>0</v>
      </c>
      <c r="HF54" s="8"/>
      <c r="HG54" s="8"/>
      <c r="HH54" s="7">
        <v>0</v>
      </c>
      <c r="HI54" s="8"/>
      <c r="HJ54" s="8"/>
      <c r="HK54" s="8"/>
      <c r="HL54" s="8"/>
      <c r="HM54" s="8"/>
      <c r="HN54" s="7">
        <v>0</v>
      </c>
      <c r="HO54" s="8"/>
      <c r="HP54" s="7">
        <v>0</v>
      </c>
      <c r="HQ54" s="8"/>
      <c r="HR54" s="8"/>
      <c r="HS54" s="8"/>
      <c r="HT54" s="8"/>
      <c r="HU54" s="7">
        <v>0</v>
      </c>
      <c r="HV54" s="8"/>
      <c r="HW54" s="8"/>
      <c r="HX54" s="8"/>
      <c r="HY54" s="8"/>
      <c r="HZ54" s="7">
        <v>0</v>
      </c>
      <c r="IA54" s="7">
        <v>0</v>
      </c>
      <c r="IB54" s="8"/>
      <c r="IC54" s="8"/>
      <c r="ID54" s="8"/>
      <c r="IE54" s="8"/>
      <c r="IF54" s="7">
        <v>0</v>
      </c>
      <c r="IG54" s="7">
        <v>0</v>
      </c>
      <c r="IH54" s="8"/>
      <c r="II54" s="8"/>
      <c r="IJ54" s="8"/>
      <c r="IK54" s="8"/>
      <c r="IL54" s="8"/>
      <c r="IM54" s="8"/>
      <c r="IN54" s="8"/>
      <c r="IO54" s="8"/>
      <c r="IP54" s="7">
        <v>0</v>
      </c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7">
        <v>0</v>
      </c>
      <c r="JE54" s="8"/>
      <c r="JF54" s="7">
        <v>0</v>
      </c>
      <c r="JG54" s="8"/>
      <c r="JH54" s="7">
        <v>0</v>
      </c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7">
        <v>0</v>
      </c>
      <c r="KC54" s="7">
        <v>0</v>
      </c>
      <c r="KD54" s="8"/>
      <c r="KE54" s="8"/>
      <c r="KF54" s="8"/>
      <c r="KG54" s="7">
        <v>0</v>
      </c>
      <c r="KH54" s="8"/>
      <c r="KI54" s="8"/>
      <c r="KJ54" s="7">
        <v>0</v>
      </c>
      <c r="KK54" s="8"/>
      <c r="KL54" s="8"/>
      <c r="KM54" s="8"/>
      <c r="KN54" s="8"/>
      <c r="KO54" s="8"/>
      <c r="KP54" s="8"/>
      <c r="KQ54" s="8"/>
      <c r="KR54" s="8"/>
      <c r="KS54" s="7">
        <v>0</v>
      </c>
      <c r="KT54" s="8"/>
      <c r="KU54" s="8"/>
      <c r="KV54" s="8"/>
      <c r="KW54" s="8"/>
      <c r="KX54" s="8"/>
      <c r="KY54" s="8"/>
      <c r="KZ54" s="7">
        <v>0</v>
      </c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7">
        <v>0</v>
      </c>
      <c r="MJ54" s="8"/>
      <c r="MK54" s="8"/>
      <c r="ML54" s="7">
        <v>0</v>
      </c>
      <c r="MM54" s="7">
        <v>0</v>
      </c>
      <c r="MN54" s="8"/>
      <c r="MO54" s="8"/>
      <c r="MP54" s="8"/>
      <c r="MQ54" s="8"/>
      <c r="MR54" s="7">
        <v>0</v>
      </c>
      <c r="MS54" s="7">
        <v>0</v>
      </c>
      <c r="MT54" s="8"/>
      <c r="MU54" s="8"/>
      <c r="MV54" s="8"/>
      <c r="MW54" s="8"/>
      <c r="MX54" s="8"/>
      <c r="MY54" s="7">
        <v>0</v>
      </c>
      <c r="MZ54" s="8"/>
      <c r="NA54" s="8"/>
      <c r="NB54" s="8"/>
      <c r="NC54" s="8"/>
      <c r="ND54" s="8"/>
      <c r="NE54" s="8"/>
      <c r="NF54" s="7">
        <v>0</v>
      </c>
      <c r="NG54" s="8"/>
      <c r="NH54" s="8"/>
      <c r="NI54" s="8"/>
      <c r="NJ54" s="8"/>
      <c r="NK54" s="7">
        <v>0</v>
      </c>
      <c r="NL54" s="8"/>
      <c r="NM54" s="7">
        <v>0</v>
      </c>
      <c r="NN54" s="8"/>
      <c r="NO54" s="8"/>
      <c r="NP54" s="7">
        <v>0</v>
      </c>
      <c r="NQ54" s="7">
        <v>0</v>
      </c>
      <c r="NR54" s="7">
        <v>0</v>
      </c>
      <c r="NS54" s="8"/>
      <c r="NT54" s="7">
        <v>0</v>
      </c>
      <c r="NU54" s="7">
        <v>0</v>
      </c>
      <c r="NV54" s="8"/>
      <c r="NW54" s="8"/>
      <c r="NX54" s="8"/>
      <c r="NY54" s="7">
        <v>0</v>
      </c>
      <c r="NZ54" s="8"/>
      <c r="OA54" s="8"/>
      <c r="OB54" s="8"/>
      <c r="OC54" s="8"/>
      <c r="OD54" s="8"/>
      <c r="OE54" s="8"/>
      <c r="OF54" s="7">
        <v>0</v>
      </c>
      <c r="OG54" s="8"/>
      <c r="OH54" s="8"/>
      <c r="OI54" s="7">
        <v>0</v>
      </c>
      <c r="OJ54" s="7">
        <v>0</v>
      </c>
      <c r="OK54" s="8"/>
      <c r="OL54" s="8"/>
      <c r="OM54" s="8"/>
      <c r="ON54" s="8"/>
      <c r="OO54" s="8"/>
      <c r="OP54" s="8"/>
      <c r="OQ54" s="8"/>
      <c r="OR54" s="8"/>
      <c r="OS54" s="7">
        <v>0</v>
      </c>
      <c r="OT54" s="8"/>
      <c r="OU54" s="8"/>
      <c r="OV54" s="8"/>
      <c r="OW54" s="8"/>
      <c r="OX54" s="8"/>
      <c r="OY54" s="8"/>
      <c r="OZ54" s="8"/>
      <c r="PA54" s="7">
        <v>0</v>
      </c>
      <c r="PB54" s="8"/>
      <c r="PC54" s="7">
        <v>0</v>
      </c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7">
        <v>0</v>
      </c>
      <c r="QA54" s="8"/>
      <c r="QB54" s="8"/>
      <c r="QC54" s="8"/>
      <c r="QD54" s="8"/>
      <c r="QE54" s="8"/>
      <c r="QF54" s="8"/>
      <c r="QG54" s="8"/>
      <c r="QH54" s="8"/>
      <c r="QI54" s="7">
        <v>0</v>
      </c>
      <c r="QJ54" s="8"/>
      <c r="QK54" s="8"/>
      <c r="QL54" s="8"/>
      <c r="QM54" s="7">
        <v>0</v>
      </c>
      <c r="QN54" s="7">
        <v>0</v>
      </c>
      <c r="QO54" s="8"/>
      <c r="QP54" s="8"/>
      <c r="QQ54" s="8"/>
      <c r="QR54" s="8"/>
      <c r="QS54" s="8"/>
      <c r="QT54" s="8"/>
      <c r="QU54" s="7">
        <v>0</v>
      </c>
      <c r="QV54" s="8"/>
      <c r="QW54" s="8"/>
      <c r="QX54" s="8"/>
      <c r="QY54" s="8"/>
      <c r="QZ54" s="8"/>
      <c r="RA54" s="8"/>
      <c r="RB54" s="7">
        <v>0</v>
      </c>
      <c r="RC54" s="8"/>
      <c r="RD54" s="8"/>
      <c r="RE54" s="8"/>
      <c r="RF54" s="8"/>
      <c r="RG54" s="8"/>
      <c r="RH54" s="8"/>
      <c r="RI54" s="8"/>
      <c r="RJ54" s="7">
        <v>0</v>
      </c>
      <c r="RK54" s="8"/>
      <c r="RL54" s="8"/>
      <c r="RM54" s="8"/>
      <c r="RN54" s="8"/>
      <c r="RO54" s="8"/>
      <c r="RP54" s="8"/>
      <c r="RQ54" s="7">
        <v>0</v>
      </c>
      <c r="RR54" s="8"/>
      <c r="RS54" s="8"/>
      <c r="RT54" s="8"/>
      <c r="RU54" s="7">
        <v>0</v>
      </c>
      <c r="RV54" s="7">
        <v>0</v>
      </c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7">
        <v>0</v>
      </c>
      <c r="SH54" s="8"/>
      <c r="SI54" s="7">
        <v>0</v>
      </c>
      <c r="SJ54" s="8"/>
      <c r="SK54" s="7">
        <v>0</v>
      </c>
      <c r="SL54" s="8"/>
    </row>
    <row r="55" spans="1:506">
      <c r="A55" s="4" t="s">
        <v>1200</v>
      </c>
      <c r="B55" s="5" t="s">
        <v>1201</v>
      </c>
      <c r="C55" s="5" t="s">
        <v>1202</v>
      </c>
      <c r="D55" s="8"/>
      <c r="E55" s="8"/>
      <c r="F55" s="8"/>
      <c r="G55" s="8"/>
      <c r="H55" s="8"/>
      <c r="I55" s="8"/>
      <c r="J55" s="8"/>
      <c r="K55" s="8"/>
      <c r="L55" s="8"/>
      <c r="M55" s="7">
        <v>0</v>
      </c>
      <c r="N55" s="8"/>
      <c r="O55" s="7">
        <v>0</v>
      </c>
      <c r="P55" s="8"/>
      <c r="Q55" s="8"/>
      <c r="R55" s="8"/>
      <c r="S55" s="7">
        <v>0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7">
        <v>0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7">
        <v>0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7">
        <v>0</v>
      </c>
      <c r="BR55" s="7">
        <v>0</v>
      </c>
      <c r="BS55" s="8"/>
      <c r="BT55" s="8"/>
      <c r="BU55" s="8"/>
      <c r="BV55" s="8"/>
      <c r="BW55" s="8"/>
      <c r="BX55" s="8"/>
      <c r="BY55" s="8"/>
      <c r="BZ55" s="8"/>
      <c r="CA55" s="7">
        <v>0</v>
      </c>
      <c r="CB55" s="8"/>
      <c r="CC55" s="7">
        <v>0</v>
      </c>
      <c r="CD55" s="8"/>
      <c r="CE55" s="8"/>
      <c r="CF55" s="7">
        <v>0</v>
      </c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7">
        <v>0</v>
      </c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7">
        <v>0</v>
      </c>
      <c r="DL55" s="8"/>
      <c r="DM55" s="8"/>
      <c r="DN55" s="8"/>
      <c r="DO55" s="8"/>
      <c r="DP55" s="7">
        <v>0</v>
      </c>
      <c r="DQ55" s="8"/>
      <c r="DR55" s="8"/>
      <c r="DS55" s="8"/>
      <c r="DT55" s="8"/>
      <c r="DU55" s="8"/>
      <c r="DV55" s="7">
        <v>0</v>
      </c>
      <c r="DW55" s="8"/>
      <c r="DX55" s="8"/>
      <c r="DY55" s="7">
        <v>0</v>
      </c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7">
        <v>0</v>
      </c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7">
        <v>0</v>
      </c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7">
        <v>0</v>
      </c>
      <c r="GF55" s="8"/>
      <c r="GG55" s="8"/>
      <c r="GH55" s="7">
        <v>0</v>
      </c>
      <c r="GI55" s="8"/>
      <c r="GJ55" s="8"/>
      <c r="GK55" s="8"/>
      <c r="GL55" s="7">
        <v>0</v>
      </c>
      <c r="GM55" s="8"/>
      <c r="GN55" s="8"/>
      <c r="GO55" s="8"/>
      <c r="GP55" s="8"/>
      <c r="GQ55" s="8"/>
      <c r="GR55" s="7">
        <v>0</v>
      </c>
      <c r="GS55" s="8"/>
      <c r="GT55" s="7">
        <v>0</v>
      </c>
      <c r="GU55" s="8"/>
      <c r="GV55" s="8"/>
      <c r="GW55" s="8"/>
      <c r="GX55" s="8"/>
      <c r="GY55" s="8"/>
      <c r="GZ55" s="8"/>
      <c r="HA55" s="8"/>
      <c r="HB55" s="7">
        <v>0</v>
      </c>
      <c r="HC55" s="8"/>
      <c r="HD55" s="8"/>
      <c r="HE55" s="8"/>
      <c r="HF55" s="8"/>
      <c r="HG55" s="8"/>
      <c r="HH55" s="7">
        <v>0</v>
      </c>
      <c r="HI55" s="8"/>
      <c r="HJ55" s="8"/>
      <c r="HK55" s="8"/>
      <c r="HL55" s="8"/>
      <c r="HM55" s="8"/>
      <c r="HN55" s="7">
        <v>0</v>
      </c>
      <c r="HO55" s="8"/>
      <c r="HP55" s="8"/>
      <c r="HQ55" s="8"/>
      <c r="HR55" s="8"/>
      <c r="HS55" s="8"/>
      <c r="HT55" s="8"/>
      <c r="HU55" s="7">
        <v>0</v>
      </c>
      <c r="HV55" s="8"/>
      <c r="HW55" s="8"/>
      <c r="HX55" s="8"/>
      <c r="HY55" s="8"/>
      <c r="HZ55" s="7">
        <v>0</v>
      </c>
      <c r="IA55" s="8"/>
      <c r="IB55" s="8"/>
      <c r="IC55" s="8"/>
      <c r="ID55" s="8"/>
      <c r="IE55" s="8"/>
      <c r="IF55" s="7">
        <v>0</v>
      </c>
      <c r="IG55" s="7">
        <v>0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7">
        <v>0</v>
      </c>
      <c r="JG55" s="8"/>
      <c r="JH55" s="7">
        <v>0</v>
      </c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7">
        <v>0</v>
      </c>
      <c r="KH55" s="8"/>
      <c r="KI55" s="8"/>
      <c r="KJ55" s="7">
        <v>0</v>
      </c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7">
        <v>0</v>
      </c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7">
        <v>0</v>
      </c>
      <c r="MS55" s="7">
        <v>0</v>
      </c>
      <c r="MT55" s="8"/>
      <c r="MU55" s="8"/>
      <c r="MV55" s="8"/>
      <c r="MW55" s="8"/>
      <c r="MX55" s="8"/>
      <c r="MY55" s="7">
        <v>0</v>
      </c>
      <c r="MZ55" s="8"/>
      <c r="NA55" s="8"/>
      <c r="NB55" s="8"/>
      <c r="NC55" s="8"/>
      <c r="ND55" s="8"/>
      <c r="NE55" s="8"/>
      <c r="NF55" s="7">
        <v>0</v>
      </c>
      <c r="NG55" s="8"/>
      <c r="NH55" s="8"/>
      <c r="NI55" s="8"/>
      <c r="NJ55" s="8"/>
      <c r="NK55" s="7">
        <v>0</v>
      </c>
      <c r="NL55" s="8"/>
      <c r="NM55" s="7">
        <v>0</v>
      </c>
      <c r="NN55" s="8"/>
      <c r="NO55" s="8"/>
      <c r="NP55" s="7">
        <v>0</v>
      </c>
      <c r="NQ55" s="7">
        <v>0</v>
      </c>
      <c r="NR55" s="8"/>
      <c r="NS55" s="8"/>
      <c r="NT55" s="7">
        <v>0</v>
      </c>
      <c r="NU55" s="7">
        <v>0</v>
      </c>
      <c r="NV55" s="8"/>
      <c r="NW55" s="8"/>
      <c r="NX55" s="8"/>
      <c r="NY55" s="7">
        <v>0</v>
      </c>
      <c r="NZ55" s="8"/>
      <c r="OA55" s="8"/>
      <c r="OB55" s="8"/>
      <c r="OC55" s="8"/>
      <c r="OD55" s="8"/>
      <c r="OE55" s="8"/>
      <c r="OF55" s="7">
        <v>0</v>
      </c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7">
        <v>0</v>
      </c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7">
        <v>0</v>
      </c>
      <c r="QA55" s="8"/>
      <c r="QB55" s="8"/>
      <c r="QC55" s="8"/>
      <c r="QD55" s="8"/>
      <c r="QE55" s="8"/>
      <c r="QF55" s="8"/>
      <c r="QG55" s="8"/>
      <c r="QH55" s="8"/>
      <c r="QI55" s="7">
        <v>0</v>
      </c>
      <c r="QJ55" s="8"/>
      <c r="QK55" s="8"/>
      <c r="QL55" s="8"/>
      <c r="QM55" s="7">
        <v>0</v>
      </c>
      <c r="QN55" s="8"/>
      <c r="QO55" s="8"/>
      <c r="QP55" s="8"/>
      <c r="QQ55" s="8"/>
      <c r="QR55" s="8"/>
      <c r="QS55" s="8"/>
      <c r="QT55" s="8"/>
      <c r="QU55" s="7">
        <v>0</v>
      </c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7">
        <v>0</v>
      </c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7">
        <v>0</v>
      </c>
      <c r="RV55" s="7">
        <v>0</v>
      </c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7">
        <v>0</v>
      </c>
      <c r="SH55" s="8"/>
      <c r="SI55" s="8"/>
      <c r="SJ55" s="8"/>
      <c r="SK55" s="8"/>
      <c r="SL55" s="8"/>
    </row>
    <row r="56" spans="1:506">
      <c r="A56" s="4" t="s">
        <v>1203</v>
      </c>
      <c r="B56" s="5" t="s">
        <v>1204</v>
      </c>
      <c r="C56" s="5" t="s">
        <v>1205</v>
      </c>
      <c r="D56" s="7">
        <v>0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7">
        <v>0</v>
      </c>
      <c r="R56" s="8"/>
      <c r="S56" s="7">
        <v>0</v>
      </c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7">
        <v>52</v>
      </c>
      <c r="AT56" s="8"/>
      <c r="AU56" s="8"/>
      <c r="AV56" s="8"/>
      <c r="AW56" s="8"/>
      <c r="AX56" s="8"/>
      <c r="AY56" s="8"/>
      <c r="AZ56" s="7">
        <v>65</v>
      </c>
      <c r="BA56" s="7">
        <v>0</v>
      </c>
      <c r="BB56" s="8"/>
      <c r="BC56" s="8"/>
      <c r="BD56" s="8"/>
      <c r="BE56" s="8"/>
      <c r="BF56" s="8"/>
      <c r="BG56" s="8"/>
      <c r="BH56" s="7">
        <v>10</v>
      </c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7">
        <v>0</v>
      </c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7">
        <v>0</v>
      </c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7">
        <v>0</v>
      </c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7">
        <v>0</v>
      </c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7">
        <v>0</v>
      </c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7">
        <v>807</v>
      </c>
      <c r="FQ56" s="8"/>
      <c r="FR56" s="8"/>
      <c r="FS56" s="8"/>
      <c r="FT56" s="8"/>
      <c r="FU56" s="8"/>
      <c r="FV56" s="8"/>
      <c r="FW56" s="8"/>
      <c r="FX56" s="8"/>
      <c r="FY56" s="8"/>
      <c r="FZ56" s="7">
        <v>0</v>
      </c>
      <c r="GA56" s="8"/>
      <c r="GB56" s="8"/>
      <c r="GC56" s="8"/>
      <c r="GD56" s="8"/>
      <c r="GE56" s="7">
        <v>0</v>
      </c>
      <c r="GF56" s="7">
        <v>0</v>
      </c>
      <c r="GG56" s="8"/>
      <c r="GH56" s="8"/>
      <c r="GI56" s="8"/>
      <c r="GJ56" s="8"/>
      <c r="GK56" s="8"/>
      <c r="GL56" s="7">
        <v>0</v>
      </c>
      <c r="GM56" s="7">
        <v>0</v>
      </c>
      <c r="GN56" s="8"/>
      <c r="GO56" s="8"/>
      <c r="GP56" s="7">
        <v>0</v>
      </c>
      <c r="GQ56" s="8"/>
      <c r="GR56" s="8"/>
      <c r="GS56" s="8"/>
      <c r="GT56" s="7">
        <v>0</v>
      </c>
      <c r="GU56" s="8"/>
      <c r="GV56" s="8"/>
      <c r="GW56" s="8"/>
      <c r="GX56" s="8"/>
      <c r="GY56" s="8"/>
      <c r="GZ56" s="7">
        <v>0</v>
      </c>
      <c r="HA56" s="8"/>
      <c r="HB56" s="8"/>
      <c r="HC56" s="8"/>
      <c r="HD56" s="8"/>
      <c r="HE56" s="7">
        <v>0</v>
      </c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7">
        <v>0</v>
      </c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7">
        <v>0</v>
      </c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7">
        <v>0</v>
      </c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7">
        <v>0</v>
      </c>
      <c r="JE56" s="8"/>
      <c r="JF56" s="8"/>
      <c r="JG56" s="8"/>
      <c r="JH56" s="7">
        <v>0</v>
      </c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7">
        <v>0</v>
      </c>
      <c r="KC56" s="7">
        <v>58</v>
      </c>
      <c r="KD56" s="8"/>
      <c r="KE56" s="8"/>
      <c r="KF56" s="8"/>
      <c r="KG56" s="8"/>
      <c r="KH56" s="8"/>
      <c r="KI56" s="8"/>
      <c r="KJ56" s="7">
        <v>0</v>
      </c>
      <c r="KK56" s="7">
        <v>74</v>
      </c>
      <c r="KL56" s="8"/>
      <c r="KM56" s="8"/>
      <c r="KN56" s="8"/>
      <c r="KO56" s="8"/>
      <c r="KP56" s="8"/>
      <c r="KQ56" s="8"/>
      <c r="KR56" s="8"/>
      <c r="KS56" s="7">
        <v>0</v>
      </c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7">
        <v>0</v>
      </c>
      <c r="MJ56" s="8"/>
      <c r="MK56" s="8"/>
      <c r="ML56" s="7">
        <v>0</v>
      </c>
      <c r="MM56" s="7">
        <v>0</v>
      </c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7">
        <v>0</v>
      </c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7">
        <v>0</v>
      </c>
      <c r="NS56" s="8"/>
      <c r="NT56" s="8"/>
      <c r="NU56" s="7">
        <v>3</v>
      </c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7">
        <v>0</v>
      </c>
      <c r="OJ56" s="7">
        <v>0</v>
      </c>
      <c r="OK56" s="8"/>
      <c r="OL56" s="8"/>
      <c r="OM56" s="8"/>
      <c r="ON56" s="8"/>
      <c r="OO56" s="8"/>
      <c r="OP56" s="8"/>
      <c r="OQ56" s="8"/>
      <c r="OR56" s="7">
        <v>83</v>
      </c>
      <c r="OS56" s="7">
        <v>0</v>
      </c>
      <c r="OT56" s="8"/>
      <c r="OU56" s="8"/>
      <c r="OV56" s="8"/>
      <c r="OW56" s="8"/>
      <c r="OX56" s="8"/>
      <c r="OY56" s="8"/>
      <c r="OZ56" s="8"/>
      <c r="PA56" s="7">
        <v>0</v>
      </c>
      <c r="PB56" s="8"/>
      <c r="PC56" s="7">
        <v>0</v>
      </c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7">
        <v>0</v>
      </c>
      <c r="QA56" s="8"/>
      <c r="QB56" s="8"/>
      <c r="QC56" s="8"/>
      <c r="QD56" s="8"/>
      <c r="QE56" s="8"/>
      <c r="QF56" s="8"/>
      <c r="QG56" s="8"/>
      <c r="QH56" s="8"/>
      <c r="QI56" s="7">
        <v>0</v>
      </c>
      <c r="QJ56" s="8"/>
      <c r="QK56" s="8"/>
      <c r="QL56" s="8"/>
      <c r="QM56" s="8"/>
      <c r="QN56" s="7">
        <v>0</v>
      </c>
      <c r="QO56" s="8"/>
      <c r="QP56" s="8"/>
      <c r="QQ56" s="8"/>
      <c r="QR56" s="8"/>
      <c r="QS56" s="8"/>
      <c r="QT56" s="8"/>
      <c r="QU56" s="7">
        <v>121</v>
      </c>
      <c r="QV56" s="8"/>
      <c r="QW56" s="8"/>
      <c r="QX56" s="8"/>
      <c r="QY56" s="8"/>
      <c r="QZ56" s="8"/>
      <c r="RA56" s="8"/>
      <c r="RB56" s="7">
        <v>0</v>
      </c>
      <c r="RC56" s="8"/>
      <c r="RD56" s="8"/>
      <c r="RE56" s="8"/>
      <c r="RF56" s="8"/>
      <c r="RG56" s="8"/>
      <c r="RH56" s="8"/>
      <c r="RI56" s="8"/>
      <c r="RJ56" s="8"/>
      <c r="RK56" s="8"/>
      <c r="RL56" s="7">
        <v>82</v>
      </c>
      <c r="RM56" s="8"/>
      <c r="RN56" s="8"/>
      <c r="RO56" s="8"/>
      <c r="RP56" s="8"/>
      <c r="RQ56" s="7">
        <v>0</v>
      </c>
      <c r="RR56" s="8"/>
      <c r="RS56" s="8"/>
      <c r="RT56" s="8"/>
      <c r="RU56" s="8"/>
      <c r="RV56" s="7">
        <v>0</v>
      </c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7">
        <v>0</v>
      </c>
      <c r="SJ56" s="8"/>
      <c r="SK56" s="7">
        <v>0</v>
      </c>
      <c r="SL56" s="8"/>
    </row>
    <row r="57" spans="1:506">
      <c r="A57" s="4" t="s">
        <v>1206</v>
      </c>
      <c r="B57" s="5" t="s">
        <v>1207</v>
      </c>
      <c r="C57" s="5" t="s">
        <v>1208</v>
      </c>
      <c r="D57" s="7">
        <v>0</v>
      </c>
      <c r="E57" s="8"/>
      <c r="F57" s="8"/>
      <c r="G57" s="8"/>
      <c r="H57" s="8"/>
      <c r="I57" s="8"/>
      <c r="J57" s="8"/>
      <c r="K57" s="8"/>
      <c r="L57" s="8"/>
      <c r="M57" s="7">
        <v>0</v>
      </c>
      <c r="N57" s="8"/>
      <c r="O57" s="7">
        <v>0</v>
      </c>
      <c r="P57" s="8"/>
      <c r="Q57" s="7">
        <v>0</v>
      </c>
      <c r="R57" s="8"/>
      <c r="S57" s="7">
        <v>0</v>
      </c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7">
        <v>0</v>
      </c>
      <c r="AJ57" s="8"/>
      <c r="AK57" s="8"/>
      <c r="AL57" s="8"/>
      <c r="AM57" s="8"/>
      <c r="AN57" s="8"/>
      <c r="AO57" s="8"/>
      <c r="AP57" s="8"/>
      <c r="AQ57" s="8"/>
      <c r="AR57" s="8"/>
      <c r="AS57" s="7">
        <v>0</v>
      </c>
      <c r="AT57" s="8"/>
      <c r="AU57" s="8"/>
      <c r="AV57" s="8"/>
      <c r="AW57" s="8"/>
      <c r="AX57" s="8"/>
      <c r="AY57" s="8"/>
      <c r="AZ57" s="8"/>
      <c r="BA57" s="7">
        <v>0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7">
        <v>-17</v>
      </c>
      <c r="BP57" s="8"/>
      <c r="BQ57" s="7">
        <v>0</v>
      </c>
      <c r="BR57" s="7">
        <v>0</v>
      </c>
      <c r="BS57" s="8"/>
      <c r="BT57" s="8"/>
      <c r="BU57" s="8"/>
      <c r="BV57" s="8"/>
      <c r="BW57" s="8"/>
      <c r="BX57" s="8"/>
      <c r="BY57" s="8"/>
      <c r="BZ57" s="8"/>
      <c r="CA57" s="7">
        <v>0</v>
      </c>
      <c r="CB57" s="7">
        <v>0</v>
      </c>
      <c r="CC57" s="7">
        <v>0</v>
      </c>
      <c r="CD57" s="8"/>
      <c r="CE57" s="8"/>
      <c r="CF57" s="7">
        <v>0</v>
      </c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7">
        <v>0</v>
      </c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7">
        <v>0</v>
      </c>
      <c r="DD57" s="8"/>
      <c r="DE57" s="8"/>
      <c r="DF57" s="8"/>
      <c r="DG57" s="8"/>
      <c r="DH57" s="8"/>
      <c r="DI57" s="8"/>
      <c r="DJ57" s="8"/>
      <c r="DK57" s="7">
        <v>0</v>
      </c>
      <c r="DL57" s="8"/>
      <c r="DM57" s="8"/>
      <c r="DN57" s="8"/>
      <c r="DO57" s="8"/>
      <c r="DP57" s="7">
        <v>0</v>
      </c>
      <c r="DQ57" s="8"/>
      <c r="DR57" s="8"/>
      <c r="DS57" s="8"/>
      <c r="DT57" s="8"/>
      <c r="DU57" s="8"/>
      <c r="DV57" s="7">
        <v>0</v>
      </c>
      <c r="DW57" s="8"/>
      <c r="DX57" s="8"/>
      <c r="DY57" s="7">
        <v>0</v>
      </c>
      <c r="DZ57" s="8"/>
      <c r="EA57" s="8"/>
      <c r="EB57" s="8"/>
      <c r="EC57" s="7">
        <v>0</v>
      </c>
      <c r="ED57" s="8"/>
      <c r="EE57" s="8"/>
      <c r="EF57" s="8"/>
      <c r="EG57" s="8"/>
      <c r="EH57" s="8"/>
      <c r="EI57" s="8"/>
      <c r="EJ57" s="7">
        <v>0</v>
      </c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7">
        <v>0</v>
      </c>
      <c r="EV57" s="8"/>
      <c r="EW57" s="8"/>
      <c r="EX57" s="8"/>
      <c r="EY57" s="7">
        <v>22</v>
      </c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7">
        <v>0</v>
      </c>
      <c r="GA57" s="8"/>
      <c r="GB57" s="8"/>
      <c r="GC57" s="8"/>
      <c r="GD57" s="8"/>
      <c r="GE57" s="7">
        <v>0</v>
      </c>
      <c r="GF57" s="7">
        <v>0</v>
      </c>
      <c r="GG57" s="8"/>
      <c r="GH57" s="7">
        <v>0</v>
      </c>
      <c r="GI57" s="8"/>
      <c r="GJ57" s="8"/>
      <c r="GK57" s="8"/>
      <c r="GL57" s="7">
        <v>0</v>
      </c>
      <c r="GM57" s="7">
        <v>0</v>
      </c>
      <c r="GN57" s="8"/>
      <c r="GO57" s="8"/>
      <c r="GP57" s="7">
        <v>0</v>
      </c>
      <c r="GQ57" s="8"/>
      <c r="GR57" s="7">
        <v>0</v>
      </c>
      <c r="GS57" s="8"/>
      <c r="GT57" s="7">
        <v>0</v>
      </c>
      <c r="GU57" s="8"/>
      <c r="GV57" s="8"/>
      <c r="GW57" s="8"/>
      <c r="GX57" s="8"/>
      <c r="GY57" s="8"/>
      <c r="GZ57" s="7">
        <v>0</v>
      </c>
      <c r="HA57" s="8"/>
      <c r="HB57" s="7">
        <v>0</v>
      </c>
      <c r="HC57" s="8"/>
      <c r="HD57" s="8"/>
      <c r="HE57" s="7">
        <v>0</v>
      </c>
      <c r="HF57" s="8"/>
      <c r="HG57" s="8"/>
      <c r="HH57" s="7">
        <v>0</v>
      </c>
      <c r="HI57" s="8"/>
      <c r="HJ57" s="8"/>
      <c r="HK57" s="8"/>
      <c r="HL57" s="8"/>
      <c r="HM57" s="8"/>
      <c r="HN57" s="7">
        <v>0</v>
      </c>
      <c r="HO57" s="8"/>
      <c r="HP57" s="7">
        <v>0</v>
      </c>
      <c r="HQ57" s="8"/>
      <c r="HR57" s="8"/>
      <c r="HS57" s="8"/>
      <c r="HT57" s="8"/>
      <c r="HU57" s="7">
        <v>0</v>
      </c>
      <c r="HV57" s="8"/>
      <c r="HW57" s="8"/>
      <c r="HX57" s="8"/>
      <c r="HY57" s="8"/>
      <c r="HZ57" s="7">
        <v>0</v>
      </c>
      <c r="IA57" s="7">
        <v>0</v>
      </c>
      <c r="IB57" s="8"/>
      <c r="IC57" s="8"/>
      <c r="ID57" s="8"/>
      <c r="IE57" s="8"/>
      <c r="IF57" s="7">
        <v>0</v>
      </c>
      <c r="IG57" s="7">
        <v>0</v>
      </c>
      <c r="IH57" s="8"/>
      <c r="II57" s="8"/>
      <c r="IJ57" s="8"/>
      <c r="IK57" s="8"/>
      <c r="IL57" s="8"/>
      <c r="IM57" s="8"/>
      <c r="IN57" s="8"/>
      <c r="IO57" s="8"/>
      <c r="IP57" s="7">
        <v>0</v>
      </c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7">
        <v>0</v>
      </c>
      <c r="JE57" s="8"/>
      <c r="JF57" s="7">
        <v>0</v>
      </c>
      <c r="JG57" s="8"/>
      <c r="JH57" s="7">
        <v>0</v>
      </c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7">
        <v>106</v>
      </c>
      <c r="JV57" s="8"/>
      <c r="JW57" s="8"/>
      <c r="JX57" s="8"/>
      <c r="JY57" s="8"/>
      <c r="JZ57" s="8"/>
      <c r="KA57" s="8"/>
      <c r="KB57" s="7">
        <v>0</v>
      </c>
      <c r="KC57" s="7">
        <v>0</v>
      </c>
      <c r="KD57" s="8"/>
      <c r="KE57" s="8"/>
      <c r="KF57" s="8"/>
      <c r="KG57" s="7">
        <v>0</v>
      </c>
      <c r="KH57" s="8"/>
      <c r="KI57" s="8"/>
      <c r="KJ57" s="7">
        <v>0</v>
      </c>
      <c r="KK57" s="8"/>
      <c r="KL57" s="8"/>
      <c r="KM57" s="8"/>
      <c r="KN57" s="8"/>
      <c r="KO57" s="8"/>
      <c r="KP57" s="8"/>
      <c r="KQ57" s="8"/>
      <c r="KR57" s="8"/>
      <c r="KS57" s="7">
        <v>0</v>
      </c>
      <c r="KT57" s="8"/>
      <c r="KU57" s="8"/>
      <c r="KV57" s="8"/>
      <c r="KW57" s="8"/>
      <c r="KX57" s="8"/>
      <c r="KY57" s="8"/>
      <c r="KZ57" s="7">
        <v>0</v>
      </c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7">
        <v>0</v>
      </c>
      <c r="MJ57" s="8"/>
      <c r="MK57" s="8"/>
      <c r="ML57" s="7">
        <v>0</v>
      </c>
      <c r="MM57" s="7">
        <v>0</v>
      </c>
      <c r="MN57" s="8"/>
      <c r="MO57" s="8"/>
      <c r="MP57" s="8"/>
      <c r="MQ57" s="8"/>
      <c r="MR57" s="7">
        <v>0</v>
      </c>
      <c r="MS57" s="7">
        <v>0</v>
      </c>
      <c r="MT57" s="8"/>
      <c r="MU57" s="8"/>
      <c r="MV57" s="8"/>
      <c r="MW57" s="8"/>
      <c r="MX57" s="8"/>
      <c r="MY57" s="7">
        <v>0</v>
      </c>
      <c r="MZ57" s="8"/>
      <c r="NA57" s="8"/>
      <c r="NB57" s="8"/>
      <c r="NC57" s="8"/>
      <c r="ND57" s="8"/>
      <c r="NE57" s="8"/>
      <c r="NF57" s="7">
        <v>0</v>
      </c>
      <c r="NG57" s="8"/>
      <c r="NH57" s="8"/>
      <c r="NI57" s="8"/>
      <c r="NJ57" s="8"/>
      <c r="NK57" s="7">
        <v>0</v>
      </c>
      <c r="NL57" s="8"/>
      <c r="NM57" s="7">
        <v>0</v>
      </c>
      <c r="NN57" s="8"/>
      <c r="NO57" s="8"/>
      <c r="NP57" s="7">
        <v>0</v>
      </c>
      <c r="NQ57" s="7">
        <v>0</v>
      </c>
      <c r="NR57" s="7">
        <v>0</v>
      </c>
      <c r="NS57" s="8"/>
      <c r="NT57" s="7">
        <v>0</v>
      </c>
      <c r="NU57" s="7">
        <v>0</v>
      </c>
      <c r="NV57" s="8"/>
      <c r="NW57" s="8"/>
      <c r="NX57" s="8"/>
      <c r="NY57" s="7">
        <v>0</v>
      </c>
      <c r="NZ57" s="8"/>
      <c r="OA57" s="8"/>
      <c r="OB57" s="8"/>
      <c r="OC57" s="8"/>
      <c r="OD57" s="8"/>
      <c r="OE57" s="8"/>
      <c r="OF57" s="7">
        <v>0</v>
      </c>
      <c r="OG57" s="8"/>
      <c r="OH57" s="8"/>
      <c r="OI57" s="7">
        <v>0</v>
      </c>
      <c r="OJ57" s="7">
        <v>0</v>
      </c>
      <c r="OK57" s="8"/>
      <c r="OL57" s="8"/>
      <c r="OM57" s="8"/>
      <c r="ON57" s="8"/>
      <c r="OO57" s="8"/>
      <c r="OP57" s="8"/>
      <c r="OQ57" s="8"/>
      <c r="OR57" s="8"/>
      <c r="OS57" s="7">
        <v>0</v>
      </c>
      <c r="OT57" s="8"/>
      <c r="OU57" s="8"/>
      <c r="OV57" s="8"/>
      <c r="OW57" s="8"/>
      <c r="OX57" s="8"/>
      <c r="OY57" s="8"/>
      <c r="OZ57" s="8"/>
      <c r="PA57" s="7">
        <v>0</v>
      </c>
      <c r="PB57" s="8"/>
      <c r="PC57" s="7">
        <v>0</v>
      </c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7">
        <v>0</v>
      </c>
      <c r="QA57" s="8"/>
      <c r="QB57" s="8"/>
      <c r="QC57" s="8"/>
      <c r="QD57" s="8"/>
      <c r="QE57" s="8"/>
      <c r="QF57" s="8"/>
      <c r="QG57" s="8"/>
      <c r="QH57" s="8"/>
      <c r="QI57" s="7">
        <v>0</v>
      </c>
      <c r="QJ57" s="8"/>
      <c r="QK57" s="8"/>
      <c r="QL57" s="8"/>
      <c r="QM57" s="7">
        <v>0</v>
      </c>
      <c r="QN57" s="7">
        <v>0</v>
      </c>
      <c r="QO57" s="8"/>
      <c r="QP57" s="8"/>
      <c r="QQ57" s="8"/>
      <c r="QR57" s="8"/>
      <c r="QS57" s="8"/>
      <c r="QT57" s="8"/>
      <c r="QU57" s="7">
        <v>0</v>
      </c>
      <c r="QV57" s="8"/>
      <c r="QW57" s="8"/>
      <c r="QX57" s="8"/>
      <c r="QY57" s="8"/>
      <c r="QZ57" s="8"/>
      <c r="RA57" s="8"/>
      <c r="RB57" s="7">
        <v>0</v>
      </c>
      <c r="RC57" s="8"/>
      <c r="RD57" s="8"/>
      <c r="RE57" s="8"/>
      <c r="RF57" s="8"/>
      <c r="RG57" s="8"/>
      <c r="RH57" s="8"/>
      <c r="RI57" s="8"/>
      <c r="RJ57" s="7">
        <v>0</v>
      </c>
      <c r="RK57" s="8"/>
      <c r="RL57" s="8"/>
      <c r="RM57" s="8"/>
      <c r="RN57" s="8"/>
      <c r="RO57" s="8"/>
      <c r="RP57" s="8"/>
      <c r="RQ57" s="7">
        <v>0</v>
      </c>
      <c r="RR57" s="8"/>
      <c r="RS57" s="8"/>
      <c r="RT57" s="8"/>
      <c r="RU57" s="7">
        <v>0</v>
      </c>
      <c r="RV57" s="7">
        <v>0</v>
      </c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7">
        <v>0</v>
      </c>
      <c r="SH57" s="8"/>
      <c r="SI57" s="7">
        <v>0</v>
      </c>
      <c r="SJ57" s="8"/>
      <c r="SK57" s="7">
        <v>0</v>
      </c>
      <c r="SL57" s="8"/>
    </row>
    <row r="58" spans="1:506">
      <c r="A58" s="4" t="s">
        <v>1209</v>
      </c>
      <c r="B58" s="5" t="s">
        <v>1210</v>
      </c>
      <c r="C58" s="5" t="s">
        <v>1211</v>
      </c>
      <c r="D58" s="7">
        <v>0</v>
      </c>
      <c r="E58" s="8"/>
      <c r="F58" s="8"/>
      <c r="G58" s="8"/>
      <c r="H58" s="8"/>
      <c r="I58" s="8"/>
      <c r="J58" s="8"/>
      <c r="K58" s="8"/>
      <c r="L58" s="8"/>
      <c r="M58" s="7">
        <v>0</v>
      </c>
      <c r="N58" s="8"/>
      <c r="O58" s="7">
        <v>0</v>
      </c>
      <c r="P58" s="7">
        <v>-7</v>
      </c>
      <c r="Q58" s="7">
        <v>0</v>
      </c>
      <c r="R58" s="8"/>
      <c r="S58" s="7">
        <v>0</v>
      </c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7">
        <v>0</v>
      </c>
      <c r="AJ58" s="8"/>
      <c r="AK58" s="8"/>
      <c r="AL58" s="8"/>
      <c r="AM58" s="8"/>
      <c r="AN58" s="8"/>
      <c r="AO58" s="8"/>
      <c r="AP58" s="8"/>
      <c r="AQ58" s="8"/>
      <c r="AR58" s="8"/>
      <c r="AS58" s="7">
        <v>0</v>
      </c>
      <c r="AT58" s="8"/>
      <c r="AU58" s="8"/>
      <c r="AV58" s="8"/>
      <c r="AW58" s="8"/>
      <c r="AX58" s="8"/>
      <c r="AY58" s="8"/>
      <c r="AZ58" s="8"/>
      <c r="BA58" s="7">
        <v>0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7">
        <v>2</v>
      </c>
      <c r="BR58" s="7">
        <v>0</v>
      </c>
      <c r="BS58" s="8"/>
      <c r="BT58" s="8"/>
      <c r="BU58" s="8"/>
      <c r="BV58" s="8"/>
      <c r="BW58" s="8"/>
      <c r="BX58" s="8"/>
      <c r="BY58" s="8"/>
      <c r="BZ58" s="8"/>
      <c r="CA58" s="7">
        <v>0</v>
      </c>
      <c r="CB58" s="7">
        <v>0</v>
      </c>
      <c r="CC58" s="7">
        <v>0</v>
      </c>
      <c r="CD58" s="8"/>
      <c r="CE58" s="8"/>
      <c r="CF58" s="7">
        <v>0</v>
      </c>
      <c r="CG58" s="8"/>
      <c r="CH58" s="8"/>
      <c r="CI58" s="8"/>
      <c r="CJ58" s="8"/>
      <c r="CK58" s="8"/>
      <c r="CL58" s="7">
        <v>-2</v>
      </c>
      <c r="CM58" s="8"/>
      <c r="CN58" s="8"/>
      <c r="CO58" s="8"/>
      <c r="CP58" s="8"/>
      <c r="CQ58" s="8"/>
      <c r="CR58" s="6">
        <v>1281</v>
      </c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7">
        <v>0</v>
      </c>
      <c r="DD58" s="8"/>
      <c r="DE58" s="8"/>
      <c r="DF58" s="8"/>
      <c r="DG58" s="8"/>
      <c r="DH58" s="8"/>
      <c r="DI58" s="8"/>
      <c r="DJ58" s="8"/>
      <c r="DK58" s="7">
        <v>0</v>
      </c>
      <c r="DL58" s="8"/>
      <c r="DM58" s="8"/>
      <c r="DN58" s="8"/>
      <c r="DO58" s="8"/>
      <c r="DP58" s="7">
        <v>0</v>
      </c>
      <c r="DQ58" s="8"/>
      <c r="DR58" s="8"/>
      <c r="DS58" s="8"/>
      <c r="DT58" s="8"/>
      <c r="DU58" s="8"/>
      <c r="DV58" s="7">
        <v>0</v>
      </c>
      <c r="DW58" s="8"/>
      <c r="DX58" s="8"/>
      <c r="DY58" s="7">
        <v>0</v>
      </c>
      <c r="DZ58" s="8"/>
      <c r="EA58" s="8"/>
      <c r="EB58" s="8"/>
      <c r="EC58" s="7">
        <v>0</v>
      </c>
      <c r="ED58" s="8"/>
      <c r="EE58" s="8"/>
      <c r="EF58" s="8"/>
      <c r="EG58" s="8"/>
      <c r="EH58" s="8"/>
      <c r="EI58" s="8"/>
      <c r="EJ58" s="7">
        <v>0</v>
      </c>
      <c r="EK58" s="8"/>
      <c r="EL58" s="8"/>
      <c r="EM58" s="8"/>
      <c r="EN58" s="8"/>
      <c r="EO58" s="8"/>
      <c r="EP58" s="7">
        <v>242</v>
      </c>
      <c r="EQ58" s="8"/>
      <c r="ER58" s="8"/>
      <c r="ES58" s="8"/>
      <c r="ET58" s="8"/>
      <c r="EU58" s="7">
        <v>0</v>
      </c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7">
        <v>0</v>
      </c>
      <c r="GA58" s="8"/>
      <c r="GB58" s="8"/>
      <c r="GC58" s="8"/>
      <c r="GD58" s="8"/>
      <c r="GE58" s="7">
        <v>0</v>
      </c>
      <c r="GF58" s="7">
        <v>0</v>
      </c>
      <c r="GG58" s="8"/>
      <c r="GH58" s="7">
        <v>0</v>
      </c>
      <c r="GI58" s="8"/>
      <c r="GJ58" s="8"/>
      <c r="GK58" s="7">
        <v>-17</v>
      </c>
      <c r="GL58" s="7">
        <v>0</v>
      </c>
      <c r="GM58" s="7">
        <v>0</v>
      </c>
      <c r="GN58" s="8"/>
      <c r="GO58" s="8"/>
      <c r="GP58" s="7">
        <v>0</v>
      </c>
      <c r="GQ58" s="8"/>
      <c r="GR58" s="7">
        <v>0</v>
      </c>
      <c r="GS58" s="8"/>
      <c r="GT58" s="7">
        <v>0</v>
      </c>
      <c r="GU58" s="8"/>
      <c r="GV58" s="8"/>
      <c r="GW58" s="8"/>
      <c r="GX58" s="8"/>
      <c r="GY58" s="8"/>
      <c r="GZ58" s="7">
        <v>0</v>
      </c>
      <c r="HA58" s="8"/>
      <c r="HB58" s="7">
        <v>0</v>
      </c>
      <c r="HC58" s="8"/>
      <c r="HD58" s="8"/>
      <c r="HE58" s="7">
        <v>0</v>
      </c>
      <c r="HF58" s="8"/>
      <c r="HG58" s="8"/>
      <c r="HH58" s="7">
        <v>0</v>
      </c>
      <c r="HI58" s="8"/>
      <c r="HJ58" s="8"/>
      <c r="HK58" s="8"/>
      <c r="HL58" s="8"/>
      <c r="HM58" s="8"/>
      <c r="HN58" s="7">
        <v>0</v>
      </c>
      <c r="HO58" s="8"/>
      <c r="HP58" s="7">
        <v>0</v>
      </c>
      <c r="HQ58" s="8"/>
      <c r="HR58" s="8"/>
      <c r="HS58" s="8"/>
      <c r="HT58" s="8"/>
      <c r="HU58" s="7">
        <v>0</v>
      </c>
      <c r="HV58" s="7">
        <v>-1</v>
      </c>
      <c r="HW58" s="8"/>
      <c r="HX58" s="8"/>
      <c r="HY58" s="8"/>
      <c r="HZ58" s="7">
        <v>102</v>
      </c>
      <c r="IA58" s="7">
        <v>0</v>
      </c>
      <c r="IB58" s="8"/>
      <c r="IC58" s="8"/>
      <c r="ID58" s="8"/>
      <c r="IE58" s="8"/>
      <c r="IF58" s="7">
        <v>0</v>
      </c>
      <c r="IG58" s="7">
        <v>0</v>
      </c>
      <c r="IH58" s="8"/>
      <c r="II58" s="8"/>
      <c r="IJ58" s="8"/>
      <c r="IK58" s="8"/>
      <c r="IL58" s="8"/>
      <c r="IM58" s="8"/>
      <c r="IN58" s="8"/>
      <c r="IO58" s="8"/>
      <c r="IP58" s="7">
        <v>0</v>
      </c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7">
        <v>0</v>
      </c>
      <c r="JE58" s="8"/>
      <c r="JF58" s="7">
        <v>0</v>
      </c>
      <c r="JG58" s="8"/>
      <c r="JH58" s="7">
        <v>0</v>
      </c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7">
        <v>0</v>
      </c>
      <c r="KC58" s="7">
        <v>0</v>
      </c>
      <c r="KD58" s="8"/>
      <c r="KE58" s="8"/>
      <c r="KF58" s="8"/>
      <c r="KG58" s="7">
        <v>0</v>
      </c>
      <c r="KH58" s="8"/>
      <c r="KI58" s="8"/>
      <c r="KJ58" s="7">
        <v>0</v>
      </c>
      <c r="KK58" s="8"/>
      <c r="KL58" s="8"/>
      <c r="KM58" s="8"/>
      <c r="KN58" s="8"/>
      <c r="KO58" s="8"/>
      <c r="KP58" s="8"/>
      <c r="KQ58" s="8"/>
      <c r="KR58" s="8"/>
      <c r="KS58" s="7">
        <v>0</v>
      </c>
      <c r="KT58" s="8"/>
      <c r="KU58" s="8"/>
      <c r="KV58" s="8"/>
      <c r="KW58" s="8"/>
      <c r="KX58" s="8"/>
      <c r="KY58" s="8"/>
      <c r="KZ58" s="7">
        <v>0</v>
      </c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7">
        <v>229</v>
      </c>
      <c r="MG58" s="8"/>
      <c r="MH58" s="8"/>
      <c r="MI58" s="7">
        <v>0</v>
      </c>
      <c r="MJ58" s="8"/>
      <c r="MK58" s="8"/>
      <c r="ML58" s="6">
        <v>2428</v>
      </c>
      <c r="MM58" s="7">
        <v>134</v>
      </c>
      <c r="MN58" s="7">
        <v>124</v>
      </c>
      <c r="MO58" s="8"/>
      <c r="MP58" s="8"/>
      <c r="MQ58" s="8"/>
      <c r="MR58" s="7">
        <v>0</v>
      </c>
      <c r="MS58" s="7">
        <v>0</v>
      </c>
      <c r="MT58" s="8"/>
      <c r="MU58" s="8"/>
      <c r="MV58" s="8"/>
      <c r="MW58" s="8"/>
      <c r="MX58" s="8"/>
      <c r="MY58" s="7">
        <v>0</v>
      </c>
      <c r="MZ58" s="8"/>
      <c r="NA58" s="8"/>
      <c r="NB58" s="8"/>
      <c r="NC58" s="8"/>
      <c r="ND58" s="8"/>
      <c r="NE58" s="8"/>
      <c r="NF58" s="7">
        <v>0</v>
      </c>
      <c r="NG58" s="8"/>
      <c r="NH58" s="8"/>
      <c r="NI58" s="8"/>
      <c r="NJ58" s="8"/>
      <c r="NK58" s="6">
        <v>2626</v>
      </c>
      <c r="NL58" s="8"/>
      <c r="NM58" s="7">
        <v>33</v>
      </c>
      <c r="NN58" s="8"/>
      <c r="NO58" s="8"/>
      <c r="NP58" s="7">
        <v>0</v>
      </c>
      <c r="NQ58" s="7">
        <v>0</v>
      </c>
      <c r="NR58" s="7">
        <v>0</v>
      </c>
      <c r="NS58" s="8"/>
      <c r="NT58" s="7">
        <v>0</v>
      </c>
      <c r="NU58" s="7">
        <v>0</v>
      </c>
      <c r="NV58" s="8"/>
      <c r="NW58" s="8"/>
      <c r="NX58" s="8"/>
      <c r="NY58" s="7">
        <v>0</v>
      </c>
      <c r="NZ58" s="8"/>
      <c r="OA58" s="8"/>
      <c r="OB58" s="8"/>
      <c r="OC58" s="8"/>
      <c r="OD58" s="8"/>
      <c r="OE58" s="8"/>
      <c r="OF58" s="7">
        <v>87</v>
      </c>
      <c r="OG58" s="8"/>
      <c r="OH58" s="8"/>
      <c r="OI58" s="7">
        <v>0</v>
      </c>
      <c r="OJ58" s="7">
        <v>0</v>
      </c>
      <c r="OK58" s="8"/>
      <c r="OL58" s="8"/>
      <c r="OM58" s="8"/>
      <c r="ON58" s="8"/>
      <c r="OO58" s="8"/>
      <c r="OP58" s="8"/>
      <c r="OQ58" s="8"/>
      <c r="OR58" s="8"/>
      <c r="OS58" s="7">
        <v>0</v>
      </c>
      <c r="OT58" s="8"/>
      <c r="OU58" s="8"/>
      <c r="OV58" s="8"/>
      <c r="OW58" s="8"/>
      <c r="OX58" s="8"/>
      <c r="OY58" s="8"/>
      <c r="OZ58" s="8"/>
      <c r="PA58" s="7">
        <v>0</v>
      </c>
      <c r="PB58" s="8"/>
      <c r="PC58" s="7">
        <v>0</v>
      </c>
      <c r="PD58" s="8"/>
      <c r="PE58" s="6">
        <v>3483</v>
      </c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7">
        <v>0</v>
      </c>
      <c r="QA58" s="8"/>
      <c r="QB58" s="8"/>
      <c r="QC58" s="8"/>
      <c r="QD58" s="8"/>
      <c r="QE58" s="8"/>
      <c r="QF58" s="8"/>
      <c r="QG58" s="8"/>
      <c r="QH58" s="8"/>
      <c r="QI58" s="7">
        <v>0</v>
      </c>
      <c r="QJ58" s="8"/>
      <c r="QK58" s="8"/>
      <c r="QL58" s="8"/>
      <c r="QM58" s="7">
        <v>0</v>
      </c>
      <c r="QN58" s="7">
        <v>0</v>
      </c>
      <c r="QO58" s="8"/>
      <c r="QP58" s="8"/>
      <c r="QQ58" s="8"/>
      <c r="QR58" s="8"/>
      <c r="QS58" s="8"/>
      <c r="QT58" s="8"/>
      <c r="QU58" s="7">
        <v>0</v>
      </c>
      <c r="QV58" s="8"/>
      <c r="QW58" s="8"/>
      <c r="QX58" s="8"/>
      <c r="QY58" s="8"/>
      <c r="QZ58" s="8"/>
      <c r="RA58" s="8"/>
      <c r="RB58" s="7">
        <v>0</v>
      </c>
      <c r="RC58" s="8"/>
      <c r="RD58" s="8"/>
      <c r="RE58" s="8"/>
      <c r="RF58" s="8"/>
      <c r="RG58" s="8"/>
      <c r="RH58" s="8"/>
      <c r="RI58" s="8"/>
      <c r="RJ58" s="7">
        <v>0</v>
      </c>
      <c r="RK58" s="8"/>
      <c r="RL58" s="8"/>
      <c r="RM58" s="8"/>
      <c r="RN58" s="8"/>
      <c r="RO58" s="8"/>
      <c r="RP58" s="8"/>
      <c r="RQ58" s="7">
        <v>0</v>
      </c>
      <c r="RR58" s="7">
        <v>118</v>
      </c>
      <c r="RS58" s="8"/>
      <c r="RT58" s="8"/>
      <c r="RU58" s="7">
        <v>0</v>
      </c>
      <c r="RV58" s="7">
        <v>0</v>
      </c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7">
        <v>0</v>
      </c>
      <c r="SH58" s="8"/>
      <c r="SI58" s="7">
        <v>0</v>
      </c>
      <c r="SJ58" s="6">
        <v>26410</v>
      </c>
      <c r="SK58" s="7">
        <v>0</v>
      </c>
      <c r="SL58" s="8"/>
    </row>
    <row r="59" spans="1:506">
      <c r="A59" s="4" t="s">
        <v>1212</v>
      </c>
      <c r="B59" s="5" t="s">
        <v>1213</v>
      </c>
      <c r="C59" s="5" t="s">
        <v>1214</v>
      </c>
      <c r="D59" s="7">
        <v>0</v>
      </c>
      <c r="E59" s="8"/>
      <c r="F59" s="8"/>
      <c r="G59" s="8"/>
      <c r="H59" s="8"/>
      <c r="I59" s="8"/>
      <c r="J59" s="8"/>
      <c r="K59" s="8"/>
      <c r="L59" s="8"/>
      <c r="M59" s="7">
        <v>0</v>
      </c>
      <c r="N59" s="8"/>
      <c r="O59" s="7">
        <v>0</v>
      </c>
      <c r="P59" s="8"/>
      <c r="Q59" s="7">
        <v>0</v>
      </c>
      <c r="R59" s="8"/>
      <c r="S59" s="7">
        <v>0</v>
      </c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7">
        <v>0</v>
      </c>
      <c r="AJ59" s="8"/>
      <c r="AK59" s="8"/>
      <c r="AL59" s="8"/>
      <c r="AM59" s="8"/>
      <c r="AN59" s="8"/>
      <c r="AO59" s="8"/>
      <c r="AP59" s="8"/>
      <c r="AQ59" s="8"/>
      <c r="AR59" s="8"/>
      <c r="AS59" s="7">
        <v>0</v>
      </c>
      <c r="AT59" s="8"/>
      <c r="AU59" s="8"/>
      <c r="AV59" s="8"/>
      <c r="AW59" s="8"/>
      <c r="AX59" s="8"/>
      <c r="AY59" s="8"/>
      <c r="AZ59" s="8"/>
      <c r="BA59" s="7">
        <v>0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7">
        <v>0</v>
      </c>
      <c r="BR59" s="7">
        <v>0</v>
      </c>
      <c r="BS59" s="8"/>
      <c r="BT59" s="8"/>
      <c r="BU59" s="8"/>
      <c r="BV59" s="8"/>
      <c r="BW59" s="8"/>
      <c r="BX59" s="8"/>
      <c r="BY59" s="8"/>
      <c r="BZ59" s="8"/>
      <c r="CA59" s="7">
        <v>0</v>
      </c>
      <c r="CB59" s="7">
        <v>0</v>
      </c>
      <c r="CC59" s="7">
        <v>0</v>
      </c>
      <c r="CD59" s="8"/>
      <c r="CE59" s="6">
        <v>1355</v>
      </c>
      <c r="CF59" s="7">
        <v>0</v>
      </c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7">
        <v>0</v>
      </c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7">
        <v>0</v>
      </c>
      <c r="DD59" s="8"/>
      <c r="DE59" s="8"/>
      <c r="DF59" s="8"/>
      <c r="DG59" s="8"/>
      <c r="DH59" s="8"/>
      <c r="DI59" s="8"/>
      <c r="DJ59" s="8"/>
      <c r="DK59" s="7">
        <v>0</v>
      </c>
      <c r="DL59" s="8"/>
      <c r="DM59" s="8"/>
      <c r="DN59" s="8"/>
      <c r="DO59" s="8"/>
      <c r="DP59" s="7">
        <v>0</v>
      </c>
      <c r="DQ59" s="8"/>
      <c r="DR59" s="8"/>
      <c r="DS59" s="8"/>
      <c r="DT59" s="8"/>
      <c r="DU59" s="8"/>
      <c r="DV59" s="7">
        <v>0</v>
      </c>
      <c r="DW59" s="8"/>
      <c r="DX59" s="8"/>
      <c r="DY59" s="7">
        <v>0</v>
      </c>
      <c r="DZ59" s="8"/>
      <c r="EA59" s="8"/>
      <c r="EB59" s="8"/>
      <c r="EC59" s="7">
        <v>0</v>
      </c>
      <c r="ED59" s="8"/>
      <c r="EE59" s="8"/>
      <c r="EF59" s="8"/>
      <c r="EG59" s="8"/>
      <c r="EH59" s="8"/>
      <c r="EI59" s="8"/>
      <c r="EJ59" s="7">
        <v>0</v>
      </c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7">
        <v>0</v>
      </c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7">
        <v>0</v>
      </c>
      <c r="GA59" s="7">
        <v>0</v>
      </c>
      <c r="GB59" s="8"/>
      <c r="GC59" s="8"/>
      <c r="GD59" s="8"/>
      <c r="GE59" s="7">
        <v>0</v>
      </c>
      <c r="GF59" s="7">
        <v>0</v>
      </c>
      <c r="GG59" s="8"/>
      <c r="GH59" s="7">
        <v>0</v>
      </c>
      <c r="GI59" s="8"/>
      <c r="GJ59" s="8"/>
      <c r="GK59" s="8"/>
      <c r="GL59" s="7">
        <v>0</v>
      </c>
      <c r="GM59" s="7">
        <v>0</v>
      </c>
      <c r="GN59" s="8"/>
      <c r="GO59" s="8"/>
      <c r="GP59" s="7">
        <v>0</v>
      </c>
      <c r="GQ59" s="8"/>
      <c r="GR59" s="7">
        <v>0</v>
      </c>
      <c r="GS59" s="8"/>
      <c r="GT59" s="7">
        <v>0</v>
      </c>
      <c r="GU59" s="8"/>
      <c r="GV59" s="8"/>
      <c r="GW59" s="8"/>
      <c r="GX59" s="8"/>
      <c r="GY59" s="8"/>
      <c r="GZ59" s="7">
        <v>0</v>
      </c>
      <c r="HA59" s="8"/>
      <c r="HB59" s="7">
        <v>0</v>
      </c>
      <c r="HC59" s="8"/>
      <c r="HD59" s="8"/>
      <c r="HE59" s="7">
        <v>0</v>
      </c>
      <c r="HF59" s="8"/>
      <c r="HG59" s="8"/>
      <c r="HH59" s="7">
        <v>0</v>
      </c>
      <c r="HI59" s="8"/>
      <c r="HJ59" s="8"/>
      <c r="HK59" s="8"/>
      <c r="HL59" s="8"/>
      <c r="HM59" s="8"/>
      <c r="HN59" s="7">
        <v>0</v>
      </c>
      <c r="HO59" s="8"/>
      <c r="HP59" s="7">
        <v>0</v>
      </c>
      <c r="HQ59" s="8"/>
      <c r="HR59" s="8"/>
      <c r="HS59" s="8"/>
      <c r="HT59" s="8"/>
      <c r="HU59" s="7">
        <v>0</v>
      </c>
      <c r="HV59" s="8"/>
      <c r="HW59" s="8"/>
      <c r="HX59" s="8"/>
      <c r="HY59" s="8"/>
      <c r="HZ59" s="7">
        <v>0</v>
      </c>
      <c r="IA59" s="7">
        <v>0</v>
      </c>
      <c r="IB59" s="8"/>
      <c r="IC59" s="8"/>
      <c r="ID59" s="8"/>
      <c r="IE59" s="8"/>
      <c r="IF59" s="7">
        <v>0</v>
      </c>
      <c r="IG59" s="7">
        <v>0</v>
      </c>
      <c r="IH59" s="8"/>
      <c r="II59" s="8"/>
      <c r="IJ59" s="8"/>
      <c r="IK59" s="8"/>
      <c r="IL59" s="8"/>
      <c r="IM59" s="8"/>
      <c r="IN59" s="8"/>
      <c r="IO59" s="8"/>
      <c r="IP59" s="7">
        <v>0</v>
      </c>
      <c r="IQ59" s="8"/>
      <c r="IR59" s="8"/>
      <c r="IS59" s="8"/>
      <c r="IT59" s="8"/>
      <c r="IU59" s="8"/>
      <c r="IV59" s="8"/>
      <c r="IW59" s="8"/>
      <c r="IX59" s="8"/>
      <c r="IY59" s="8"/>
      <c r="IZ59" s="7">
        <v>410</v>
      </c>
      <c r="JA59" s="8"/>
      <c r="JB59" s="8"/>
      <c r="JC59" s="8"/>
      <c r="JD59" s="7">
        <v>0</v>
      </c>
      <c r="JE59" s="8"/>
      <c r="JF59" s="7">
        <v>0</v>
      </c>
      <c r="JG59" s="8"/>
      <c r="JH59" s="7">
        <v>0</v>
      </c>
      <c r="JI59" s="8"/>
      <c r="JJ59" s="8"/>
      <c r="JK59" s="8"/>
      <c r="JL59" s="8"/>
      <c r="JM59" s="8"/>
      <c r="JN59" s="7">
        <v>499</v>
      </c>
      <c r="JO59" s="8"/>
      <c r="JP59" s="8"/>
      <c r="JQ59" s="6">
        <v>13759</v>
      </c>
      <c r="JR59" s="8"/>
      <c r="JS59" s="8"/>
      <c r="JT59" s="8"/>
      <c r="JU59" s="6">
        <v>1919</v>
      </c>
      <c r="JV59" s="8"/>
      <c r="JW59" s="8"/>
      <c r="JX59" s="8"/>
      <c r="JY59" s="8"/>
      <c r="JZ59" s="8"/>
      <c r="KA59" s="8"/>
      <c r="KB59" s="7">
        <v>0</v>
      </c>
      <c r="KC59" s="7">
        <v>0</v>
      </c>
      <c r="KD59" s="8"/>
      <c r="KE59" s="8"/>
      <c r="KF59" s="8"/>
      <c r="KG59" s="7">
        <v>0</v>
      </c>
      <c r="KH59" s="8"/>
      <c r="KI59" s="8"/>
      <c r="KJ59" s="7">
        <v>0</v>
      </c>
      <c r="KK59" s="8"/>
      <c r="KL59" s="8"/>
      <c r="KM59" s="8"/>
      <c r="KN59" s="8"/>
      <c r="KO59" s="8"/>
      <c r="KP59" s="8"/>
      <c r="KQ59" s="8"/>
      <c r="KR59" s="8"/>
      <c r="KS59" s="7">
        <v>0</v>
      </c>
      <c r="KT59" s="8"/>
      <c r="KU59" s="8"/>
      <c r="KV59" s="8"/>
      <c r="KW59" s="8"/>
      <c r="KX59" s="8"/>
      <c r="KY59" s="8"/>
      <c r="KZ59" s="7">
        <v>0</v>
      </c>
      <c r="LA59" s="8"/>
      <c r="LB59" s="8"/>
      <c r="LC59" s="8"/>
      <c r="LD59" s="8"/>
      <c r="LE59" s="8"/>
      <c r="LF59" s="8"/>
      <c r="LG59" s="8"/>
      <c r="LH59" s="8"/>
      <c r="LI59" s="6">
        <v>3647</v>
      </c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7">
        <v>0</v>
      </c>
      <c r="MJ59" s="8"/>
      <c r="MK59" s="8"/>
      <c r="ML59" s="7">
        <v>0</v>
      </c>
      <c r="MM59" s="7">
        <v>0</v>
      </c>
      <c r="MN59" s="8"/>
      <c r="MO59" s="6">
        <v>1215</v>
      </c>
      <c r="MP59" s="8"/>
      <c r="MQ59" s="8"/>
      <c r="MR59" s="7">
        <v>0</v>
      </c>
      <c r="MS59" s="7">
        <v>0</v>
      </c>
      <c r="MT59" s="8"/>
      <c r="MU59" s="8"/>
      <c r="MV59" s="7">
        <v>575</v>
      </c>
      <c r="MW59" s="8"/>
      <c r="MX59" s="8"/>
      <c r="MY59" s="7">
        <v>0</v>
      </c>
      <c r="MZ59" s="8"/>
      <c r="NA59" s="8"/>
      <c r="NB59" s="8"/>
      <c r="NC59" s="8"/>
      <c r="ND59" s="8"/>
      <c r="NE59" s="8"/>
      <c r="NF59" s="7">
        <v>0</v>
      </c>
      <c r="NG59" s="8"/>
      <c r="NH59" s="8"/>
      <c r="NI59" s="8"/>
      <c r="NJ59" s="8"/>
      <c r="NK59" s="7">
        <v>0</v>
      </c>
      <c r="NL59" s="8"/>
      <c r="NM59" s="7">
        <v>0</v>
      </c>
      <c r="NN59" s="8"/>
      <c r="NO59" s="8"/>
      <c r="NP59" s="7">
        <v>0</v>
      </c>
      <c r="NQ59" s="7">
        <v>0</v>
      </c>
      <c r="NR59" s="7">
        <v>0</v>
      </c>
      <c r="NS59" s="8"/>
      <c r="NT59" s="7">
        <v>0</v>
      </c>
      <c r="NU59" s="7">
        <v>0</v>
      </c>
      <c r="NV59" s="8"/>
      <c r="NW59" s="8"/>
      <c r="NX59" s="8"/>
      <c r="NY59" s="7">
        <v>0</v>
      </c>
      <c r="NZ59" s="8"/>
      <c r="OA59" s="8"/>
      <c r="OB59" s="8"/>
      <c r="OC59" s="8"/>
      <c r="OD59" s="8"/>
      <c r="OE59" s="8"/>
      <c r="OF59" s="7">
        <v>0</v>
      </c>
      <c r="OG59" s="8"/>
      <c r="OH59" s="8"/>
      <c r="OI59" s="7">
        <v>0</v>
      </c>
      <c r="OJ59" s="7">
        <v>0</v>
      </c>
      <c r="OK59" s="8"/>
      <c r="OL59" s="8"/>
      <c r="OM59" s="8"/>
      <c r="ON59" s="8"/>
      <c r="OO59" s="8"/>
      <c r="OP59" s="8"/>
      <c r="OQ59" s="8"/>
      <c r="OR59" s="8"/>
      <c r="OS59" s="7">
        <v>0</v>
      </c>
      <c r="OT59" s="8"/>
      <c r="OU59" s="8"/>
      <c r="OV59" s="8"/>
      <c r="OW59" s="8"/>
      <c r="OX59" s="8"/>
      <c r="OY59" s="8"/>
      <c r="OZ59" s="8"/>
      <c r="PA59" s="7">
        <v>0</v>
      </c>
      <c r="PB59" s="8"/>
      <c r="PC59" s="7">
        <v>0</v>
      </c>
      <c r="PD59" s="8"/>
      <c r="PE59" s="6">
        <v>122317</v>
      </c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7">
        <v>0</v>
      </c>
      <c r="QA59" s="8"/>
      <c r="QB59" s="8"/>
      <c r="QC59" s="8"/>
      <c r="QD59" s="8"/>
      <c r="QE59" s="8"/>
      <c r="QF59" s="8"/>
      <c r="QG59" s="8"/>
      <c r="QH59" s="8"/>
      <c r="QI59" s="7">
        <v>0</v>
      </c>
      <c r="QJ59" s="8"/>
      <c r="QK59" s="8"/>
      <c r="QL59" s="8"/>
      <c r="QM59" s="7">
        <v>0</v>
      </c>
      <c r="QN59" s="7">
        <v>0</v>
      </c>
      <c r="QO59" s="8"/>
      <c r="QP59" s="8"/>
      <c r="QQ59" s="8"/>
      <c r="QR59" s="8"/>
      <c r="QS59" s="8"/>
      <c r="QT59" s="8"/>
      <c r="QU59" s="7">
        <v>0</v>
      </c>
      <c r="QV59" s="8"/>
      <c r="QW59" s="8"/>
      <c r="QX59" s="8"/>
      <c r="QY59" s="8"/>
      <c r="QZ59" s="8"/>
      <c r="RA59" s="8"/>
      <c r="RB59" s="7">
        <v>0</v>
      </c>
      <c r="RC59" s="8"/>
      <c r="RD59" s="8"/>
      <c r="RE59" s="8"/>
      <c r="RF59" s="8"/>
      <c r="RG59" s="8"/>
      <c r="RH59" s="8"/>
      <c r="RI59" s="8"/>
      <c r="RJ59" s="7">
        <v>0</v>
      </c>
      <c r="RK59" s="8"/>
      <c r="RL59" s="8"/>
      <c r="RM59" s="8"/>
      <c r="RN59" s="8"/>
      <c r="RO59" s="8"/>
      <c r="RP59" s="8"/>
      <c r="RQ59" s="7">
        <v>0</v>
      </c>
      <c r="RR59" s="8"/>
      <c r="RS59" s="8"/>
      <c r="RT59" s="8"/>
      <c r="RU59" s="7">
        <v>0</v>
      </c>
      <c r="RV59" s="7">
        <v>0</v>
      </c>
      <c r="RW59" s="8"/>
      <c r="RX59" s="8"/>
      <c r="RY59" s="8"/>
      <c r="RZ59" s="8"/>
      <c r="SA59" s="8"/>
      <c r="SB59" s="8"/>
      <c r="SC59" s="8"/>
      <c r="SD59" s="7">
        <v>865</v>
      </c>
      <c r="SE59" s="8"/>
      <c r="SF59" s="8"/>
      <c r="SG59" s="7">
        <v>0</v>
      </c>
      <c r="SH59" s="8"/>
      <c r="SI59" s="7">
        <v>0</v>
      </c>
      <c r="SJ59" s="8"/>
      <c r="SK59" s="7">
        <v>0</v>
      </c>
      <c r="SL59" s="8"/>
    </row>
    <row r="60" spans="1:506">
      <c r="A60" s="4" t="s">
        <v>1215</v>
      </c>
      <c r="B60" s="5" t="s">
        <v>1216</v>
      </c>
      <c r="C60" s="5" t="s">
        <v>1217</v>
      </c>
      <c r="D60" s="6">
        <v>1675</v>
      </c>
      <c r="E60" s="7">
        <v>0</v>
      </c>
      <c r="F60" s="7">
        <v>14</v>
      </c>
      <c r="G60" s="6">
        <v>1644</v>
      </c>
      <c r="H60" s="6">
        <v>3097</v>
      </c>
      <c r="I60" s="6">
        <v>1423</v>
      </c>
      <c r="J60" s="7">
        <v>727</v>
      </c>
      <c r="K60" s="7">
        <v>531</v>
      </c>
      <c r="L60" s="6">
        <v>2075</v>
      </c>
      <c r="M60" s="7">
        <v>417</v>
      </c>
      <c r="N60" s="6">
        <v>3932</v>
      </c>
      <c r="O60" s="7">
        <v>494</v>
      </c>
      <c r="P60" s="6">
        <v>2652</v>
      </c>
      <c r="Q60" s="7">
        <v>842</v>
      </c>
      <c r="R60" s="7">
        <v>191</v>
      </c>
      <c r="S60" s="7">
        <v>555</v>
      </c>
      <c r="T60" s="6">
        <v>10130</v>
      </c>
      <c r="U60" s="8"/>
      <c r="V60" s="7">
        <v>81</v>
      </c>
      <c r="W60" s="6">
        <v>4284</v>
      </c>
      <c r="X60" s="7">
        <v>101</v>
      </c>
      <c r="Y60" s="8"/>
      <c r="Z60" s="7">
        <v>99</v>
      </c>
      <c r="AA60" s="6">
        <v>6731</v>
      </c>
      <c r="AB60" s="6">
        <v>1079</v>
      </c>
      <c r="AC60" s="6">
        <v>9998</v>
      </c>
      <c r="AD60" s="7">
        <v>471</v>
      </c>
      <c r="AE60" s="6">
        <v>10242</v>
      </c>
      <c r="AF60" s="6">
        <v>4464</v>
      </c>
      <c r="AG60" s="7">
        <v>87</v>
      </c>
      <c r="AH60" s="7">
        <v>9</v>
      </c>
      <c r="AI60" s="6">
        <v>1187</v>
      </c>
      <c r="AJ60" s="6">
        <v>2242</v>
      </c>
      <c r="AK60" s="7">
        <v>13</v>
      </c>
      <c r="AL60" s="7">
        <v>968</v>
      </c>
      <c r="AM60" s="7">
        <v>672</v>
      </c>
      <c r="AN60" s="6">
        <v>2287</v>
      </c>
      <c r="AO60" s="7">
        <v>150</v>
      </c>
      <c r="AP60" s="7">
        <v>342</v>
      </c>
      <c r="AQ60" s="6">
        <v>1035414</v>
      </c>
      <c r="AR60" s="7">
        <v>370</v>
      </c>
      <c r="AS60" s="6">
        <v>15079</v>
      </c>
      <c r="AT60" s="7">
        <v>60</v>
      </c>
      <c r="AU60" s="7">
        <v>445</v>
      </c>
      <c r="AV60" s="7">
        <v>55</v>
      </c>
      <c r="AW60" s="6">
        <v>2535</v>
      </c>
      <c r="AX60" s="7">
        <v>913</v>
      </c>
      <c r="AY60" s="7">
        <v>607</v>
      </c>
      <c r="AZ60" s="6">
        <v>8769</v>
      </c>
      <c r="BA60" s="7">
        <v>214</v>
      </c>
      <c r="BB60" s="7">
        <v>0</v>
      </c>
      <c r="BC60" s="7">
        <v>0</v>
      </c>
      <c r="BD60" s="6">
        <v>25813</v>
      </c>
      <c r="BE60" s="7">
        <v>491</v>
      </c>
      <c r="BF60" s="6">
        <v>5300</v>
      </c>
      <c r="BG60" s="7">
        <v>517</v>
      </c>
      <c r="BH60" s="6">
        <v>17611</v>
      </c>
      <c r="BI60" s="6">
        <v>1150</v>
      </c>
      <c r="BJ60" s="6">
        <v>1004</v>
      </c>
      <c r="BK60" s="7">
        <v>2</v>
      </c>
      <c r="BL60" s="6">
        <v>7892</v>
      </c>
      <c r="BM60" s="7">
        <v>55</v>
      </c>
      <c r="BN60" s="6">
        <v>2351</v>
      </c>
      <c r="BO60" s="6">
        <v>23021</v>
      </c>
      <c r="BP60" s="7">
        <v>775</v>
      </c>
      <c r="BQ60" s="7">
        <v>15</v>
      </c>
      <c r="BR60" s="6">
        <v>4432</v>
      </c>
      <c r="BS60" s="7">
        <v>13</v>
      </c>
      <c r="BT60" s="7">
        <v>257</v>
      </c>
      <c r="BU60" s="8"/>
      <c r="BV60" s="6">
        <v>2493</v>
      </c>
      <c r="BW60" s="6">
        <v>18872</v>
      </c>
      <c r="BX60" s="6">
        <v>572787</v>
      </c>
      <c r="BY60" s="6">
        <v>1190</v>
      </c>
      <c r="BZ60" s="6">
        <v>245823</v>
      </c>
      <c r="CA60" s="7">
        <v>119</v>
      </c>
      <c r="CB60" s="7">
        <v>47</v>
      </c>
      <c r="CC60" s="6">
        <v>6649</v>
      </c>
      <c r="CD60" s="7">
        <v>66</v>
      </c>
      <c r="CE60" s="7">
        <v>950</v>
      </c>
      <c r="CF60" s="6">
        <v>2264</v>
      </c>
      <c r="CG60" s="7">
        <v>44</v>
      </c>
      <c r="CH60" s="7">
        <v>80</v>
      </c>
      <c r="CI60" s="7">
        <v>0</v>
      </c>
      <c r="CJ60" s="7">
        <v>293</v>
      </c>
      <c r="CK60" s="6">
        <v>1041</v>
      </c>
      <c r="CL60" s="6">
        <v>1647</v>
      </c>
      <c r="CM60" s="7">
        <v>336</v>
      </c>
      <c r="CN60" s="7">
        <v>224</v>
      </c>
      <c r="CO60" s="8"/>
      <c r="CP60" s="6">
        <v>2074</v>
      </c>
      <c r="CQ60" s="6">
        <v>1657</v>
      </c>
      <c r="CR60" s="7">
        <v>385</v>
      </c>
      <c r="CS60" s="7">
        <v>26</v>
      </c>
      <c r="CT60" s="7">
        <v>409</v>
      </c>
      <c r="CU60" s="7">
        <v>509</v>
      </c>
      <c r="CV60" s="7">
        <v>351</v>
      </c>
      <c r="CW60" s="7">
        <v>25</v>
      </c>
      <c r="CX60" s="7">
        <v>11</v>
      </c>
      <c r="CY60" s="8"/>
      <c r="CZ60" s="7">
        <v>670</v>
      </c>
      <c r="DA60" s="6">
        <v>1679</v>
      </c>
      <c r="DB60" s="6">
        <v>1146</v>
      </c>
      <c r="DC60" s="7">
        <v>26</v>
      </c>
      <c r="DD60" s="6">
        <v>1189</v>
      </c>
      <c r="DE60" s="7">
        <v>57</v>
      </c>
      <c r="DF60" s="7">
        <v>96</v>
      </c>
      <c r="DG60" s="7">
        <v>839</v>
      </c>
      <c r="DH60" s="7">
        <v>378</v>
      </c>
      <c r="DI60" s="7">
        <v>145</v>
      </c>
      <c r="DJ60" s="6">
        <v>5455</v>
      </c>
      <c r="DK60" s="7">
        <v>0</v>
      </c>
      <c r="DL60" s="7">
        <v>338</v>
      </c>
      <c r="DM60" s="6">
        <v>2652</v>
      </c>
      <c r="DN60" s="7">
        <v>451</v>
      </c>
      <c r="DO60" s="7">
        <v>164</v>
      </c>
      <c r="DP60" s="7">
        <v>247</v>
      </c>
      <c r="DQ60" s="7">
        <v>622</v>
      </c>
      <c r="DR60" s="6">
        <v>59029</v>
      </c>
      <c r="DS60" s="7">
        <v>163</v>
      </c>
      <c r="DT60" s="6">
        <v>2838</v>
      </c>
      <c r="DU60" s="6">
        <v>2134</v>
      </c>
      <c r="DV60" s="7">
        <v>26</v>
      </c>
      <c r="DW60" s="7">
        <v>259</v>
      </c>
      <c r="DX60" s="6">
        <v>265592</v>
      </c>
      <c r="DY60" s="6">
        <v>1776</v>
      </c>
      <c r="DZ60" s="6">
        <v>257983</v>
      </c>
      <c r="EA60" s="6">
        <v>1023</v>
      </c>
      <c r="EB60" s="7">
        <v>122</v>
      </c>
      <c r="EC60" s="6">
        <v>2260</v>
      </c>
      <c r="ED60" s="6">
        <v>3885</v>
      </c>
      <c r="EE60" s="7">
        <v>136</v>
      </c>
      <c r="EF60" s="7">
        <v>10</v>
      </c>
      <c r="EG60" s="6">
        <v>1086</v>
      </c>
      <c r="EH60" s="7">
        <v>244</v>
      </c>
      <c r="EI60" s="6">
        <v>2988</v>
      </c>
      <c r="EJ60" s="7">
        <v>656</v>
      </c>
      <c r="EK60" s="6">
        <v>1917</v>
      </c>
      <c r="EL60" s="6">
        <v>9950</v>
      </c>
      <c r="EM60" s="7">
        <v>102</v>
      </c>
      <c r="EN60" s="7">
        <v>68</v>
      </c>
      <c r="EO60" s="7">
        <v>438</v>
      </c>
      <c r="EP60" s="6">
        <v>38583</v>
      </c>
      <c r="EQ60" s="7">
        <v>32</v>
      </c>
      <c r="ER60" s="6">
        <v>5643</v>
      </c>
      <c r="ES60" s="7">
        <v>960</v>
      </c>
      <c r="ET60" s="6">
        <v>1848</v>
      </c>
      <c r="EU60" s="6">
        <v>21648</v>
      </c>
      <c r="EV60" s="6">
        <v>12790</v>
      </c>
      <c r="EW60" s="7">
        <v>16</v>
      </c>
      <c r="EX60" s="6">
        <v>8358</v>
      </c>
      <c r="EY60" s="7">
        <v>597</v>
      </c>
      <c r="EZ60" s="8"/>
      <c r="FA60" s="6">
        <v>1824</v>
      </c>
      <c r="FB60" s="7">
        <v>122</v>
      </c>
      <c r="FC60" s="7">
        <v>29</v>
      </c>
      <c r="FD60" s="7">
        <v>139</v>
      </c>
      <c r="FE60" s="6">
        <v>2180</v>
      </c>
      <c r="FF60" s="7">
        <v>2</v>
      </c>
      <c r="FG60" s="6">
        <v>8358</v>
      </c>
      <c r="FH60" s="7">
        <v>475</v>
      </c>
      <c r="FI60" s="7">
        <v>0</v>
      </c>
      <c r="FJ60" s="6">
        <v>25189</v>
      </c>
      <c r="FK60" s="7">
        <v>241</v>
      </c>
      <c r="FL60" s="8"/>
      <c r="FM60" s="6">
        <v>24016</v>
      </c>
      <c r="FN60" s="7">
        <v>804</v>
      </c>
      <c r="FO60" s="7">
        <v>18</v>
      </c>
      <c r="FP60" s="6">
        <v>17451</v>
      </c>
      <c r="FQ60" s="6">
        <v>3839</v>
      </c>
      <c r="FR60" s="7">
        <v>199</v>
      </c>
      <c r="FS60" s="7">
        <v>562</v>
      </c>
      <c r="FT60" s="6">
        <v>9591</v>
      </c>
      <c r="FU60" s="7">
        <v>184</v>
      </c>
      <c r="FV60" s="7">
        <v>583</v>
      </c>
      <c r="FW60" s="7">
        <v>99</v>
      </c>
      <c r="FX60" s="7">
        <v>139</v>
      </c>
      <c r="FY60" s="6">
        <v>13804</v>
      </c>
      <c r="FZ60" s="6">
        <v>3027</v>
      </c>
      <c r="GA60" s="6">
        <v>3909</v>
      </c>
      <c r="GB60" s="7">
        <v>622</v>
      </c>
      <c r="GC60" s="6">
        <v>104503</v>
      </c>
      <c r="GD60" s="6">
        <v>1290</v>
      </c>
      <c r="GE60" s="6">
        <v>1976</v>
      </c>
      <c r="GF60" s="7">
        <v>25</v>
      </c>
      <c r="GG60" s="7">
        <v>233</v>
      </c>
      <c r="GH60" s="7">
        <v>293</v>
      </c>
      <c r="GI60" s="6">
        <v>2817</v>
      </c>
      <c r="GJ60" s="6">
        <v>6625</v>
      </c>
      <c r="GK60" s="7">
        <v>768</v>
      </c>
      <c r="GL60" s="7">
        <v>0</v>
      </c>
      <c r="GM60" s="6">
        <v>6127</v>
      </c>
      <c r="GN60" s="7">
        <v>92</v>
      </c>
      <c r="GO60" s="7">
        <v>182</v>
      </c>
      <c r="GP60" s="7">
        <v>638</v>
      </c>
      <c r="GQ60" s="6">
        <v>5285</v>
      </c>
      <c r="GR60" s="6">
        <v>1701</v>
      </c>
      <c r="GS60" s="6">
        <v>5601</v>
      </c>
      <c r="GT60" s="7">
        <v>540</v>
      </c>
      <c r="GU60" s="7">
        <v>0</v>
      </c>
      <c r="GV60" s="7">
        <v>461</v>
      </c>
      <c r="GW60" s="7">
        <v>14</v>
      </c>
      <c r="GX60" s="7">
        <v>610</v>
      </c>
      <c r="GY60" s="6">
        <v>3654</v>
      </c>
      <c r="GZ60" s="6">
        <v>17101</v>
      </c>
      <c r="HA60" s="6">
        <v>4718</v>
      </c>
      <c r="HB60" s="7">
        <v>71</v>
      </c>
      <c r="HC60" s="6">
        <v>44969</v>
      </c>
      <c r="HD60" s="8"/>
      <c r="HE60" s="6">
        <v>61242</v>
      </c>
      <c r="HF60" s="6">
        <v>6437</v>
      </c>
      <c r="HG60" s="7">
        <v>40</v>
      </c>
      <c r="HH60" s="7">
        <v>14</v>
      </c>
      <c r="HI60" s="6">
        <v>2850</v>
      </c>
      <c r="HJ60" s="6">
        <v>35957</v>
      </c>
      <c r="HK60" s="7">
        <v>595</v>
      </c>
      <c r="HL60" s="6">
        <v>13973</v>
      </c>
      <c r="HM60" s="7">
        <v>418</v>
      </c>
      <c r="HN60" s="6">
        <v>12701</v>
      </c>
      <c r="HO60" s="7">
        <v>426</v>
      </c>
      <c r="HP60" s="6">
        <v>11023</v>
      </c>
      <c r="HQ60" s="6">
        <v>1726</v>
      </c>
      <c r="HR60" s="7">
        <v>6</v>
      </c>
      <c r="HS60" s="7">
        <v>25</v>
      </c>
      <c r="HT60" s="7">
        <v>297</v>
      </c>
      <c r="HU60" s="6">
        <v>18999</v>
      </c>
      <c r="HV60" s="7">
        <v>239</v>
      </c>
      <c r="HW60" s="7">
        <v>160</v>
      </c>
      <c r="HX60" s="6">
        <v>1704</v>
      </c>
      <c r="HY60" s="6">
        <v>3045</v>
      </c>
      <c r="HZ60" s="6">
        <v>8271</v>
      </c>
      <c r="IA60" s="7">
        <v>635</v>
      </c>
      <c r="IB60" s="7">
        <v>231</v>
      </c>
      <c r="IC60" s="6">
        <v>5871</v>
      </c>
      <c r="ID60" s="7">
        <v>34</v>
      </c>
      <c r="IE60" s="7">
        <v>0</v>
      </c>
      <c r="IF60" s="7">
        <v>95</v>
      </c>
      <c r="IG60" s="6">
        <v>3967</v>
      </c>
      <c r="IH60" s="6">
        <v>3289</v>
      </c>
      <c r="II60" s="7">
        <v>299</v>
      </c>
      <c r="IJ60" s="7">
        <v>718</v>
      </c>
      <c r="IK60" s="6">
        <v>5241</v>
      </c>
      <c r="IL60" s="6">
        <v>-1868</v>
      </c>
      <c r="IM60" s="6">
        <v>1740</v>
      </c>
      <c r="IN60" s="7">
        <v>414</v>
      </c>
      <c r="IO60" s="6">
        <v>5429</v>
      </c>
      <c r="IP60" s="7">
        <v>31</v>
      </c>
      <c r="IQ60" s="6">
        <v>2412</v>
      </c>
      <c r="IR60" s="7">
        <v>361</v>
      </c>
      <c r="IS60" s="6">
        <v>3155</v>
      </c>
      <c r="IT60" s="6">
        <v>2318</v>
      </c>
      <c r="IU60" s="7">
        <v>484</v>
      </c>
      <c r="IV60" s="6">
        <v>6823</v>
      </c>
      <c r="IW60" s="7">
        <v>671</v>
      </c>
      <c r="IX60" s="7">
        <v>100</v>
      </c>
      <c r="IY60" s="6">
        <v>3812</v>
      </c>
      <c r="IZ60" s="7">
        <v>2</v>
      </c>
      <c r="JA60" s="7">
        <v>538</v>
      </c>
      <c r="JB60" s="7">
        <v>545</v>
      </c>
      <c r="JC60" s="7">
        <v>0</v>
      </c>
      <c r="JD60" s="7">
        <v>207</v>
      </c>
      <c r="JE60" s="7">
        <v>37</v>
      </c>
      <c r="JF60" s="6">
        <v>12954</v>
      </c>
      <c r="JG60" s="7">
        <v>42</v>
      </c>
      <c r="JH60" s="6">
        <v>1045</v>
      </c>
      <c r="JI60" s="7">
        <v>22</v>
      </c>
      <c r="JJ60" s="7">
        <v>50</v>
      </c>
      <c r="JK60" s="6">
        <v>1272</v>
      </c>
      <c r="JL60" s="7">
        <v>60</v>
      </c>
      <c r="JM60" s="6">
        <v>5806</v>
      </c>
      <c r="JN60" s="6">
        <v>16821</v>
      </c>
      <c r="JO60" s="7">
        <v>0</v>
      </c>
      <c r="JP60" s="7">
        <v>204</v>
      </c>
      <c r="JQ60" s="6">
        <v>325116</v>
      </c>
      <c r="JR60" s="7">
        <v>388</v>
      </c>
      <c r="JS60" s="7">
        <v>53</v>
      </c>
      <c r="JT60" s="7">
        <v>392</v>
      </c>
      <c r="JU60" s="6">
        <v>25824</v>
      </c>
      <c r="JV60" s="7">
        <v>2</v>
      </c>
      <c r="JW60" s="7">
        <v>278</v>
      </c>
      <c r="JX60" s="7">
        <v>668</v>
      </c>
      <c r="JY60" s="7">
        <v>334</v>
      </c>
      <c r="JZ60" s="6">
        <v>1799</v>
      </c>
      <c r="KA60" s="6">
        <v>1228</v>
      </c>
      <c r="KB60" s="7">
        <v>456</v>
      </c>
      <c r="KC60" s="6">
        <v>1055</v>
      </c>
      <c r="KD60" s="7">
        <v>279</v>
      </c>
      <c r="KE60" s="7">
        <v>40</v>
      </c>
      <c r="KF60" s="6">
        <v>4019</v>
      </c>
      <c r="KG60" s="6">
        <v>2046</v>
      </c>
      <c r="KH60" s="6">
        <v>74682</v>
      </c>
      <c r="KI60" s="7">
        <v>706</v>
      </c>
      <c r="KJ60" s="7">
        <v>0</v>
      </c>
      <c r="KK60" s="6">
        <v>2299</v>
      </c>
      <c r="KL60" s="6">
        <v>61646</v>
      </c>
      <c r="KM60" s="6">
        <v>4746</v>
      </c>
      <c r="KN60" s="6">
        <v>4023</v>
      </c>
      <c r="KO60" s="6">
        <v>1307</v>
      </c>
      <c r="KP60" s="8"/>
      <c r="KQ60" s="7">
        <v>66</v>
      </c>
      <c r="KR60" s="7">
        <v>5</v>
      </c>
      <c r="KS60" s="6">
        <v>3707</v>
      </c>
      <c r="KT60" s="7">
        <v>0</v>
      </c>
      <c r="KU60" s="6">
        <v>14013</v>
      </c>
      <c r="KV60" s="6">
        <v>3381</v>
      </c>
      <c r="KW60" s="7">
        <v>553</v>
      </c>
      <c r="KX60" s="8"/>
      <c r="KY60" s="7">
        <v>226</v>
      </c>
      <c r="KZ60" s="7">
        <v>997</v>
      </c>
      <c r="LA60" s="7">
        <v>29</v>
      </c>
      <c r="LB60" s="6">
        <v>6613</v>
      </c>
      <c r="LC60" s="6">
        <v>1364</v>
      </c>
      <c r="LD60" s="6">
        <v>2127</v>
      </c>
      <c r="LE60" s="7">
        <v>668</v>
      </c>
      <c r="LF60" s="6">
        <v>8940</v>
      </c>
      <c r="LG60" s="7">
        <v>0</v>
      </c>
      <c r="LH60" s="7">
        <v>58</v>
      </c>
      <c r="LI60" s="6">
        <v>153695</v>
      </c>
      <c r="LJ60" s="7">
        <v>169</v>
      </c>
      <c r="LK60" s="6">
        <v>5064</v>
      </c>
      <c r="LL60" s="7">
        <v>103</v>
      </c>
      <c r="LM60" s="6">
        <v>1398</v>
      </c>
      <c r="LN60" s="7">
        <v>3</v>
      </c>
      <c r="LO60" s="6">
        <v>3831</v>
      </c>
      <c r="LP60" s="6">
        <v>3973</v>
      </c>
      <c r="LQ60" s="6">
        <v>2219</v>
      </c>
      <c r="LR60" s="6">
        <v>17073</v>
      </c>
      <c r="LS60" s="7">
        <v>11</v>
      </c>
      <c r="LT60" s="7">
        <v>220</v>
      </c>
      <c r="LU60" s="7">
        <v>67</v>
      </c>
      <c r="LV60" s="7">
        <v>422</v>
      </c>
      <c r="LW60" s="7">
        <v>252</v>
      </c>
      <c r="LX60" s="6">
        <v>1576</v>
      </c>
      <c r="LY60" s="7">
        <v>47</v>
      </c>
      <c r="LZ60" s="6">
        <v>1261</v>
      </c>
      <c r="MA60" s="6">
        <v>1421</v>
      </c>
      <c r="MB60" s="7">
        <v>402</v>
      </c>
      <c r="MC60" s="7">
        <v>29</v>
      </c>
      <c r="MD60" s="7">
        <v>470</v>
      </c>
      <c r="ME60" s="7">
        <v>233</v>
      </c>
      <c r="MF60" s="6">
        <v>5761</v>
      </c>
      <c r="MG60" s="7">
        <v>540</v>
      </c>
      <c r="MH60" s="8"/>
      <c r="MI60" s="6">
        <v>3813</v>
      </c>
      <c r="MJ60" s="7">
        <v>272</v>
      </c>
      <c r="MK60" s="7">
        <v>97</v>
      </c>
      <c r="ML60" s="6">
        <v>-58436</v>
      </c>
      <c r="MM60" s="7">
        <v>403</v>
      </c>
      <c r="MN60" s="6">
        <v>25943</v>
      </c>
      <c r="MO60" s="6">
        <v>10324</v>
      </c>
      <c r="MP60" s="6">
        <v>8669</v>
      </c>
      <c r="MQ60" s="6">
        <v>13100</v>
      </c>
      <c r="MR60" s="6">
        <v>9697</v>
      </c>
      <c r="MS60" s="7">
        <v>461</v>
      </c>
      <c r="MT60" s="6">
        <v>6665</v>
      </c>
      <c r="MU60" s="6">
        <v>2375</v>
      </c>
      <c r="MV60" s="6">
        <v>5714</v>
      </c>
      <c r="MW60" s="6">
        <v>1043</v>
      </c>
      <c r="MX60" s="7">
        <v>0</v>
      </c>
      <c r="MY60" s="6">
        <v>1192</v>
      </c>
      <c r="MZ60" s="7">
        <v>737</v>
      </c>
      <c r="NA60" s="7">
        <v>150</v>
      </c>
      <c r="NB60" s="7">
        <v>735</v>
      </c>
      <c r="NC60" s="6">
        <v>1403</v>
      </c>
      <c r="ND60" s="6">
        <v>1336</v>
      </c>
      <c r="NE60" s="7">
        <v>231</v>
      </c>
      <c r="NF60" s="7">
        <v>725</v>
      </c>
      <c r="NG60" s="6">
        <v>1649</v>
      </c>
      <c r="NH60" s="6">
        <v>7508</v>
      </c>
      <c r="NI60" s="6">
        <v>19903</v>
      </c>
      <c r="NJ60" s="7">
        <v>2</v>
      </c>
      <c r="NK60" s="6">
        <v>21639</v>
      </c>
      <c r="NL60" s="6">
        <v>2695</v>
      </c>
      <c r="NM60" s="6">
        <v>2375</v>
      </c>
      <c r="NN60" s="8"/>
      <c r="NO60" s="6">
        <v>15597</v>
      </c>
      <c r="NP60" s="7">
        <v>530</v>
      </c>
      <c r="NQ60" s="6">
        <v>10853</v>
      </c>
      <c r="NR60" s="6">
        <v>1898</v>
      </c>
      <c r="NS60" s="6">
        <v>6327</v>
      </c>
      <c r="NT60" s="7">
        <v>992</v>
      </c>
      <c r="NU60" s="6">
        <v>50412</v>
      </c>
      <c r="NV60" s="7">
        <v>5</v>
      </c>
      <c r="NW60" s="7">
        <v>540</v>
      </c>
      <c r="NX60" s="7">
        <v>377</v>
      </c>
      <c r="NY60" s="7">
        <v>409</v>
      </c>
      <c r="NZ60" s="7">
        <v>16</v>
      </c>
      <c r="OA60" s="6">
        <v>5503</v>
      </c>
      <c r="OB60" s="7">
        <v>692</v>
      </c>
      <c r="OC60" s="7">
        <v>627</v>
      </c>
      <c r="OD60" s="6">
        <v>1666</v>
      </c>
      <c r="OE60" s="6">
        <v>1040</v>
      </c>
      <c r="OF60" s="6">
        <v>5896</v>
      </c>
      <c r="OG60" s="6">
        <v>2161</v>
      </c>
      <c r="OH60" s="7">
        <v>12</v>
      </c>
      <c r="OI60" s="6">
        <v>2753</v>
      </c>
      <c r="OJ60" s="6">
        <v>7016</v>
      </c>
      <c r="OK60" s="8"/>
      <c r="OL60" s="7">
        <v>390</v>
      </c>
      <c r="OM60" s="7">
        <v>568</v>
      </c>
      <c r="ON60" s="7">
        <v>904</v>
      </c>
      <c r="OO60" s="7">
        <v>527</v>
      </c>
      <c r="OP60" s="7">
        <v>95</v>
      </c>
      <c r="OQ60" s="7">
        <v>806</v>
      </c>
      <c r="OR60" s="7">
        <v>354</v>
      </c>
      <c r="OS60" s="6">
        <v>9923</v>
      </c>
      <c r="OT60" s="7">
        <v>913</v>
      </c>
      <c r="OU60" s="7">
        <v>90</v>
      </c>
      <c r="OV60" s="7">
        <v>87</v>
      </c>
      <c r="OW60" s="7">
        <v>7</v>
      </c>
      <c r="OX60" s="7">
        <v>13</v>
      </c>
      <c r="OY60" s="6">
        <v>2595</v>
      </c>
      <c r="OZ60" s="6">
        <v>1233</v>
      </c>
      <c r="PA60" s="6">
        <v>7690</v>
      </c>
      <c r="PB60" s="6">
        <v>243940</v>
      </c>
      <c r="PC60" s="6">
        <v>6595</v>
      </c>
      <c r="PD60" s="6">
        <v>16202</v>
      </c>
      <c r="PE60" s="6">
        <v>311321</v>
      </c>
      <c r="PF60" s="6">
        <v>8813</v>
      </c>
      <c r="PG60" s="6">
        <v>6550</v>
      </c>
      <c r="PH60" s="6">
        <v>1951</v>
      </c>
      <c r="PI60" s="7">
        <v>548</v>
      </c>
      <c r="PJ60" s="7">
        <v>334</v>
      </c>
      <c r="PK60" s="6">
        <v>3171</v>
      </c>
      <c r="PL60" s="7">
        <v>541</v>
      </c>
      <c r="PM60" s="6">
        <v>28715</v>
      </c>
      <c r="PN60" s="7">
        <v>904</v>
      </c>
      <c r="PO60" s="7">
        <v>394</v>
      </c>
      <c r="PP60" s="7">
        <v>120</v>
      </c>
      <c r="PQ60" s="7">
        <v>651</v>
      </c>
      <c r="PR60" s="6">
        <v>17891</v>
      </c>
      <c r="PS60" s="7">
        <v>186</v>
      </c>
      <c r="PT60" s="7">
        <v>472</v>
      </c>
      <c r="PU60" s="6">
        <v>2289</v>
      </c>
      <c r="PV60" s="6">
        <v>5926</v>
      </c>
      <c r="PW60" s="7">
        <v>291</v>
      </c>
      <c r="PX60" s="6">
        <v>2432</v>
      </c>
      <c r="PY60" s="7">
        <v>58</v>
      </c>
      <c r="PZ60" s="6">
        <v>17071</v>
      </c>
      <c r="QA60" s="6">
        <v>4203</v>
      </c>
      <c r="QB60" s="8"/>
      <c r="QC60" s="6">
        <v>5066</v>
      </c>
      <c r="QD60" s="6">
        <v>1846</v>
      </c>
      <c r="QE60" s="7">
        <v>379</v>
      </c>
      <c r="QF60" s="6">
        <v>21684</v>
      </c>
      <c r="QG60" s="7">
        <v>203</v>
      </c>
      <c r="QH60" s="7">
        <v>200</v>
      </c>
      <c r="QI60" s="6">
        <v>81482</v>
      </c>
      <c r="QJ60" s="7">
        <v>980</v>
      </c>
      <c r="QK60" s="7">
        <v>108</v>
      </c>
      <c r="QL60" s="7">
        <v>971</v>
      </c>
      <c r="QM60" s="6">
        <v>5991</v>
      </c>
      <c r="QN60" s="7">
        <v>0</v>
      </c>
      <c r="QO60" s="6">
        <v>2934</v>
      </c>
      <c r="QP60" s="7">
        <v>57</v>
      </c>
      <c r="QQ60" s="6">
        <v>18412</v>
      </c>
      <c r="QR60" s="6">
        <v>370110</v>
      </c>
      <c r="QS60" s="6">
        <v>2809</v>
      </c>
      <c r="QT60" s="7">
        <v>418</v>
      </c>
      <c r="QU60" s="6">
        <v>4340</v>
      </c>
      <c r="QV60" s="8"/>
      <c r="QW60" s="7">
        <v>232</v>
      </c>
      <c r="QX60" s="7">
        <v>30</v>
      </c>
      <c r="QY60" s="7">
        <v>518</v>
      </c>
      <c r="QZ60" s="7">
        <v>106</v>
      </c>
      <c r="RA60" s="6">
        <v>29850</v>
      </c>
      <c r="RB60" s="7">
        <v>25</v>
      </c>
      <c r="RC60" s="7">
        <v>16</v>
      </c>
      <c r="RD60" s="6">
        <v>1357</v>
      </c>
      <c r="RE60" s="7">
        <v>736</v>
      </c>
      <c r="RF60" s="6">
        <v>11267</v>
      </c>
      <c r="RG60" s="7">
        <v>51</v>
      </c>
      <c r="RH60" s="7">
        <v>85</v>
      </c>
      <c r="RI60" s="6">
        <v>1190</v>
      </c>
      <c r="RJ60" s="6">
        <v>7743</v>
      </c>
      <c r="RK60" s="7">
        <v>27</v>
      </c>
      <c r="RL60" s="6">
        <v>37708</v>
      </c>
      <c r="RM60" s="7">
        <v>164</v>
      </c>
      <c r="RN60" s="7">
        <v>483</v>
      </c>
      <c r="RO60" s="7">
        <v>769</v>
      </c>
      <c r="RP60" s="7">
        <v>569</v>
      </c>
      <c r="RQ60" s="6">
        <v>6571</v>
      </c>
      <c r="RR60" s="6">
        <v>2973</v>
      </c>
      <c r="RS60" s="7">
        <v>419</v>
      </c>
      <c r="RT60" s="6">
        <v>29883</v>
      </c>
      <c r="RU60" s="7">
        <v>669</v>
      </c>
      <c r="RV60" s="6">
        <v>21491</v>
      </c>
      <c r="RW60" s="7">
        <v>517</v>
      </c>
      <c r="RX60" s="7">
        <v>708</v>
      </c>
      <c r="RY60" s="7">
        <v>848</v>
      </c>
      <c r="RZ60" s="7">
        <v>993</v>
      </c>
      <c r="SA60" s="7">
        <v>1</v>
      </c>
      <c r="SB60" s="7">
        <v>888</v>
      </c>
      <c r="SC60" s="7">
        <v>13</v>
      </c>
      <c r="SD60" s="6">
        <v>36900</v>
      </c>
      <c r="SE60" s="7">
        <v>932</v>
      </c>
      <c r="SF60" s="7">
        <v>696</v>
      </c>
      <c r="SG60" s="6">
        <v>4510</v>
      </c>
      <c r="SH60" s="6">
        <v>3797</v>
      </c>
      <c r="SI60" s="6">
        <v>4106</v>
      </c>
      <c r="SJ60" s="6">
        <v>1530</v>
      </c>
      <c r="SK60" s="7">
        <v>32</v>
      </c>
      <c r="SL60" s="7">
        <v>86</v>
      </c>
    </row>
    <row r="61" spans="1:506">
      <c r="A61" s="4" t="s">
        <v>1191</v>
      </c>
      <c r="B61" s="5" t="s">
        <v>1218</v>
      </c>
      <c r="C61" s="5" t="s">
        <v>1219</v>
      </c>
      <c r="D61" s="6">
        <v>1570</v>
      </c>
      <c r="E61" s="8"/>
      <c r="F61" s="8"/>
      <c r="G61" s="8"/>
      <c r="H61" s="8"/>
      <c r="I61" s="7">
        <v>646</v>
      </c>
      <c r="J61" s="8"/>
      <c r="K61" s="8"/>
      <c r="L61" s="6">
        <v>1478</v>
      </c>
      <c r="M61" s="7">
        <v>408</v>
      </c>
      <c r="N61" s="8"/>
      <c r="O61" s="7">
        <v>0</v>
      </c>
      <c r="P61" s="6">
        <v>2315</v>
      </c>
      <c r="Q61" s="7">
        <v>0</v>
      </c>
      <c r="R61" s="8"/>
      <c r="S61" s="7">
        <v>522</v>
      </c>
      <c r="T61" s="6">
        <v>8942</v>
      </c>
      <c r="U61" s="8"/>
      <c r="V61" s="7">
        <v>27</v>
      </c>
      <c r="W61" s="6">
        <v>4249</v>
      </c>
      <c r="X61" s="8"/>
      <c r="Y61" s="8"/>
      <c r="Z61" s="8"/>
      <c r="AA61" s="8"/>
      <c r="AB61" s="8"/>
      <c r="AC61" s="6">
        <v>9350</v>
      </c>
      <c r="AD61" s="8"/>
      <c r="AE61" s="6">
        <v>9209</v>
      </c>
      <c r="AF61" s="8"/>
      <c r="AG61" s="8"/>
      <c r="AH61" s="8"/>
      <c r="AI61" s="6">
        <v>1163</v>
      </c>
      <c r="AJ61" s="6">
        <v>1987</v>
      </c>
      <c r="AK61" s="8"/>
      <c r="AL61" s="8"/>
      <c r="AM61" s="8"/>
      <c r="AN61" s="6">
        <v>1895</v>
      </c>
      <c r="AO61" s="8"/>
      <c r="AP61" s="8"/>
      <c r="AQ61" s="6">
        <v>953185</v>
      </c>
      <c r="AR61" s="8"/>
      <c r="AS61" s="6">
        <v>12716</v>
      </c>
      <c r="AT61" s="8"/>
      <c r="AU61" s="8"/>
      <c r="AV61" s="8"/>
      <c r="AW61" s="6">
        <v>2029</v>
      </c>
      <c r="AX61" s="8"/>
      <c r="AY61" s="8"/>
      <c r="AZ61" s="6">
        <v>8103</v>
      </c>
      <c r="BA61" s="7">
        <v>209</v>
      </c>
      <c r="BB61" s="8"/>
      <c r="BC61" s="8"/>
      <c r="BD61" s="6">
        <v>21812</v>
      </c>
      <c r="BE61" s="7">
        <v>470</v>
      </c>
      <c r="BF61" s="7">
        <v>602</v>
      </c>
      <c r="BG61" s="8"/>
      <c r="BH61" s="6">
        <v>17378</v>
      </c>
      <c r="BI61" s="7">
        <v>692</v>
      </c>
      <c r="BJ61" s="8"/>
      <c r="BK61" s="8"/>
      <c r="BL61" s="6">
        <v>7288</v>
      </c>
      <c r="BM61" s="8"/>
      <c r="BN61" s="8"/>
      <c r="BO61" s="6">
        <v>22997</v>
      </c>
      <c r="BP61" s="7">
        <v>775</v>
      </c>
      <c r="BQ61" s="7">
        <v>0</v>
      </c>
      <c r="BR61" s="6">
        <v>3224</v>
      </c>
      <c r="BS61" s="8"/>
      <c r="BT61" s="8"/>
      <c r="BU61" s="8"/>
      <c r="BV61" s="8"/>
      <c r="BW61" s="6">
        <v>13455</v>
      </c>
      <c r="BX61" s="6">
        <v>177561</v>
      </c>
      <c r="BY61" s="8"/>
      <c r="BZ61" s="6">
        <v>221527</v>
      </c>
      <c r="CA61" s="7">
        <v>0</v>
      </c>
      <c r="CB61" s="7">
        <v>0</v>
      </c>
      <c r="CC61" s="6">
        <v>6210</v>
      </c>
      <c r="CD61" s="8"/>
      <c r="CE61" s="7">
        <v>888</v>
      </c>
      <c r="CF61" s="6">
        <v>1764</v>
      </c>
      <c r="CG61" s="8"/>
      <c r="CH61" s="8"/>
      <c r="CI61" s="8"/>
      <c r="CJ61" s="8"/>
      <c r="CK61" s="8"/>
      <c r="CL61" s="6">
        <v>1558</v>
      </c>
      <c r="CM61" s="8"/>
      <c r="CN61" s="7">
        <v>202</v>
      </c>
      <c r="CO61" s="8"/>
      <c r="CP61" s="6">
        <v>1793</v>
      </c>
      <c r="CQ61" s="8"/>
      <c r="CR61" s="7">
        <v>351</v>
      </c>
      <c r="CS61" s="8"/>
      <c r="CT61" s="8"/>
      <c r="CU61" s="8"/>
      <c r="CV61" s="8"/>
      <c r="CW61" s="8"/>
      <c r="CX61" s="8"/>
      <c r="CY61" s="8"/>
      <c r="CZ61" s="8"/>
      <c r="DA61" s="8"/>
      <c r="DB61" s="7">
        <v>547</v>
      </c>
      <c r="DC61" s="7">
        <v>15</v>
      </c>
      <c r="DD61" s="8"/>
      <c r="DE61" s="8"/>
      <c r="DF61" s="8"/>
      <c r="DG61" s="8"/>
      <c r="DH61" s="8"/>
      <c r="DI61" s="8"/>
      <c r="DJ61" s="6">
        <v>3366</v>
      </c>
      <c r="DK61" s="7">
        <v>0</v>
      </c>
      <c r="DL61" s="8"/>
      <c r="DM61" s="6">
        <v>2571</v>
      </c>
      <c r="DN61" s="8"/>
      <c r="DO61" s="8"/>
      <c r="DP61" s="7">
        <v>236</v>
      </c>
      <c r="DQ61" s="8"/>
      <c r="DR61" s="6">
        <v>51777</v>
      </c>
      <c r="DS61" s="8"/>
      <c r="DT61" s="8"/>
      <c r="DU61" s="6">
        <v>1267</v>
      </c>
      <c r="DV61" s="7">
        <v>13</v>
      </c>
      <c r="DW61" s="8"/>
      <c r="DX61" s="6">
        <v>244367</v>
      </c>
      <c r="DY61" s="6">
        <v>1776</v>
      </c>
      <c r="DZ61" s="6">
        <v>83106</v>
      </c>
      <c r="EA61" s="8"/>
      <c r="EB61" s="8"/>
      <c r="EC61" s="7">
        <v>0</v>
      </c>
      <c r="ED61" s="7">
        <v>309</v>
      </c>
      <c r="EE61" s="8"/>
      <c r="EF61" s="8"/>
      <c r="EG61" s="7">
        <v>831</v>
      </c>
      <c r="EH61" s="8"/>
      <c r="EI61" s="8"/>
      <c r="EJ61" s="7">
        <v>156</v>
      </c>
      <c r="EK61" s="8"/>
      <c r="EL61" s="6">
        <v>9667</v>
      </c>
      <c r="EM61" s="8"/>
      <c r="EN61" s="7">
        <v>68</v>
      </c>
      <c r="EO61" s="8"/>
      <c r="EP61" s="6">
        <v>33987</v>
      </c>
      <c r="EQ61" s="8"/>
      <c r="ER61" s="8"/>
      <c r="ES61" s="8"/>
      <c r="ET61" s="8"/>
      <c r="EU61" s="6">
        <v>20658</v>
      </c>
      <c r="EV61" s="8"/>
      <c r="EW61" s="8"/>
      <c r="EX61" s="8"/>
      <c r="EY61" s="7">
        <v>427</v>
      </c>
      <c r="EZ61" s="8"/>
      <c r="FA61" s="6">
        <v>1380</v>
      </c>
      <c r="FB61" s="7">
        <v>11</v>
      </c>
      <c r="FC61" s="8"/>
      <c r="FD61" s="8"/>
      <c r="FE61" s="8"/>
      <c r="FF61" s="8"/>
      <c r="FG61" s="8"/>
      <c r="FH61" s="7">
        <v>545</v>
      </c>
      <c r="FI61" s="8"/>
      <c r="FJ61" s="6">
        <v>24798</v>
      </c>
      <c r="FK61" s="8"/>
      <c r="FL61" s="8"/>
      <c r="FM61" s="6">
        <v>22685</v>
      </c>
      <c r="FN61" s="7">
        <v>349</v>
      </c>
      <c r="FO61" s="8"/>
      <c r="FP61" s="6">
        <v>3511</v>
      </c>
      <c r="FQ61" s="7">
        <v>881</v>
      </c>
      <c r="FR61" s="7">
        <v>151</v>
      </c>
      <c r="FS61" s="8"/>
      <c r="FT61" s="6">
        <v>9100</v>
      </c>
      <c r="FU61" s="8"/>
      <c r="FV61" s="8"/>
      <c r="FW61" s="8"/>
      <c r="FX61" s="8"/>
      <c r="FY61" s="6">
        <v>7915</v>
      </c>
      <c r="FZ61" s="6">
        <v>2264</v>
      </c>
      <c r="GA61" s="6">
        <v>3250</v>
      </c>
      <c r="GB61" s="8"/>
      <c r="GC61" s="6">
        <v>99758</v>
      </c>
      <c r="GD61" s="8"/>
      <c r="GE61" s="6">
        <v>1974</v>
      </c>
      <c r="GF61" s="7">
        <v>25</v>
      </c>
      <c r="GG61" s="7">
        <v>23</v>
      </c>
      <c r="GH61" s="7">
        <v>48</v>
      </c>
      <c r="GI61" s="8"/>
      <c r="GJ61" s="8"/>
      <c r="GK61" s="7">
        <v>637</v>
      </c>
      <c r="GL61" s="7">
        <v>0</v>
      </c>
      <c r="GM61" s="6">
        <v>4597</v>
      </c>
      <c r="GN61" s="7">
        <v>88</v>
      </c>
      <c r="GO61" s="8"/>
      <c r="GP61" s="7">
        <v>149</v>
      </c>
      <c r="GQ61" s="6">
        <v>3419</v>
      </c>
      <c r="GR61" s="6">
        <v>1701</v>
      </c>
      <c r="GS61" s="6">
        <v>1690</v>
      </c>
      <c r="GT61" s="7">
        <v>412</v>
      </c>
      <c r="GU61" s="8"/>
      <c r="GV61" s="7">
        <v>21</v>
      </c>
      <c r="GW61" s="8"/>
      <c r="GX61" s="8"/>
      <c r="GY61" s="8"/>
      <c r="GZ61" s="6">
        <v>15863</v>
      </c>
      <c r="HA61" s="6">
        <v>4718</v>
      </c>
      <c r="HB61" s="7">
        <v>0</v>
      </c>
      <c r="HC61" s="6">
        <v>5500</v>
      </c>
      <c r="HD61" s="8"/>
      <c r="HE61" s="6">
        <v>57397</v>
      </c>
      <c r="HF61" s="6">
        <v>6182</v>
      </c>
      <c r="HG61" s="8"/>
      <c r="HH61" s="7">
        <v>7</v>
      </c>
      <c r="HI61" s="6">
        <v>2714</v>
      </c>
      <c r="HJ61" s="6">
        <v>34357</v>
      </c>
      <c r="HK61" s="7">
        <v>595</v>
      </c>
      <c r="HL61" s="8"/>
      <c r="HM61" s="8"/>
      <c r="HN61" s="6">
        <v>11778</v>
      </c>
      <c r="HO61" s="8"/>
      <c r="HP61" s="6">
        <v>9198</v>
      </c>
      <c r="HQ61" s="8"/>
      <c r="HR61" s="8"/>
      <c r="HS61" s="8"/>
      <c r="HT61" s="8"/>
      <c r="HU61" s="6">
        <v>17663</v>
      </c>
      <c r="HV61" s="7">
        <v>59</v>
      </c>
      <c r="HW61" s="7">
        <v>140</v>
      </c>
      <c r="HX61" s="8"/>
      <c r="HY61" s="7">
        <v>655</v>
      </c>
      <c r="HZ61" s="6">
        <v>7776</v>
      </c>
      <c r="IA61" s="7">
        <v>148</v>
      </c>
      <c r="IB61" s="8"/>
      <c r="IC61" s="7">
        <v>2</v>
      </c>
      <c r="ID61" s="7">
        <v>34</v>
      </c>
      <c r="IE61" s="8"/>
      <c r="IF61" s="7">
        <v>95</v>
      </c>
      <c r="IG61" s="6">
        <v>3042</v>
      </c>
      <c r="IH61" s="6">
        <v>3061</v>
      </c>
      <c r="II61" s="8"/>
      <c r="IJ61" s="8"/>
      <c r="IK61" s="6">
        <v>5230</v>
      </c>
      <c r="IL61" s="8"/>
      <c r="IM61" s="8"/>
      <c r="IN61" s="8"/>
      <c r="IO61" s="8"/>
      <c r="IP61" s="7">
        <v>0</v>
      </c>
      <c r="IQ61" s="8"/>
      <c r="IR61" s="8"/>
      <c r="IS61" s="6">
        <v>2987</v>
      </c>
      <c r="IT61" s="6">
        <v>1682</v>
      </c>
      <c r="IU61" s="8"/>
      <c r="IV61" s="6">
        <v>6445</v>
      </c>
      <c r="IW61" s="8"/>
      <c r="IX61" s="8"/>
      <c r="IY61" s="8"/>
      <c r="IZ61" s="8"/>
      <c r="JA61" s="7">
        <v>344</v>
      </c>
      <c r="JB61" s="8"/>
      <c r="JC61" s="8"/>
      <c r="JD61" s="7">
        <v>152</v>
      </c>
      <c r="JE61" s="8"/>
      <c r="JF61" s="6">
        <v>12222</v>
      </c>
      <c r="JG61" s="8"/>
      <c r="JH61" s="7">
        <v>520</v>
      </c>
      <c r="JI61" s="7">
        <v>17</v>
      </c>
      <c r="JJ61" s="7">
        <v>50</v>
      </c>
      <c r="JK61" s="8"/>
      <c r="JL61" s="7">
        <v>60</v>
      </c>
      <c r="JM61" s="6">
        <v>2919</v>
      </c>
      <c r="JN61" s="6">
        <v>13589</v>
      </c>
      <c r="JO61" s="8"/>
      <c r="JP61" s="8"/>
      <c r="JQ61" s="6">
        <v>316517</v>
      </c>
      <c r="JR61" s="8"/>
      <c r="JS61" s="8"/>
      <c r="JT61" s="8"/>
      <c r="JU61" s="6">
        <v>23224</v>
      </c>
      <c r="JV61" s="8"/>
      <c r="JW61" s="7">
        <v>274</v>
      </c>
      <c r="JX61" s="7">
        <v>447</v>
      </c>
      <c r="JY61" s="8"/>
      <c r="JZ61" s="8"/>
      <c r="KA61" s="6">
        <v>1087</v>
      </c>
      <c r="KB61" s="7">
        <v>455</v>
      </c>
      <c r="KC61" s="7">
        <v>18</v>
      </c>
      <c r="KD61" s="8"/>
      <c r="KE61" s="7">
        <v>40</v>
      </c>
      <c r="KF61" s="8"/>
      <c r="KG61" s="6">
        <v>1678</v>
      </c>
      <c r="KH61" s="6">
        <v>69720</v>
      </c>
      <c r="KI61" s="8"/>
      <c r="KJ61" s="7">
        <v>0</v>
      </c>
      <c r="KK61" s="6">
        <v>1893</v>
      </c>
      <c r="KL61" s="6">
        <v>49389</v>
      </c>
      <c r="KM61" s="8"/>
      <c r="KN61" s="8"/>
      <c r="KO61" s="8"/>
      <c r="KP61" s="8"/>
      <c r="KQ61" s="8"/>
      <c r="KR61" s="8"/>
      <c r="KS61" s="6">
        <v>2763</v>
      </c>
      <c r="KT61" s="8"/>
      <c r="KU61" s="6">
        <v>5749</v>
      </c>
      <c r="KV61" s="6">
        <v>2478</v>
      </c>
      <c r="KW61" s="8"/>
      <c r="KX61" s="8"/>
      <c r="KY61" s="8"/>
      <c r="KZ61" s="7">
        <v>807</v>
      </c>
      <c r="LA61" s="8"/>
      <c r="LB61" s="8"/>
      <c r="LC61" s="8"/>
      <c r="LD61" s="8"/>
      <c r="LE61" s="7">
        <v>16</v>
      </c>
      <c r="LF61" s="6">
        <v>6316</v>
      </c>
      <c r="LG61" s="7">
        <v>0</v>
      </c>
      <c r="LH61" s="8"/>
      <c r="LI61" s="6">
        <v>51796</v>
      </c>
      <c r="LJ61" s="8"/>
      <c r="LK61" s="8"/>
      <c r="LL61" s="7">
        <v>103</v>
      </c>
      <c r="LM61" s="6">
        <v>1398</v>
      </c>
      <c r="LN61" s="8"/>
      <c r="LO61" s="8"/>
      <c r="LP61" s="8"/>
      <c r="LQ61" s="6">
        <v>2109</v>
      </c>
      <c r="LR61" s="6">
        <v>15131</v>
      </c>
      <c r="LS61" s="8"/>
      <c r="LT61" s="8"/>
      <c r="LU61" s="8"/>
      <c r="LV61" s="8"/>
      <c r="LW61" s="8"/>
      <c r="LX61" s="6">
        <v>1517</v>
      </c>
      <c r="LY61" s="8"/>
      <c r="LZ61" s="7">
        <v>245</v>
      </c>
      <c r="MA61" s="6">
        <v>1286</v>
      </c>
      <c r="MB61" s="8"/>
      <c r="MC61" s="8"/>
      <c r="MD61" s="8"/>
      <c r="ME61" s="8"/>
      <c r="MF61" s="6">
        <v>5129</v>
      </c>
      <c r="MG61" s="8"/>
      <c r="MH61" s="8"/>
      <c r="MI61" s="6">
        <v>3637</v>
      </c>
      <c r="MJ61" s="7">
        <v>53</v>
      </c>
      <c r="MK61" s="8"/>
      <c r="ML61" s="6">
        <v>-60163</v>
      </c>
      <c r="MM61" s="7">
        <v>382</v>
      </c>
      <c r="MN61" s="6">
        <v>24694</v>
      </c>
      <c r="MO61" s="6">
        <v>8157</v>
      </c>
      <c r="MP61" s="8"/>
      <c r="MQ61" s="8"/>
      <c r="MR61" s="6">
        <v>5940</v>
      </c>
      <c r="MS61" s="7">
        <v>461</v>
      </c>
      <c r="MT61" s="6">
        <v>5088</v>
      </c>
      <c r="MU61" s="8"/>
      <c r="MV61" s="6">
        <v>5581</v>
      </c>
      <c r="MW61" s="8"/>
      <c r="MX61" s="8"/>
      <c r="MY61" s="7">
        <v>909</v>
      </c>
      <c r="MZ61" s="7">
        <v>662</v>
      </c>
      <c r="NA61" s="8"/>
      <c r="NB61" s="7">
        <v>735</v>
      </c>
      <c r="NC61" s="6">
        <v>1348</v>
      </c>
      <c r="ND61" s="8"/>
      <c r="NE61" s="8"/>
      <c r="NF61" s="7">
        <v>587</v>
      </c>
      <c r="NG61" s="8"/>
      <c r="NH61" s="6">
        <v>7475</v>
      </c>
      <c r="NI61" s="6">
        <v>19788</v>
      </c>
      <c r="NJ61" s="8"/>
      <c r="NK61" s="6">
        <v>15797</v>
      </c>
      <c r="NL61" s="6">
        <v>2666</v>
      </c>
      <c r="NM61" s="6">
        <v>1432</v>
      </c>
      <c r="NN61" s="8"/>
      <c r="NO61" s="6">
        <v>15391</v>
      </c>
      <c r="NP61" s="7">
        <v>458</v>
      </c>
      <c r="NQ61" s="6">
        <v>3687</v>
      </c>
      <c r="NR61" s="6">
        <v>1851</v>
      </c>
      <c r="NS61" s="6">
        <v>3557</v>
      </c>
      <c r="NT61" s="7">
        <v>987</v>
      </c>
      <c r="NU61" s="6">
        <v>49514</v>
      </c>
      <c r="NV61" s="8"/>
      <c r="NW61" s="8"/>
      <c r="NX61" s="7">
        <v>222</v>
      </c>
      <c r="NY61" s="7">
        <v>371</v>
      </c>
      <c r="NZ61" s="8"/>
      <c r="OA61" s="8"/>
      <c r="OB61" s="7">
        <v>37</v>
      </c>
      <c r="OC61" s="7">
        <v>334</v>
      </c>
      <c r="OD61" s="6">
        <v>1644</v>
      </c>
      <c r="OE61" s="8"/>
      <c r="OF61" s="6">
        <v>5518</v>
      </c>
      <c r="OG61" s="8"/>
      <c r="OH61" s="8"/>
      <c r="OI61" s="6">
        <v>2744</v>
      </c>
      <c r="OJ61" s="6">
        <v>6316</v>
      </c>
      <c r="OK61" s="8"/>
      <c r="OL61" s="8"/>
      <c r="OM61" s="8"/>
      <c r="ON61" s="8"/>
      <c r="OO61" s="7">
        <v>344</v>
      </c>
      <c r="OP61" s="8"/>
      <c r="OQ61" s="8"/>
      <c r="OR61" s="7">
        <v>180</v>
      </c>
      <c r="OS61" s="6">
        <v>8918</v>
      </c>
      <c r="OT61" s="8"/>
      <c r="OU61" s="8"/>
      <c r="OV61" s="8"/>
      <c r="OW61" s="7">
        <v>3</v>
      </c>
      <c r="OX61" s="8"/>
      <c r="OY61" s="8"/>
      <c r="OZ61" s="8"/>
      <c r="PA61" s="6">
        <v>7416</v>
      </c>
      <c r="PB61" s="6">
        <v>167266</v>
      </c>
      <c r="PC61" s="6">
        <v>5939</v>
      </c>
      <c r="PD61" s="6">
        <v>12573</v>
      </c>
      <c r="PE61" s="6">
        <v>262829</v>
      </c>
      <c r="PF61" s="8"/>
      <c r="PG61" s="8"/>
      <c r="PH61" s="7">
        <v>886</v>
      </c>
      <c r="PI61" s="7">
        <v>382</v>
      </c>
      <c r="PJ61" s="8"/>
      <c r="PK61" s="8"/>
      <c r="PL61" s="7">
        <v>478</v>
      </c>
      <c r="PM61" s="6">
        <v>26147</v>
      </c>
      <c r="PN61" s="7">
        <v>793</v>
      </c>
      <c r="PO61" s="8"/>
      <c r="PP61" s="7">
        <v>63</v>
      </c>
      <c r="PQ61" s="8"/>
      <c r="PR61" s="6">
        <v>17795</v>
      </c>
      <c r="PS61" s="7">
        <v>160</v>
      </c>
      <c r="PT61" s="7">
        <v>420</v>
      </c>
      <c r="PU61" s="8"/>
      <c r="PV61" s="6">
        <v>2623</v>
      </c>
      <c r="PW61" s="8"/>
      <c r="PX61" s="8"/>
      <c r="PY61" s="8"/>
      <c r="PZ61" s="6">
        <v>15315</v>
      </c>
      <c r="QA61" s="6">
        <v>2026</v>
      </c>
      <c r="QB61" s="8"/>
      <c r="QC61" s="8"/>
      <c r="QD61" s="8"/>
      <c r="QE61" s="7">
        <v>167</v>
      </c>
      <c r="QF61" s="6">
        <v>12553</v>
      </c>
      <c r="QG61" s="8"/>
      <c r="QH61" s="8"/>
      <c r="QI61" s="6">
        <v>81478</v>
      </c>
      <c r="QJ61" s="7">
        <v>958</v>
      </c>
      <c r="QK61" s="7">
        <v>25</v>
      </c>
      <c r="QL61" s="7">
        <v>775</v>
      </c>
      <c r="QM61" s="6">
        <v>4847</v>
      </c>
      <c r="QN61" s="7">
        <v>0</v>
      </c>
      <c r="QO61" s="8"/>
      <c r="QP61" s="8"/>
      <c r="QQ61" s="6">
        <v>16539</v>
      </c>
      <c r="QR61" s="6">
        <v>349019</v>
      </c>
      <c r="QS61" s="8"/>
      <c r="QT61" s="8"/>
      <c r="QU61" s="6">
        <v>2321</v>
      </c>
      <c r="QV61" s="8"/>
      <c r="QW61" s="8"/>
      <c r="QX61" s="8"/>
      <c r="QY61" s="8"/>
      <c r="QZ61" s="8"/>
      <c r="RA61" s="6">
        <v>27027</v>
      </c>
      <c r="RB61" s="7">
        <v>0</v>
      </c>
      <c r="RC61" s="8"/>
      <c r="RD61" s="8"/>
      <c r="RE61" s="8"/>
      <c r="RF61" s="8"/>
      <c r="RG61" s="8"/>
      <c r="RH61" s="8"/>
      <c r="RI61" s="7">
        <v>884</v>
      </c>
      <c r="RJ61" s="6">
        <v>6991</v>
      </c>
      <c r="RK61" s="8"/>
      <c r="RL61" s="6">
        <v>35993</v>
      </c>
      <c r="RM61" s="8"/>
      <c r="RN61" s="8"/>
      <c r="RO61" s="8"/>
      <c r="RP61" s="8"/>
      <c r="RQ61" s="6">
        <v>3904</v>
      </c>
      <c r="RR61" s="6">
        <v>2771</v>
      </c>
      <c r="RS61" s="7">
        <v>157</v>
      </c>
      <c r="RT61" s="6">
        <v>29701</v>
      </c>
      <c r="RU61" s="7">
        <v>349</v>
      </c>
      <c r="RV61" s="6">
        <v>1908</v>
      </c>
      <c r="RW61" s="8"/>
      <c r="RX61" s="8"/>
      <c r="RY61" s="8"/>
      <c r="RZ61" s="7">
        <v>440</v>
      </c>
      <c r="SA61" s="8"/>
      <c r="SB61" s="7">
        <v>870</v>
      </c>
      <c r="SC61" s="8"/>
      <c r="SD61" s="6">
        <v>27249</v>
      </c>
      <c r="SE61" s="8"/>
      <c r="SF61" s="7">
        <v>653</v>
      </c>
      <c r="SG61" s="6">
        <v>4510</v>
      </c>
      <c r="SH61" s="8"/>
      <c r="SI61" s="6">
        <v>3635</v>
      </c>
      <c r="SJ61" s="7">
        <v>894</v>
      </c>
      <c r="SK61" s="7">
        <v>23</v>
      </c>
      <c r="SL61" s="8"/>
    </row>
    <row r="62" spans="1:506">
      <c r="A62" s="4" t="s">
        <v>1194</v>
      </c>
      <c r="B62" s="5" t="s">
        <v>1220</v>
      </c>
      <c r="C62" s="5" t="s">
        <v>1221</v>
      </c>
      <c r="D62" s="7">
        <v>0</v>
      </c>
      <c r="E62" s="8"/>
      <c r="F62" s="8"/>
      <c r="G62" s="8"/>
      <c r="H62" s="8"/>
      <c r="I62" s="8"/>
      <c r="J62" s="8"/>
      <c r="K62" s="8"/>
      <c r="L62" s="8"/>
      <c r="M62" s="7">
        <v>0</v>
      </c>
      <c r="N62" s="8"/>
      <c r="O62" s="7">
        <v>0</v>
      </c>
      <c r="P62" s="8"/>
      <c r="Q62" s="7">
        <v>0</v>
      </c>
      <c r="R62" s="8"/>
      <c r="S62" s="7">
        <v>0</v>
      </c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7">
        <v>0</v>
      </c>
      <c r="AJ62" s="8"/>
      <c r="AK62" s="8"/>
      <c r="AL62" s="8"/>
      <c r="AM62" s="8"/>
      <c r="AN62" s="8"/>
      <c r="AO62" s="8"/>
      <c r="AP62" s="8"/>
      <c r="AQ62" s="8"/>
      <c r="AR62" s="8"/>
      <c r="AS62" s="7">
        <v>0</v>
      </c>
      <c r="AT62" s="8"/>
      <c r="AU62" s="8"/>
      <c r="AV62" s="8"/>
      <c r="AW62" s="8"/>
      <c r="AX62" s="8"/>
      <c r="AY62" s="8"/>
      <c r="AZ62" s="8"/>
      <c r="BA62" s="7">
        <v>0</v>
      </c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7">
        <v>0</v>
      </c>
      <c r="BR62" s="7">
        <v>0</v>
      </c>
      <c r="BS62" s="8"/>
      <c r="BT62" s="8"/>
      <c r="BU62" s="8"/>
      <c r="BV62" s="8"/>
      <c r="BW62" s="8"/>
      <c r="BX62" s="8"/>
      <c r="BY62" s="8"/>
      <c r="BZ62" s="8"/>
      <c r="CA62" s="7">
        <v>0</v>
      </c>
      <c r="CB62" s="7">
        <v>0</v>
      </c>
      <c r="CC62" s="7">
        <v>0</v>
      </c>
      <c r="CD62" s="8"/>
      <c r="CE62" s="8"/>
      <c r="CF62" s="7">
        <v>0</v>
      </c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7">
        <v>0</v>
      </c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7">
        <v>0</v>
      </c>
      <c r="DD62" s="8"/>
      <c r="DE62" s="8"/>
      <c r="DF62" s="8"/>
      <c r="DG62" s="8"/>
      <c r="DH62" s="8"/>
      <c r="DI62" s="8"/>
      <c r="DJ62" s="8"/>
      <c r="DK62" s="7">
        <v>0</v>
      </c>
      <c r="DL62" s="8"/>
      <c r="DM62" s="8"/>
      <c r="DN62" s="8"/>
      <c r="DO62" s="8"/>
      <c r="DP62" s="7">
        <v>0</v>
      </c>
      <c r="DQ62" s="8"/>
      <c r="DR62" s="8"/>
      <c r="DS62" s="8"/>
      <c r="DT62" s="8"/>
      <c r="DU62" s="8"/>
      <c r="DV62" s="7">
        <v>0</v>
      </c>
      <c r="DW62" s="8"/>
      <c r="DX62" s="8"/>
      <c r="DY62" s="7">
        <v>0</v>
      </c>
      <c r="DZ62" s="6">
        <v>173900</v>
      </c>
      <c r="EA62" s="8"/>
      <c r="EB62" s="8"/>
      <c r="EC62" s="7">
        <v>0</v>
      </c>
      <c r="ED62" s="6">
        <v>3136</v>
      </c>
      <c r="EE62" s="8"/>
      <c r="EF62" s="8"/>
      <c r="EG62" s="8"/>
      <c r="EH62" s="8"/>
      <c r="EI62" s="8"/>
      <c r="EJ62" s="7">
        <v>0</v>
      </c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7">
        <v>0</v>
      </c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6">
        <v>13538</v>
      </c>
      <c r="FQ62" s="8"/>
      <c r="FR62" s="8"/>
      <c r="FS62" s="8"/>
      <c r="FT62" s="8"/>
      <c r="FU62" s="8"/>
      <c r="FV62" s="8"/>
      <c r="FW62" s="8"/>
      <c r="FX62" s="8"/>
      <c r="FY62" s="8"/>
      <c r="FZ62" s="7">
        <v>0</v>
      </c>
      <c r="GA62" s="8"/>
      <c r="GB62" s="8"/>
      <c r="GC62" s="8"/>
      <c r="GD62" s="8"/>
      <c r="GE62" s="7">
        <v>0</v>
      </c>
      <c r="GF62" s="7">
        <v>0</v>
      </c>
      <c r="GG62" s="8"/>
      <c r="GH62" s="7">
        <v>0</v>
      </c>
      <c r="GI62" s="8"/>
      <c r="GJ62" s="8"/>
      <c r="GK62" s="8"/>
      <c r="GL62" s="7">
        <v>0</v>
      </c>
      <c r="GM62" s="7">
        <v>0</v>
      </c>
      <c r="GN62" s="8"/>
      <c r="GO62" s="8"/>
      <c r="GP62" s="7">
        <v>0</v>
      </c>
      <c r="GQ62" s="8"/>
      <c r="GR62" s="7">
        <v>0</v>
      </c>
      <c r="GS62" s="6">
        <v>2950</v>
      </c>
      <c r="GT62" s="7">
        <v>0</v>
      </c>
      <c r="GU62" s="8"/>
      <c r="GV62" s="8"/>
      <c r="GW62" s="8"/>
      <c r="GX62" s="8"/>
      <c r="GY62" s="8"/>
      <c r="GZ62" s="7">
        <v>0</v>
      </c>
      <c r="HA62" s="8"/>
      <c r="HB62" s="7">
        <v>0</v>
      </c>
      <c r="HC62" s="8"/>
      <c r="HD62" s="8"/>
      <c r="HE62" s="7">
        <v>0</v>
      </c>
      <c r="HF62" s="8"/>
      <c r="HG62" s="8"/>
      <c r="HH62" s="7">
        <v>0</v>
      </c>
      <c r="HI62" s="8"/>
      <c r="HJ62" s="8"/>
      <c r="HK62" s="8"/>
      <c r="HL62" s="8"/>
      <c r="HM62" s="8"/>
      <c r="HN62" s="7">
        <v>0</v>
      </c>
      <c r="HO62" s="8"/>
      <c r="HP62" s="7">
        <v>0</v>
      </c>
      <c r="HQ62" s="8"/>
      <c r="HR62" s="8"/>
      <c r="HS62" s="8"/>
      <c r="HT62" s="8"/>
      <c r="HU62" s="7">
        <v>0</v>
      </c>
      <c r="HV62" s="8"/>
      <c r="HW62" s="8"/>
      <c r="HX62" s="8"/>
      <c r="HY62" s="8"/>
      <c r="HZ62" s="7">
        <v>0</v>
      </c>
      <c r="IA62" s="7">
        <v>0</v>
      </c>
      <c r="IB62" s="8"/>
      <c r="IC62" s="8"/>
      <c r="ID62" s="8"/>
      <c r="IE62" s="8"/>
      <c r="IF62" s="7">
        <v>0</v>
      </c>
      <c r="IG62" s="7">
        <v>0</v>
      </c>
      <c r="IH62" s="8"/>
      <c r="II62" s="8"/>
      <c r="IJ62" s="8"/>
      <c r="IK62" s="8"/>
      <c r="IL62" s="8"/>
      <c r="IM62" s="8"/>
      <c r="IN62" s="8"/>
      <c r="IO62" s="8"/>
      <c r="IP62" s="7">
        <v>0</v>
      </c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7">
        <v>0</v>
      </c>
      <c r="JE62" s="8"/>
      <c r="JF62" s="7">
        <v>0</v>
      </c>
      <c r="JG62" s="8"/>
      <c r="JH62" s="7">
        <v>0</v>
      </c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7">
        <v>0</v>
      </c>
      <c r="KC62" s="7">
        <v>0</v>
      </c>
      <c r="KD62" s="8"/>
      <c r="KE62" s="8"/>
      <c r="KF62" s="8"/>
      <c r="KG62" s="7">
        <v>0</v>
      </c>
      <c r="KH62" s="8"/>
      <c r="KI62" s="8"/>
      <c r="KJ62" s="7">
        <v>0</v>
      </c>
      <c r="KK62" s="8"/>
      <c r="KL62" s="6">
        <v>8567</v>
      </c>
      <c r="KM62" s="8"/>
      <c r="KN62" s="8"/>
      <c r="KO62" s="8"/>
      <c r="KP62" s="8"/>
      <c r="KQ62" s="8"/>
      <c r="KR62" s="8"/>
      <c r="KS62" s="7">
        <v>0</v>
      </c>
      <c r="KT62" s="8"/>
      <c r="KU62" s="8"/>
      <c r="KV62" s="8"/>
      <c r="KW62" s="8"/>
      <c r="KX62" s="8"/>
      <c r="KY62" s="8"/>
      <c r="KZ62" s="7">
        <v>0</v>
      </c>
      <c r="LA62" s="8"/>
      <c r="LB62" s="8"/>
      <c r="LC62" s="8"/>
      <c r="LD62" s="8"/>
      <c r="LE62" s="8"/>
      <c r="LF62" s="8"/>
      <c r="LG62" s="8"/>
      <c r="LH62" s="8"/>
      <c r="LI62" s="6">
        <v>101060</v>
      </c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7">
        <v>0</v>
      </c>
      <c r="MJ62" s="8"/>
      <c r="MK62" s="8"/>
      <c r="ML62" s="7">
        <v>0</v>
      </c>
      <c r="MM62" s="7">
        <v>0</v>
      </c>
      <c r="MN62" s="8"/>
      <c r="MO62" s="8"/>
      <c r="MP62" s="8"/>
      <c r="MQ62" s="8"/>
      <c r="MR62" s="7">
        <v>0</v>
      </c>
      <c r="MS62" s="7">
        <v>0</v>
      </c>
      <c r="MT62" s="8"/>
      <c r="MU62" s="8"/>
      <c r="MV62" s="8"/>
      <c r="MW62" s="8"/>
      <c r="MX62" s="8"/>
      <c r="MY62" s="7">
        <v>0</v>
      </c>
      <c r="MZ62" s="8"/>
      <c r="NA62" s="8"/>
      <c r="NB62" s="8"/>
      <c r="NC62" s="8"/>
      <c r="ND62" s="8"/>
      <c r="NE62" s="8"/>
      <c r="NF62" s="7">
        <v>0</v>
      </c>
      <c r="NG62" s="8"/>
      <c r="NH62" s="8"/>
      <c r="NI62" s="8"/>
      <c r="NJ62" s="8"/>
      <c r="NK62" s="7">
        <v>0</v>
      </c>
      <c r="NL62" s="8"/>
      <c r="NM62" s="7">
        <v>0</v>
      </c>
      <c r="NN62" s="8"/>
      <c r="NO62" s="8"/>
      <c r="NP62" s="7">
        <v>0</v>
      </c>
      <c r="NQ62" s="7">
        <v>0</v>
      </c>
      <c r="NR62" s="7">
        <v>0</v>
      </c>
      <c r="NS62" s="6">
        <v>2702</v>
      </c>
      <c r="NT62" s="7">
        <v>0</v>
      </c>
      <c r="NU62" s="7">
        <v>0</v>
      </c>
      <c r="NV62" s="8"/>
      <c r="NW62" s="8"/>
      <c r="NX62" s="8"/>
      <c r="NY62" s="7">
        <v>0</v>
      </c>
      <c r="NZ62" s="8"/>
      <c r="OA62" s="8"/>
      <c r="OB62" s="8"/>
      <c r="OC62" s="8"/>
      <c r="OD62" s="8"/>
      <c r="OE62" s="8"/>
      <c r="OF62" s="7">
        <v>0</v>
      </c>
      <c r="OG62" s="8"/>
      <c r="OH62" s="8"/>
      <c r="OI62" s="7">
        <v>0</v>
      </c>
      <c r="OJ62" s="7">
        <v>0</v>
      </c>
      <c r="OK62" s="8"/>
      <c r="OL62" s="8"/>
      <c r="OM62" s="8"/>
      <c r="ON62" s="8"/>
      <c r="OO62" s="8"/>
      <c r="OP62" s="8"/>
      <c r="OQ62" s="8"/>
      <c r="OR62" s="8"/>
      <c r="OS62" s="7">
        <v>0</v>
      </c>
      <c r="OT62" s="8"/>
      <c r="OU62" s="8"/>
      <c r="OV62" s="8"/>
      <c r="OW62" s="8"/>
      <c r="OX62" s="8"/>
      <c r="OY62" s="8"/>
      <c r="OZ62" s="8"/>
      <c r="PA62" s="7">
        <v>0</v>
      </c>
      <c r="PB62" s="8"/>
      <c r="PC62" s="7">
        <v>0</v>
      </c>
      <c r="PD62" s="8"/>
      <c r="PE62" s="6">
        <v>38100</v>
      </c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7">
        <v>0</v>
      </c>
      <c r="QA62" s="8"/>
      <c r="QB62" s="8"/>
      <c r="QC62" s="8"/>
      <c r="QD62" s="8"/>
      <c r="QE62" s="8"/>
      <c r="QF62" s="8"/>
      <c r="QG62" s="8"/>
      <c r="QH62" s="8"/>
      <c r="QI62" s="7">
        <v>0</v>
      </c>
      <c r="QJ62" s="8"/>
      <c r="QK62" s="8"/>
      <c r="QL62" s="8"/>
      <c r="QM62" s="7">
        <v>0</v>
      </c>
      <c r="QN62" s="7">
        <v>0</v>
      </c>
      <c r="QO62" s="8"/>
      <c r="QP62" s="8"/>
      <c r="QQ62" s="8"/>
      <c r="QR62" s="8"/>
      <c r="QS62" s="8"/>
      <c r="QT62" s="8"/>
      <c r="QU62" s="7">
        <v>0</v>
      </c>
      <c r="QV62" s="8"/>
      <c r="QW62" s="8"/>
      <c r="QX62" s="8"/>
      <c r="QY62" s="8"/>
      <c r="QZ62" s="8"/>
      <c r="RA62" s="7">
        <v>496</v>
      </c>
      <c r="RB62" s="7">
        <v>0</v>
      </c>
      <c r="RC62" s="8"/>
      <c r="RD62" s="8"/>
      <c r="RE62" s="8"/>
      <c r="RF62" s="8"/>
      <c r="RG62" s="8"/>
      <c r="RH62" s="8"/>
      <c r="RI62" s="8"/>
      <c r="RJ62" s="7">
        <v>0</v>
      </c>
      <c r="RK62" s="8"/>
      <c r="RL62" s="6">
        <v>1081</v>
      </c>
      <c r="RM62" s="8"/>
      <c r="RN62" s="8"/>
      <c r="RO62" s="8"/>
      <c r="RP62" s="8"/>
      <c r="RQ62" s="7">
        <v>0</v>
      </c>
      <c r="RR62" s="8"/>
      <c r="RS62" s="8"/>
      <c r="RT62" s="8"/>
      <c r="RU62" s="7">
        <v>0</v>
      </c>
      <c r="RV62" s="7">
        <v>0</v>
      </c>
      <c r="RW62" s="8"/>
      <c r="RX62" s="8"/>
      <c r="RY62" s="8"/>
      <c r="RZ62" s="7">
        <v>550</v>
      </c>
      <c r="SA62" s="8"/>
      <c r="SB62" s="8"/>
      <c r="SC62" s="8"/>
      <c r="SD62" s="8"/>
      <c r="SE62" s="8"/>
      <c r="SF62" s="8"/>
      <c r="SG62" s="7">
        <v>0</v>
      </c>
      <c r="SH62" s="8"/>
      <c r="SI62" s="7">
        <v>0</v>
      </c>
      <c r="SJ62" s="8"/>
      <c r="SK62" s="7">
        <v>0</v>
      </c>
      <c r="SL62" s="8"/>
    </row>
    <row r="63" spans="1:506">
      <c r="A63" s="4" t="s">
        <v>1197</v>
      </c>
      <c r="B63" s="5" t="s">
        <v>1222</v>
      </c>
      <c r="C63" s="5" t="s">
        <v>1223</v>
      </c>
      <c r="D63" s="7">
        <v>0</v>
      </c>
      <c r="E63" s="8"/>
      <c r="F63" s="8"/>
      <c r="G63" s="8"/>
      <c r="H63" s="8"/>
      <c r="I63" s="8"/>
      <c r="J63" s="8"/>
      <c r="K63" s="8"/>
      <c r="L63" s="8"/>
      <c r="M63" s="7">
        <v>0</v>
      </c>
      <c r="N63" s="8"/>
      <c r="O63" s="7">
        <v>0</v>
      </c>
      <c r="P63" s="8"/>
      <c r="Q63" s="7">
        <v>0</v>
      </c>
      <c r="R63" s="8"/>
      <c r="S63" s="7">
        <v>0</v>
      </c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7">
        <v>0</v>
      </c>
      <c r="AJ63" s="8"/>
      <c r="AK63" s="8"/>
      <c r="AL63" s="8"/>
      <c r="AM63" s="8"/>
      <c r="AN63" s="8"/>
      <c r="AO63" s="8"/>
      <c r="AP63" s="8"/>
      <c r="AQ63" s="8"/>
      <c r="AR63" s="8"/>
      <c r="AS63" s="7">
        <v>0</v>
      </c>
      <c r="AT63" s="8"/>
      <c r="AU63" s="8"/>
      <c r="AV63" s="8"/>
      <c r="AW63" s="8"/>
      <c r="AX63" s="8"/>
      <c r="AY63" s="8"/>
      <c r="AZ63" s="8"/>
      <c r="BA63" s="7">
        <v>0</v>
      </c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7">
        <v>0</v>
      </c>
      <c r="BR63" s="7">
        <v>0</v>
      </c>
      <c r="BS63" s="8"/>
      <c r="BT63" s="8"/>
      <c r="BU63" s="8"/>
      <c r="BV63" s="8"/>
      <c r="BW63" s="8"/>
      <c r="BX63" s="8"/>
      <c r="BY63" s="8"/>
      <c r="BZ63" s="8"/>
      <c r="CA63" s="7">
        <v>0</v>
      </c>
      <c r="CB63" s="7">
        <v>0</v>
      </c>
      <c r="CC63" s="7">
        <v>0</v>
      </c>
      <c r="CD63" s="8"/>
      <c r="CE63" s="8"/>
      <c r="CF63" s="7">
        <v>0</v>
      </c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7">
        <v>0</v>
      </c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7">
        <v>0</v>
      </c>
      <c r="DD63" s="8"/>
      <c r="DE63" s="8"/>
      <c r="DF63" s="8"/>
      <c r="DG63" s="8"/>
      <c r="DH63" s="8"/>
      <c r="DI63" s="8"/>
      <c r="DJ63" s="8"/>
      <c r="DK63" s="7">
        <v>0</v>
      </c>
      <c r="DL63" s="8"/>
      <c r="DM63" s="8"/>
      <c r="DN63" s="8"/>
      <c r="DO63" s="8"/>
      <c r="DP63" s="7">
        <v>0</v>
      </c>
      <c r="DQ63" s="8"/>
      <c r="DR63" s="8"/>
      <c r="DS63" s="8"/>
      <c r="DT63" s="8"/>
      <c r="DU63" s="8"/>
      <c r="DV63" s="7">
        <v>0</v>
      </c>
      <c r="DW63" s="8"/>
      <c r="DX63" s="8"/>
      <c r="DY63" s="7">
        <v>0</v>
      </c>
      <c r="DZ63" s="7">
        <v>933</v>
      </c>
      <c r="EA63" s="8"/>
      <c r="EB63" s="8"/>
      <c r="EC63" s="7">
        <v>0</v>
      </c>
      <c r="ED63" s="8"/>
      <c r="EE63" s="8"/>
      <c r="EF63" s="8"/>
      <c r="EG63" s="8"/>
      <c r="EH63" s="8"/>
      <c r="EI63" s="8"/>
      <c r="EJ63" s="7">
        <v>0</v>
      </c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7">
        <v>0</v>
      </c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7">
        <v>0</v>
      </c>
      <c r="GA63" s="8"/>
      <c r="GB63" s="8"/>
      <c r="GC63" s="8"/>
      <c r="GD63" s="8"/>
      <c r="GE63" s="7">
        <v>0</v>
      </c>
      <c r="GF63" s="7">
        <v>0</v>
      </c>
      <c r="GG63" s="8"/>
      <c r="GH63" s="7">
        <v>0</v>
      </c>
      <c r="GI63" s="8"/>
      <c r="GJ63" s="8"/>
      <c r="GK63" s="8"/>
      <c r="GL63" s="7">
        <v>0</v>
      </c>
      <c r="GM63" s="7">
        <v>0</v>
      </c>
      <c r="GN63" s="8"/>
      <c r="GO63" s="8"/>
      <c r="GP63" s="7">
        <v>0</v>
      </c>
      <c r="GQ63" s="8"/>
      <c r="GR63" s="7">
        <v>0</v>
      </c>
      <c r="GS63" s="8"/>
      <c r="GT63" s="7">
        <v>0</v>
      </c>
      <c r="GU63" s="8"/>
      <c r="GV63" s="8"/>
      <c r="GW63" s="8"/>
      <c r="GX63" s="8"/>
      <c r="GY63" s="8"/>
      <c r="GZ63" s="7">
        <v>0</v>
      </c>
      <c r="HA63" s="8"/>
      <c r="HB63" s="7">
        <v>0</v>
      </c>
      <c r="HC63" s="8"/>
      <c r="HD63" s="8"/>
      <c r="HE63" s="7">
        <v>0</v>
      </c>
      <c r="HF63" s="8"/>
      <c r="HG63" s="8"/>
      <c r="HH63" s="7">
        <v>0</v>
      </c>
      <c r="HI63" s="8"/>
      <c r="HJ63" s="8"/>
      <c r="HK63" s="8"/>
      <c r="HL63" s="8"/>
      <c r="HM63" s="8"/>
      <c r="HN63" s="7">
        <v>0</v>
      </c>
      <c r="HO63" s="8"/>
      <c r="HP63" s="7">
        <v>0</v>
      </c>
      <c r="HQ63" s="8"/>
      <c r="HR63" s="8"/>
      <c r="HS63" s="8"/>
      <c r="HT63" s="8"/>
      <c r="HU63" s="7">
        <v>0</v>
      </c>
      <c r="HV63" s="8"/>
      <c r="HW63" s="8"/>
      <c r="HX63" s="8"/>
      <c r="HY63" s="6">
        <v>2359</v>
      </c>
      <c r="HZ63" s="7">
        <v>0</v>
      </c>
      <c r="IA63" s="7">
        <v>0</v>
      </c>
      <c r="IB63" s="8"/>
      <c r="IC63" s="8"/>
      <c r="ID63" s="8"/>
      <c r="IE63" s="8"/>
      <c r="IF63" s="7">
        <v>0</v>
      </c>
      <c r="IG63" s="7">
        <v>0</v>
      </c>
      <c r="IH63" s="8"/>
      <c r="II63" s="8"/>
      <c r="IJ63" s="8"/>
      <c r="IK63" s="8"/>
      <c r="IL63" s="8"/>
      <c r="IM63" s="8"/>
      <c r="IN63" s="8"/>
      <c r="IO63" s="8"/>
      <c r="IP63" s="7">
        <v>0</v>
      </c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7">
        <v>0</v>
      </c>
      <c r="JE63" s="8"/>
      <c r="JF63" s="7">
        <v>0</v>
      </c>
      <c r="JG63" s="8"/>
      <c r="JH63" s="7">
        <v>0</v>
      </c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7">
        <v>0</v>
      </c>
      <c r="KC63" s="7">
        <v>0</v>
      </c>
      <c r="KD63" s="8"/>
      <c r="KE63" s="8"/>
      <c r="KF63" s="8"/>
      <c r="KG63" s="7">
        <v>0</v>
      </c>
      <c r="KH63" s="8"/>
      <c r="KI63" s="8"/>
      <c r="KJ63" s="7">
        <v>0</v>
      </c>
      <c r="KK63" s="8"/>
      <c r="KL63" s="8"/>
      <c r="KM63" s="8"/>
      <c r="KN63" s="8"/>
      <c r="KO63" s="8"/>
      <c r="KP63" s="8"/>
      <c r="KQ63" s="8"/>
      <c r="KR63" s="8"/>
      <c r="KS63" s="7">
        <v>0</v>
      </c>
      <c r="KT63" s="8"/>
      <c r="KU63" s="8"/>
      <c r="KV63" s="8"/>
      <c r="KW63" s="8"/>
      <c r="KX63" s="8"/>
      <c r="KY63" s="8"/>
      <c r="KZ63" s="7">
        <v>0</v>
      </c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7">
        <v>0</v>
      </c>
      <c r="MJ63" s="8"/>
      <c r="MK63" s="8"/>
      <c r="ML63" s="7">
        <v>0</v>
      </c>
      <c r="MM63" s="7">
        <v>0</v>
      </c>
      <c r="MN63" s="8"/>
      <c r="MO63" s="8"/>
      <c r="MP63" s="8"/>
      <c r="MQ63" s="8"/>
      <c r="MR63" s="7">
        <v>0</v>
      </c>
      <c r="MS63" s="7">
        <v>0</v>
      </c>
      <c r="MT63" s="8"/>
      <c r="MU63" s="8"/>
      <c r="MV63" s="8"/>
      <c r="MW63" s="8"/>
      <c r="MX63" s="8"/>
      <c r="MY63" s="7">
        <v>0</v>
      </c>
      <c r="MZ63" s="8"/>
      <c r="NA63" s="8"/>
      <c r="NB63" s="8"/>
      <c r="NC63" s="8"/>
      <c r="ND63" s="8"/>
      <c r="NE63" s="8"/>
      <c r="NF63" s="7">
        <v>0</v>
      </c>
      <c r="NG63" s="8"/>
      <c r="NH63" s="8"/>
      <c r="NI63" s="8"/>
      <c r="NJ63" s="8"/>
      <c r="NK63" s="7">
        <v>0</v>
      </c>
      <c r="NL63" s="8"/>
      <c r="NM63" s="7">
        <v>0</v>
      </c>
      <c r="NN63" s="8"/>
      <c r="NO63" s="8"/>
      <c r="NP63" s="7">
        <v>0</v>
      </c>
      <c r="NQ63" s="7">
        <v>0</v>
      </c>
      <c r="NR63" s="7">
        <v>0</v>
      </c>
      <c r="NS63" s="8"/>
      <c r="NT63" s="7">
        <v>0</v>
      </c>
      <c r="NU63" s="7">
        <v>0</v>
      </c>
      <c r="NV63" s="8"/>
      <c r="NW63" s="8"/>
      <c r="NX63" s="8"/>
      <c r="NY63" s="7">
        <v>0</v>
      </c>
      <c r="NZ63" s="8"/>
      <c r="OA63" s="8"/>
      <c r="OB63" s="8"/>
      <c r="OC63" s="8"/>
      <c r="OD63" s="8"/>
      <c r="OE63" s="8"/>
      <c r="OF63" s="7">
        <v>0</v>
      </c>
      <c r="OG63" s="8"/>
      <c r="OH63" s="8"/>
      <c r="OI63" s="7">
        <v>0</v>
      </c>
      <c r="OJ63" s="7">
        <v>0</v>
      </c>
      <c r="OK63" s="8"/>
      <c r="OL63" s="8"/>
      <c r="OM63" s="8"/>
      <c r="ON63" s="8"/>
      <c r="OO63" s="8"/>
      <c r="OP63" s="8"/>
      <c r="OQ63" s="8"/>
      <c r="OR63" s="8"/>
      <c r="OS63" s="7">
        <v>0</v>
      </c>
      <c r="OT63" s="8"/>
      <c r="OU63" s="8"/>
      <c r="OV63" s="8"/>
      <c r="OW63" s="8"/>
      <c r="OX63" s="8"/>
      <c r="OY63" s="8"/>
      <c r="OZ63" s="8"/>
      <c r="PA63" s="7">
        <v>0</v>
      </c>
      <c r="PB63" s="8"/>
      <c r="PC63" s="7">
        <v>0</v>
      </c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7">
        <v>0</v>
      </c>
      <c r="QA63" s="8"/>
      <c r="QB63" s="8"/>
      <c r="QC63" s="8"/>
      <c r="QD63" s="8"/>
      <c r="QE63" s="8"/>
      <c r="QF63" s="8"/>
      <c r="QG63" s="8"/>
      <c r="QH63" s="8"/>
      <c r="QI63" s="7">
        <v>0</v>
      </c>
      <c r="QJ63" s="8"/>
      <c r="QK63" s="8"/>
      <c r="QL63" s="8"/>
      <c r="QM63" s="7">
        <v>0</v>
      </c>
      <c r="QN63" s="7">
        <v>0</v>
      </c>
      <c r="QO63" s="8"/>
      <c r="QP63" s="8"/>
      <c r="QQ63" s="8"/>
      <c r="QR63" s="8"/>
      <c r="QS63" s="8"/>
      <c r="QT63" s="8"/>
      <c r="QU63" s="7">
        <v>0</v>
      </c>
      <c r="QV63" s="8"/>
      <c r="QW63" s="8"/>
      <c r="QX63" s="8"/>
      <c r="QY63" s="8"/>
      <c r="QZ63" s="8"/>
      <c r="RA63" s="8"/>
      <c r="RB63" s="7">
        <v>0</v>
      </c>
      <c r="RC63" s="8"/>
      <c r="RD63" s="8"/>
      <c r="RE63" s="8"/>
      <c r="RF63" s="8"/>
      <c r="RG63" s="8"/>
      <c r="RH63" s="8"/>
      <c r="RI63" s="8"/>
      <c r="RJ63" s="7">
        <v>0</v>
      </c>
      <c r="RK63" s="8"/>
      <c r="RL63" s="8"/>
      <c r="RM63" s="8"/>
      <c r="RN63" s="8"/>
      <c r="RO63" s="8"/>
      <c r="RP63" s="8"/>
      <c r="RQ63" s="7">
        <v>0</v>
      </c>
      <c r="RR63" s="8"/>
      <c r="RS63" s="8"/>
      <c r="RT63" s="8"/>
      <c r="RU63" s="7">
        <v>0</v>
      </c>
      <c r="RV63" s="6">
        <v>13000</v>
      </c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7">
        <v>0</v>
      </c>
      <c r="SH63" s="8"/>
      <c r="SI63" s="7">
        <v>0</v>
      </c>
      <c r="SJ63" s="8"/>
      <c r="SK63" s="7">
        <v>0</v>
      </c>
      <c r="SL63" s="8"/>
    </row>
    <row r="64" spans="1:506">
      <c r="A64" s="4" t="s">
        <v>1200</v>
      </c>
      <c r="B64" s="5" t="s">
        <v>1224</v>
      </c>
      <c r="C64" s="5" t="s">
        <v>1225</v>
      </c>
      <c r="D64" s="7">
        <v>0</v>
      </c>
      <c r="E64" s="8"/>
      <c r="F64" s="8"/>
      <c r="G64" s="8"/>
      <c r="H64" s="8"/>
      <c r="I64" s="8"/>
      <c r="J64" s="8"/>
      <c r="K64" s="8"/>
      <c r="L64" s="8"/>
      <c r="M64" s="7">
        <v>0</v>
      </c>
      <c r="N64" s="8"/>
      <c r="O64" s="7">
        <v>493</v>
      </c>
      <c r="P64" s="8"/>
      <c r="Q64" s="7">
        <v>0</v>
      </c>
      <c r="R64" s="8"/>
      <c r="S64" s="7">
        <v>0</v>
      </c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7">
        <v>0</v>
      </c>
      <c r="AJ64" s="8"/>
      <c r="AK64" s="8"/>
      <c r="AL64" s="8"/>
      <c r="AM64" s="8"/>
      <c r="AN64" s="8"/>
      <c r="AO64" s="8"/>
      <c r="AP64" s="8"/>
      <c r="AQ64" s="8"/>
      <c r="AR64" s="8"/>
      <c r="AS64" s="7">
        <v>0</v>
      </c>
      <c r="AT64" s="8"/>
      <c r="AU64" s="8"/>
      <c r="AV64" s="8"/>
      <c r="AW64" s="8"/>
      <c r="AX64" s="8"/>
      <c r="AY64" s="8"/>
      <c r="AZ64" s="8"/>
      <c r="BA64" s="7">
        <v>0</v>
      </c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7">
        <v>0</v>
      </c>
      <c r="BR64" s="7">
        <v>0</v>
      </c>
      <c r="BS64" s="8"/>
      <c r="BT64" s="8"/>
      <c r="BU64" s="8"/>
      <c r="BV64" s="8"/>
      <c r="BW64" s="6">
        <v>3100</v>
      </c>
      <c r="BX64" s="8"/>
      <c r="BY64" s="8"/>
      <c r="BZ64" s="8"/>
      <c r="CA64" s="7">
        <v>0</v>
      </c>
      <c r="CB64" s="7">
        <v>0</v>
      </c>
      <c r="CC64" s="7">
        <v>0</v>
      </c>
      <c r="CD64" s="8"/>
      <c r="CE64" s="8"/>
      <c r="CF64" s="7">
        <v>0</v>
      </c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7">
        <v>0</v>
      </c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7">
        <v>0</v>
      </c>
      <c r="DD64" s="8"/>
      <c r="DE64" s="8"/>
      <c r="DF64" s="8"/>
      <c r="DG64" s="8"/>
      <c r="DH64" s="8"/>
      <c r="DI64" s="8"/>
      <c r="DJ64" s="8"/>
      <c r="DK64" s="7">
        <v>0</v>
      </c>
      <c r="DL64" s="8"/>
      <c r="DM64" s="8"/>
      <c r="DN64" s="8"/>
      <c r="DO64" s="8"/>
      <c r="DP64" s="7">
        <v>0</v>
      </c>
      <c r="DQ64" s="8"/>
      <c r="DR64" s="8"/>
      <c r="DS64" s="8"/>
      <c r="DT64" s="8"/>
      <c r="DU64" s="8"/>
      <c r="DV64" s="7">
        <v>0</v>
      </c>
      <c r="DW64" s="8"/>
      <c r="DX64" s="8"/>
      <c r="DY64" s="7">
        <v>0</v>
      </c>
      <c r="DZ64" s="7">
        <v>44</v>
      </c>
      <c r="EA64" s="8"/>
      <c r="EB64" s="8"/>
      <c r="EC64" s="6">
        <v>1711</v>
      </c>
      <c r="ED64" s="8"/>
      <c r="EE64" s="8"/>
      <c r="EF64" s="8"/>
      <c r="EG64" s="8"/>
      <c r="EH64" s="8"/>
      <c r="EI64" s="8"/>
      <c r="EJ64" s="7">
        <v>0</v>
      </c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7">
        <v>0</v>
      </c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7">
        <v>54</v>
      </c>
      <c r="FR64" s="8"/>
      <c r="FS64" s="8"/>
      <c r="FT64" s="8"/>
      <c r="FU64" s="8"/>
      <c r="FV64" s="8"/>
      <c r="FW64" s="8"/>
      <c r="FX64" s="8"/>
      <c r="FY64" s="8"/>
      <c r="FZ64" s="7">
        <v>0</v>
      </c>
      <c r="GA64" s="8"/>
      <c r="GB64" s="8"/>
      <c r="GC64" s="8"/>
      <c r="GD64" s="8"/>
      <c r="GE64" s="7">
        <v>0</v>
      </c>
      <c r="GF64" s="7">
        <v>0</v>
      </c>
      <c r="GG64" s="8"/>
      <c r="GH64" s="7">
        <v>0</v>
      </c>
      <c r="GI64" s="8"/>
      <c r="GJ64" s="8"/>
      <c r="GK64" s="8"/>
      <c r="GL64" s="7">
        <v>0</v>
      </c>
      <c r="GM64" s="7">
        <v>0</v>
      </c>
      <c r="GN64" s="8"/>
      <c r="GO64" s="8"/>
      <c r="GP64" s="7">
        <v>0</v>
      </c>
      <c r="GQ64" s="8"/>
      <c r="GR64" s="7">
        <v>0</v>
      </c>
      <c r="GS64" s="8"/>
      <c r="GT64" s="7">
        <v>0</v>
      </c>
      <c r="GU64" s="8"/>
      <c r="GV64" s="8"/>
      <c r="GW64" s="8"/>
      <c r="GX64" s="8"/>
      <c r="GY64" s="8"/>
      <c r="GZ64" s="7">
        <v>0</v>
      </c>
      <c r="HA64" s="8"/>
      <c r="HB64" s="7">
        <v>70</v>
      </c>
      <c r="HC64" s="8"/>
      <c r="HD64" s="8"/>
      <c r="HE64" s="7">
        <v>0</v>
      </c>
      <c r="HF64" s="7">
        <v>100</v>
      </c>
      <c r="HG64" s="8"/>
      <c r="HH64" s="7">
        <v>0</v>
      </c>
      <c r="HI64" s="8"/>
      <c r="HJ64" s="8"/>
      <c r="HK64" s="8"/>
      <c r="HL64" s="8"/>
      <c r="HM64" s="8"/>
      <c r="HN64" s="7">
        <v>0</v>
      </c>
      <c r="HO64" s="8"/>
      <c r="HP64" s="7">
        <v>0</v>
      </c>
      <c r="HQ64" s="8"/>
      <c r="HR64" s="8"/>
      <c r="HS64" s="8"/>
      <c r="HT64" s="8"/>
      <c r="HU64" s="7">
        <v>0</v>
      </c>
      <c r="HV64" s="8"/>
      <c r="HW64" s="8"/>
      <c r="HX64" s="8"/>
      <c r="HY64" s="8"/>
      <c r="HZ64" s="7">
        <v>0</v>
      </c>
      <c r="IA64" s="7">
        <v>0</v>
      </c>
      <c r="IB64" s="8"/>
      <c r="IC64" s="8"/>
      <c r="ID64" s="8"/>
      <c r="IE64" s="8"/>
      <c r="IF64" s="7">
        <v>0</v>
      </c>
      <c r="IG64" s="7">
        <v>0</v>
      </c>
      <c r="IH64" s="8"/>
      <c r="II64" s="8"/>
      <c r="IJ64" s="8"/>
      <c r="IK64" s="8"/>
      <c r="IL64" s="8"/>
      <c r="IM64" s="8"/>
      <c r="IN64" s="8"/>
      <c r="IO64" s="8"/>
      <c r="IP64" s="7">
        <v>0</v>
      </c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7">
        <v>0</v>
      </c>
      <c r="JE64" s="8"/>
      <c r="JF64" s="7">
        <v>0</v>
      </c>
      <c r="JG64" s="8"/>
      <c r="JH64" s="7">
        <v>0</v>
      </c>
      <c r="JI64" s="7">
        <v>5</v>
      </c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7">
        <v>0</v>
      </c>
      <c r="KC64" s="7">
        <v>0</v>
      </c>
      <c r="KD64" s="8"/>
      <c r="KE64" s="8"/>
      <c r="KF64" s="8"/>
      <c r="KG64" s="7">
        <v>0</v>
      </c>
      <c r="KH64" s="8"/>
      <c r="KI64" s="8"/>
      <c r="KJ64" s="7">
        <v>0</v>
      </c>
      <c r="KK64" s="8"/>
      <c r="KL64" s="8"/>
      <c r="KM64" s="8"/>
      <c r="KN64" s="8"/>
      <c r="KO64" s="8"/>
      <c r="KP64" s="8"/>
      <c r="KQ64" s="8"/>
      <c r="KR64" s="8"/>
      <c r="KS64" s="7">
        <v>0</v>
      </c>
      <c r="KT64" s="8"/>
      <c r="KU64" s="8"/>
      <c r="KV64" s="8"/>
      <c r="KW64" s="8"/>
      <c r="KX64" s="8"/>
      <c r="KY64" s="8"/>
      <c r="KZ64" s="7">
        <v>0</v>
      </c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7">
        <v>0</v>
      </c>
      <c r="MJ64" s="8"/>
      <c r="MK64" s="8"/>
      <c r="ML64" s="7">
        <v>0</v>
      </c>
      <c r="MM64" s="7">
        <v>0</v>
      </c>
      <c r="MN64" s="8"/>
      <c r="MO64" s="8"/>
      <c r="MP64" s="8"/>
      <c r="MQ64" s="8"/>
      <c r="MR64" s="7">
        <v>0</v>
      </c>
      <c r="MS64" s="7">
        <v>0</v>
      </c>
      <c r="MT64" s="8"/>
      <c r="MU64" s="8"/>
      <c r="MV64" s="8"/>
      <c r="MW64" s="8"/>
      <c r="MX64" s="8"/>
      <c r="MY64" s="7">
        <v>12</v>
      </c>
      <c r="MZ64" s="8"/>
      <c r="NA64" s="8"/>
      <c r="NB64" s="8"/>
      <c r="NC64" s="8"/>
      <c r="ND64" s="8"/>
      <c r="NE64" s="8"/>
      <c r="NF64" s="7">
        <v>0</v>
      </c>
      <c r="NG64" s="8"/>
      <c r="NH64" s="8"/>
      <c r="NI64" s="8"/>
      <c r="NJ64" s="8"/>
      <c r="NK64" s="7">
        <v>0</v>
      </c>
      <c r="NL64" s="8"/>
      <c r="NM64" s="7">
        <v>0</v>
      </c>
      <c r="NN64" s="8"/>
      <c r="NO64" s="8"/>
      <c r="NP64" s="7">
        <v>0</v>
      </c>
      <c r="NQ64" s="7">
        <v>0</v>
      </c>
      <c r="NR64" s="7">
        <v>0</v>
      </c>
      <c r="NS64" s="8"/>
      <c r="NT64" s="7">
        <v>0</v>
      </c>
      <c r="NU64" s="7">
        <v>0</v>
      </c>
      <c r="NV64" s="8"/>
      <c r="NW64" s="8"/>
      <c r="NX64" s="8"/>
      <c r="NY64" s="7">
        <v>0</v>
      </c>
      <c r="NZ64" s="8"/>
      <c r="OA64" s="8"/>
      <c r="OB64" s="8"/>
      <c r="OC64" s="7">
        <v>175</v>
      </c>
      <c r="OD64" s="8"/>
      <c r="OE64" s="8"/>
      <c r="OF64" s="7">
        <v>0</v>
      </c>
      <c r="OG64" s="8"/>
      <c r="OH64" s="8"/>
      <c r="OI64" s="7">
        <v>0</v>
      </c>
      <c r="OJ64" s="7">
        <v>0</v>
      </c>
      <c r="OK64" s="8"/>
      <c r="OL64" s="8"/>
      <c r="OM64" s="8"/>
      <c r="ON64" s="8"/>
      <c r="OO64" s="8"/>
      <c r="OP64" s="8"/>
      <c r="OQ64" s="8"/>
      <c r="OR64" s="8"/>
      <c r="OS64" s="7">
        <v>0</v>
      </c>
      <c r="OT64" s="8"/>
      <c r="OU64" s="8"/>
      <c r="OV64" s="8"/>
      <c r="OW64" s="8"/>
      <c r="OX64" s="8"/>
      <c r="OY64" s="8"/>
      <c r="OZ64" s="8"/>
      <c r="PA64" s="7">
        <v>0</v>
      </c>
      <c r="PB64" s="7">
        <v>211</v>
      </c>
      <c r="PC64" s="7">
        <v>0</v>
      </c>
      <c r="PD64" s="8"/>
      <c r="PE64" s="6">
        <v>2049</v>
      </c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7">
        <v>413</v>
      </c>
      <c r="PW64" s="8"/>
      <c r="PX64" s="8"/>
      <c r="PY64" s="8"/>
      <c r="PZ64" s="7">
        <v>0</v>
      </c>
      <c r="QA64" s="8"/>
      <c r="QB64" s="8"/>
      <c r="QC64" s="8"/>
      <c r="QD64" s="8"/>
      <c r="QE64" s="8"/>
      <c r="QF64" s="8"/>
      <c r="QG64" s="8"/>
      <c r="QH64" s="8"/>
      <c r="QI64" s="7">
        <v>0</v>
      </c>
      <c r="QJ64" s="8"/>
      <c r="QK64" s="8"/>
      <c r="QL64" s="8"/>
      <c r="QM64" s="7">
        <v>0</v>
      </c>
      <c r="QN64" s="7">
        <v>0</v>
      </c>
      <c r="QO64" s="8"/>
      <c r="QP64" s="8"/>
      <c r="QQ64" s="8"/>
      <c r="QR64" s="8"/>
      <c r="QS64" s="8"/>
      <c r="QT64" s="8"/>
      <c r="QU64" s="7">
        <v>0</v>
      </c>
      <c r="QV64" s="8"/>
      <c r="QW64" s="8"/>
      <c r="QX64" s="8"/>
      <c r="QY64" s="8"/>
      <c r="QZ64" s="8"/>
      <c r="RA64" s="8"/>
      <c r="RB64" s="7">
        <v>0</v>
      </c>
      <c r="RC64" s="8"/>
      <c r="RD64" s="8"/>
      <c r="RE64" s="8"/>
      <c r="RF64" s="8"/>
      <c r="RG64" s="8"/>
      <c r="RH64" s="8"/>
      <c r="RI64" s="7">
        <v>300</v>
      </c>
      <c r="RJ64" s="7">
        <v>0</v>
      </c>
      <c r="RK64" s="8"/>
      <c r="RL64" s="7">
        <v>9</v>
      </c>
      <c r="RM64" s="8"/>
      <c r="RN64" s="8"/>
      <c r="RO64" s="8"/>
      <c r="RP64" s="8"/>
      <c r="RQ64" s="7">
        <v>0</v>
      </c>
      <c r="RR64" s="8"/>
      <c r="RS64" s="8"/>
      <c r="RT64" s="8"/>
      <c r="RU64" s="7">
        <v>0</v>
      </c>
      <c r="RV64" s="7">
        <v>0</v>
      </c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7">
        <v>0</v>
      </c>
      <c r="SH64" s="8"/>
      <c r="SI64" s="7">
        <v>0</v>
      </c>
      <c r="SJ64" s="8"/>
      <c r="SK64" s="7">
        <v>0</v>
      </c>
      <c r="SL64" s="8"/>
    </row>
    <row r="65" spans="1:506">
      <c r="A65" s="4" t="s">
        <v>1226</v>
      </c>
      <c r="B65" s="5" t="s">
        <v>1227</v>
      </c>
      <c r="C65" s="5" t="s">
        <v>1228</v>
      </c>
      <c r="D65" s="7">
        <v>0</v>
      </c>
      <c r="E65" s="8"/>
      <c r="F65" s="8"/>
      <c r="G65" s="8"/>
      <c r="H65" s="8"/>
      <c r="I65" s="8"/>
      <c r="J65" s="8"/>
      <c r="K65" s="8"/>
      <c r="L65" s="8"/>
      <c r="M65" s="7">
        <v>0</v>
      </c>
      <c r="N65" s="8"/>
      <c r="O65" s="7">
        <v>0</v>
      </c>
      <c r="P65" s="8"/>
      <c r="Q65" s="7">
        <v>0</v>
      </c>
      <c r="R65" s="8"/>
      <c r="S65" s="7">
        <v>0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7">
        <v>0</v>
      </c>
      <c r="AJ65" s="8"/>
      <c r="AK65" s="8"/>
      <c r="AL65" s="8"/>
      <c r="AM65" s="8"/>
      <c r="AN65" s="8"/>
      <c r="AO65" s="8"/>
      <c r="AP65" s="8"/>
      <c r="AQ65" s="8"/>
      <c r="AR65" s="8"/>
      <c r="AS65" s="7">
        <v>0</v>
      </c>
      <c r="AT65" s="8"/>
      <c r="AU65" s="8"/>
      <c r="AV65" s="8"/>
      <c r="AW65" s="8"/>
      <c r="AX65" s="8"/>
      <c r="AY65" s="8"/>
      <c r="AZ65" s="8"/>
      <c r="BA65" s="7">
        <v>3</v>
      </c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7">
        <v>0</v>
      </c>
      <c r="BR65" s="7">
        <v>0</v>
      </c>
      <c r="BS65" s="8"/>
      <c r="BT65" s="8"/>
      <c r="BU65" s="8"/>
      <c r="BV65" s="8"/>
      <c r="BW65" s="8"/>
      <c r="BX65" s="8"/>
      <c r="BY65" s="8"/>
      <c r="BZ65" s="8"/>
      <c r="CA65" s="7">
        <v>0</v>
      </c>
      <c r="CB65" s="7">
        <v>0</v>
      </c>
      <c r="CC65" s="7">
        <v>0</v>
      </c>
      <c r="CD65" s="8"/>
      <c r="CE65" s="8"/>
      <c r="CF65" s="7">
        <v>0</v>
      </c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7">
        <v>0</v>
      </c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7">
        <v>0</v>
      </c>
      <c r="DD65" s="8"/>
      <c r="DE65" s="8"/>
      <c r="DF65" s="8"/>
      <c r="DG65" s="8"/>
      <c r="DH65" s="8"/>
      <c r="DI65" s="8"/>
      <c r="DJ65" s="8"/>
      <c r="DK65" s="7">
        <v>0</v>
      </c>
      <c r="DL65" s="8"/>
      <c r="DM65" s="8"/>
      <c r="DN65" s="8"/>
      <c r="DO65" s="8"/>
      <c r="DP65" s="7">
        <v>0</v>
      </c>
      <c r="DQ65" s="8"/>
      <c r="DR65" s="8"/>
      <c r="DS65" s="8"/>
      <c r="DT65" s="8"/>
      <c r="DU65" s="8"/>
      <c r="DV65" s="7">
        <v>0</v>
      </c>
      <c r="DW65" s="8"/>
      <c r="DX65" s="8"/>
      <c r="DY65" s="7">
        <v>0</v>
      </c>
      <c r="DZ65" s="8"/>
      <c r="EA65" s="8"/>
      <c r="EB65" s="8"/>
      <c r="EC65" s="7">
        <v>0</v>
      </c>
      <c r="ED65" s="8"/>
      <c r="EE65" s="8"/>
      <c r="EF65" s="8"/>
      <c r="EG65" s="8"/>
      <c r="EH65" s="8"/>
      <c r="EI65" s="8"/>
      <c r="EJ65" s="7">
        <v>0</v>
      </c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7">
        <v>0</v>
      </c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7">
        <v>0</v>
      </c>
      <c r="GA65" s="8"/>
      <c r="GB65" s="8"/>
      <c r="GC65" s="8"/>
      <c r="GD65" s="8"/>
      <c r="GE65" s="7">
        <v>0</v>
      </c>
      <c r="GF65" s="7">
        <v>0</v>
      </c>
      <c r="GG65" s="8"/>
      <c r="GH65" s="7">
        <v>0</v>
      </c>
      <c r="GI65" s="8"/>
      <c r="GJ65" s="8"/>
      <c r="GK65" s="8"/>
      <c r="GL65" s="7">
        <v>0</v>
      </c>
      <c r="GM65" s="7">
        <v>0</v>
      </c>
      <c r="GN65" s="8"/>
      <c r="GO65" s="8"/>
      <c r="GP65" s="7">
        <v>0</v>
      </c>
      <c r="GQ65" s="8"/>
      <c r="GR65" s="7">
        <v>0</v>
      </c>
      <c r="GS65" s="8"/>
      <c r="GT65" s="7">
        <v>0</v>
      </c>
      <c r="GU65" s="8"/>
      <c r="GV65" s="8"/>
      <c r="GW65" s="8"/>
      <c r="GX65" s="8"/>
      <c r="GY65" s="8"/>
      <c r="GZ65" s="7">
        <v>0</v>
      </c>
      <c r="HA65" s="8"/>
      <c r="HB65" s="7">
        <v>0</v>
      </c>
      <c r="HC65" s="8"/>
      <c r="HD65" s="8"/>
      <c r="HE65" s="7">
        <v>0</v>
      </c>
      <c r="HF65" s="8"/>
      <c r="HG65" s="8"/>
      <c r="HH65" s="7">
        <v>0</v>
      </c>
      <c r="HI65" s="8"/>
      <c r="HJ65" s="8"/>
      <c r="HK65" s="8"/>
      <c r="HL65" s="8"/>
      <c r="HM65" s="8"/>
      <c r="HN65" s="7">
        <v>0</v>
      </c>
      <c r="HO65" s="8"/>
      <c r="HP65" s="7">
        <v>0</v>
      </c>
      <c r="HQ65" s="8"/>
      <c r="HR65" s="8"/>
      <c r="HS65" s="8"/>
      <c r="HT65" s="8"/>
      <c r="HU65" s="7">
        <v>0</v>
      </c>
      <c r="HV65" s="8"/>
      <c r="HW65" s="8"/>
      <c r="HX65" s="8"/>
      <c r="HY65" s="8"/>
      <c r="HZ65" s="7">
        <v>0</v>
      </c>
      <c r="IA65" s="7">
        <v>0</v>
      </c>
      <c r="IB65" s="8"/>
      <c r="IC65" s="8"/>
      <c r="ID65" s="8"/>
      <c r="IE65" s="8"/>
      <c r="IF65" s="7">
        <v>0</v>
      </c>
      <c r="IG65" s="7">
        <v>247</v>
      </c>
      <c r="IH65" s="8"/>
      <c r="II65" s="8"/>
      <c r="IJ65" s="8"/>
      <c r="IK65" s="8"/>
      <c r="IL65" s="8"/>
      <c r="IM65" s="8"/>
      <c r="IN65" s="8"/>
      <c r="IO65" s="8"/>
      <c r="IP65" s="7">
        <v>0</v>
      </c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7">
        <v>0</v>
      </c>
      <c r="JE65" s="8"/>
      <c r="JF65" s="7">
        <v>0</v>
      </c>
      <c r="JG65" s="8"/>
      <c r="JH65" s="7">
        <v>0</v>
      </c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7">
        <v>0</v>
      </c>
      <c r="KC65" s="7">
        <v>0</v>
      </c>
      <c r="KD65" s="8"/>
      <c r="KE65" s="8"/>
      <c r="KF65" s="8"/>
      <c r="KG65" s="7">
        <v>0</v>
      </c>
      <c r="KH65" s="8"/>
      <c r="KI65" s="8"/>
      <c r="KJ65" s="7">
        <v>0</v>
      </c>
      <c r="KK65" s="8"/>
      <c r="KL65" s="8"/>
      <c r="KM65" s="8"/>
      <c r="KN65" s="8"/>
      <c r="KO65" s="8"/>
      <c r="KP65" s="8"/>
      <c r="KQ65" s="8"/>
      <c r="KR65" s="8"/>
      <c r="KS65" s="7">
        <v>0</v>
      </c>
      <c r="KT65" s="8"/>
      <c r="KU65" s="8"/>
      <c r="KV65" s="8"/>
      <c r="KW65" s="8"/>
      <c r="KX65" s="8"/>
      <c r="KY65" s="8"/>
      <c r="KZ65" s="7">
        <v>0</v>
      </c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7">
        <v>0</v>
      </c>
      <c r="MJ65" s="8"/>
      <c r="MK65" s="8"/>
      <c r="ML65" s="7">
        <v>0</v>
      </c>
      <c r="MM65" s="7">
        <v>0</v>
      </c>
      <c r="MN65" s="8"/>
      <c r="MO65" s="8"/>
      <c r="MP65" s="8"/>
      <c r="MQ65" s="8"/>
      <c r="MR65" s="7">
        <v>0</v>
      </c>
      <c r="MS65" s="7">
        <v>0</v>
      </c>
      <c r="MT65" s="8"/>
      <c r="MU65" s="8"/>
      <c r="MV65" s="8"/>
      <c r="MW65" s="8"/>
      <c r="MX65" s="8"/>
      <c r="MY65" s="7">
        <v>0</v>
      </c>
      <c r="MZ65" s="8"/>
      <c r="NA65" s="8"/>
      <c r="NB65" s="8"/>
      <c r="NC65" s="8"/>
      <c r="ND65" s="8"/>
      <c r="NE65" s="8"/>
      <c r="NF65" s="7">
        <v>0</v>
      </c>
      <c r="NG65" s="8"/>
      <c r="NH65" s="8"/>
      <c r="NI65" s="8"/>
      <c r="NJ65" s="8"/>
      <c r="NK65" s="7">
        <v>3</v>
      </c>
      <c r="NL65" s="8"/>
      <c r="NM65" s="7">
        <v>0</v>
      </c>
      <c r="NN65" s="8"/>
      <c r="NO65" s="8"/>
      <c r="NP65" s="7">
        <v>0</v>
      </c>
      <c r="NQ65" s="7">
        <v>0</v>
      </c>
      <c r="NR65" s="7">
        <v>0</v>
      </c>
      <c r="NS65" s="8"/>
      <c r="NT65" s="7">
        <v>0</v>
      </c>
      <c r="NU65" s="7">
        <v>0</v>
      </c>
      <c r="NV65" s="8"/>
      <c r="NW65" s="8"/>
      <c r="NX65" s="8"/>
      <c r="NY65" s="7">
        <v>0</v>
      </c>
      <c r="NZ65" s="8"/>
      <c r="OA65" s="8"/>
      <c r="OB65" s="8"/>
      <c r="OC65" s="8"/>
      <c r="OD65" s="8"/>
      <c r="OE65" s="8"/>
      <c r="OF65" s="7">
        <v>0</v>
      </c>
      <c r="OG65" s="8"/>
      <c r="OH65" s="8"/>
      <c r="OI65" s="7">
        <v>0</v>
      </c>
      <c r="OJ65" s="7">
        <v>0</v>
      </c>
      <c r="OK65" s="8"/>
      <c r="OL65" s="8"/>
      <c r="OM65" s="8"/>
      <c r="ON65" s="8"/>
      <c r="OO65" s="8"/>
      <c r="OP65" s="8"/>
      <c r="OQ65" s="8"/>
      <c r="OR65" s="8"/>
      <c r="OS65" s="7">
        <v>0</v>
      </c>
      <c r="OT65" s="8"/>
      <c r="OU65" s="8"/>
      <c r="OV65" s="8"/>
      <c r="OW65" s="8"/>
      <c r="OX65" s="8"/>
      <c r="OY65" s="8"/>
      <c r="OZ65" s="8"/>
      <c r="PA65" s="7">
        <v>0</v>
      </c>
      <c r="PB65" s="8"/>
      <c r="PC65" s="7">
        <v>0</v>
      </c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7">
        <v>0</v>
      </c>
      <c r="QA65" s="8"/>
      <c r="QB65" s="8"/>
      <c r="QC65" s="8"/>
      <c r="QD65" s="8"/>
      <c r="QE65" s="8"/>
      <c r="QF65" s="8"/>
      <c r="QG65" s="8"/>
      <c r="QH65" s="8"/>
      <c r="QI65" s="7">
        <v>0</v>
      </c>
      <c r="QJ65" s="8"/>
      <c r="QK65" s="8"/>
      <c r="QL65" s="8"/>
      <c r="QM65" s="7">
        <v>0</v>
      </c>
      <c r="QN65" s="7">
        <v>0</v>
      </c>
      <c r="QO65" s="8"/>
      <c r="QP65" s="8"/>
      <c r="QQ65" s="8"/>
      <c r="QR65" s="8"/>
      <c r="QS65" s="8"/>
      <c r="QT65" s="8"/>
      <c r="QU65" s="7">
        <v>0</v>
      </c>
      <c r="QV65" s="8"/>
      <c r="QW65" s="8"/>
      <c r="QX65" s="8"/>
      <c r="QY65" s="8"/>
      <c r="QZ65" s="8"/>
      <c r="RA65" s="8"/>
      <c r="RB65" s="7">
        <v>0</v>
      </c>
      <c r="RC65" s="8"/>
      <c r="RD65" s="8"/>
      <c r="RE65" s="8"/>
      <c r="RF65" s="8"/>
      <c r="RG65" s="8"/>
      <c r="RH65" s="8"/>
      <c r="RI65" s="8"/>
      <c r="RJ65" s="7">
        <v>0</v>
      </c>
      <c r="RK65" s="8"/>
      <c r="RL65" s="8"/>
      <c r="RM65" s="8"/>
      <c r="RN65" s="8"/>
      <c r="RO65" s="8"/>
      <c r="RP65" s="8"/>
      <c r="RQ65" s="7">
        <v>0</v>
      </c>
      <c r="RR65" s="8"/>
      <c r="RS65" s="8"/>
      <c r="RT65" s="8"/>
      <c r="RU65" s="7">
        <v>0</v>
      </c>
      <c r="RV65" s="7">
        <v>0</v>
      </c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7">
        <v>0</v>
      </c>
      <c r="SH65" s="8"/>
      <c r="SI65" s="7">
        <v>0</v>
      </c>
      <c r="SJ65" s="8"/>
      <c r="SK65" s="7">
        <v>0</v>
      </c>
      <c r="SL65" s="8"/>
    </row>
    <row r="66" spans="1:506">
      <c r="A66" s="4" t="s">
        <v>1229</v>
      </c>
      <c r="B66" s="5" t="s">
        <v>1230</v>
      </c>
      <c r="C66" s="5" t="s">
        <v>1231</v>
      </c>
      <c r="D66" s="7">
        <v>0</v>
      </c>
      <c r="E66" s="8"/>
      <c r="F66" s="8"/>
      <c r="G66" s="7">
        <v>321</v>
      </c>
      <c r="H66" s="8"/>
      <c r="I66" s="7">
        <v>125</v>
      </c>
      <c r="J66" s="8"/>
      <c r="K66" s="8"/>
      <c r="L66" s="7">
        <v>227</v>
      </c>
      <c r="M66" s="7">
        <v>4</v>
      </c>
      <c r="N66" s="8"/>
      <c r="O66" s="7">
        <v>1</v>
      </c>
      <c r="P66" s="7">
        <v>283</v>
      </c>
      <c r="Q66" s="7">
        <v>68</v>
      </c>
      <c r="R66" s="8"/>
      <c r="S66" s="7">
        <v>33</v>
      </c>
      <c r="T66" s="7">
        <v>399</v>
      </c>
      <c r="U66" s="8"/>
      <c r="V66" s="8"/>
      <c r="W66" s="7">
        <v>5</v>
      </c>
      <c r="X66" s="8"/>
      <c r="Y66" s="8"/>
      <c r="Z66" s="8"/>
      <c r="AA66" s="8"/>
      <c r="AB66" s="8"/>
      <c r="AC66" s="7">
        <v>105</v>
      </c>
      <c r="AD66" s="8"/>
      <c r="AE66" s="8"/>
      <c r="AF66" s="8"/>
      <c r="AG66" s="8"/>
      <c r="AH66" s="8"/>
      <c r="AI66" s="7">
        <v>0</v>
      </c>
      <c r="AJ66" s="7">
        <v>43</v>
      </c>
      <c r="AK66" s="8"/>
      <c r="AL66" s="8"/>
      <c r="AM66" s="8"/>
      <c r="AN66" s="8"/>
      <c r="AO66" s="8"/>
      <c r="AP66" s="8"/>
      <c r="AQ66" s="6">
        <v>10061</v>
      </c>
      <c r="AR66" s="8"/>
      <c r="AS66" s="7">
        <v>93</v>
      </c>
      <c r="AT66" s="8"/>
      <c r="AU66" s="8"/>
      <c r="AV66" s="8"/>
      <c r="AW66" s="7">
        <v>395</v>
      </c>
      <c r="AX66" s="8"/>
      <c r="AY66" s="8"/>
      <c r="AZ66" s="7">
        <v>2</v>
      </c>
      <c r="BA66" s="7">
        <v>2</v>
      </c>
      <c r="BB66" s="8"/>
      <c r="BC66" s="8"/>
      <c r="BD66" s="6">
        <v>3981</v>
      </c>
      <c r="BE66" s="8"/>
      <c r="BF66" s="6">
        <v>4376</v>
      </c>
      <c r="BG66" s="8"/>
      <c r="BH66" s="7">
        <v>200</v>
      </c>
      <c r="BI66" s="7">
        <v>30</v>
      </c>
      <c r="BJ66" s="8"/>
      <c r="BK66" s="8"/>
      <c r="BL66" s="7">
        <v>128</v>
      </c>
      <c r="BM66" s="8"/>
      <c r="BN66" s="8"/>
      <c r="BO66" s="7">
        <v>24</v>
      </c>
      <c r="BP66" s="8"/>
      <c r="BQ66" s="7">
        <v>0</v>
      </c>
      <c r="BR66" s="7">
        <v>766</v>
      </c>
      <c r="BS66" s="8"/>
      <c r="BT66" s="8"/>
      <c r="BU66" s="8"/>
      <c r="BV66" s="8"/>
      <c r="BW66" s="8"/>
      <c r="BX66" s="6">
        <v>2344</v>
      </c>
      <c r="BY66" s="8"/>
      <c r="BZ66" s="6">
        <v>1530</v>
      </c>
      <c r="CA66" s="7">
        <v>47</v>
      </c>
      <c r="CB66" s="7">
        <v>47</v>
      </c>
      <c r="CC66" s="7">
        <v>0</v>
      </c>
      <c r="CD66" s="8"/>
      <c r="CE66" s="8"/>
      <c r="CF66" s="7">
        <v>495</v>
      </c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7">
        <v>34</v>
      </c>
      <c r="CS66" s="8"/>
      <c r="CT66" s="8"/>
      <c r="CU66" s="8"/>
      <c r="CV66" s="8"/>
      <c r="CW66" s="8"/>
      <c r="CX66" s="8"/>
      <c r="CY66" s="8"/>
      <c r="CZ66" s="8"/>
      <c r="DA66" s="8"/>
      <c r="DB66" s="7">
        <v>83</v>
      </c>
      <c r="DC66" s="7">
        <v>0</v>
      </c>
      <c r="DD66" s="8"/>
      <c r="DE66" s="8"/>
      <c r="DF66" s="8"/>
      <c r="DG66" s="8"/>
      <c r="DH66" s="8"/>
      <c r="DI66" s="8"/>
      <c r="DJ66" s="8"/>
      <c r="DK66" s="7">
        <v>0</v>
      </c>
      <c r="DL66" s="8"/>
      <c r="DM66" s="7">
        <v>6</v>
      </c>
      <c r="DN66" s="8"/>
      <c r="DO66" s="8"/>
      <c r="DP66" s="7">
        <v>7</v>
      </c>
      <c r="DQ66" s="8"/>
      <c r="DR66" s="8"/>
      <c r="DS66" s="8"/>
      <c r="DT66" s="8"/>
      <c r="DU66" s="8"/>
      <c r="DV66" s="7">
        <v>8</v>
      </c>
      <c r="DW66" s="8"/>
      <c r="DX66" s="6">
        <v>1059</v>
      </c>
      <c r="DY66" s="7">
        <v>0</v>
      </c>
      <c r="DZ66" s="8"/>
      <c r="EA66" s="8"/>
      <c r="EB66" s="8"/>
      <c r="EC66" s="7">
        <v>0</v>
      </c>
      <c r="ED66" s="7">
        <v>24</v>
      </c>
      <c r="EE66" s="8"/>
      <c r="EF66" s="8"/>
      <c r="EG66" s="7">
        <v>210</v>
      </c>
      <c r="EH66" s="8"/>
      <c r="EI66" s="8"/>
      <c r="EJ66" s="7">
        <v>324</v>
      </c>
      <c r="EK66" s="8"/>
      <c r="EL66" s="7">
        <v>40</v>
      </c>
      <c r="EM66" s="8"/>
      <c r="EN66" s="8"/>
      <c r="EO66" s="8"/>
      <c r="EP66" s="6">
        <v>3844</v>
      </c>
      <c r="EQ66" s="8"/>
      <c r="ER66" s="8"/>
      <c r="ES66" s="8"/>
      <c r="ET66" s="8"/>
      <c r="EU66" s="7">
        <v>633</v>
      </c>
      <c r="EV66" s="8"/>
      <c r="EW66" s="8"/>
      <c r="EX66" s="8"/>
      <c r="EY66" s="7">
        <v>4</v>
      </c>
      <c r="EZ66" s="8"/>
      <c r="FA66" s="7">
        <v>35</v>
      </c>
      <c r="FB66" s="7">
        <v>111</v>
      </c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6">
        <v>1240</v>
      </c>
      <c r="FN66" s="7">
        <v>6</v>
      </c>
      <c r="FO66" s="8"/>
      <c r="FP66" s="7">
        <v>37</v>
      </c>
      <c r="FQ66" s="8"/>
      <c r="FR66" s="7">
        <v>47</v>
      </c>
      <c r="FS66" s="8"/>
      <c r="FT66" s="8"/>
      <c r="FU66" s="8"/>
      <c r="FV66" s="8"/>
      <c r="FW66" s="8"/>
      <c r="FX66" s="8"/>
      <c r="FY66" s="7">
        <v>11</v>
      </c>
      <c r="FZ66" s="7">
        <v>8</v>
      </c>
      <c r="GA66" s="7">
        <v>233</v>
      </c>
      <c r="GB66" s="8"/>
      <c r="GC66" s="6">
        <v>1997</v>
      </c>
      <c r="GD66" s="8"/>
      <c r="GE66" s="7">
        <v>1</v>
      </c>
      <c r="GF66" s="7">
        <v>0</v>
      </c>
      <c r="GG66" s="7">
        <v>107</v>
      </c>
      <c r="GH66" s="7">
        <v>239</v>
      </c>
      <c r="GI66" s="8"/>
      <c r="GJ66" s="8"/>
      <c r="GK66" s="8"/>
      <c r="GL66" s="7">
        <v>0</v>
      </c>
      <c r="GM66" s="7">
        <v>576</v>
      </c>
      <c r="GN66" s="8"/>
      <c r="GO66" s="8"/>
      <c r="GP66" s="7">
        <v>37</v>
      </c>
      <c r="GQ66" s="7">
        <v>20</v>
      </c>
      <c r="GR66" s="7">
        <v>0</v>
      </c>
      <c r="GS66" s="7">
        <v>109</v>
      </c>
      <c r="GT66" s="7">
        <v>128</v>
      </c>
      <c r="GU66" s="8"/>
      <c r="GV66" s="8"/>
      <c r="GW66" s="8"/>
      <c r="GX66" s="8"/>
      <c r="GY66" s="8"/>
      <c r="GZ66" s="7">
        <v>61</v>
      </c>
      <c r="HA66" s="8"/>
      <c r="HB66" s="7">
        <v>1</v>
      </c>
      <c r="HC66" s="8"/>
      <c r="HD66" s="8"/>
      <c r="HE66" s="6">
        <v>3035</v>
      </c>
      <c r="HF66" s="8"/>
      <c r="HG66" s="8"/>
      <c r="HH66" s="7">
        <v>0</v>
      </c>
      <c r="HI66" s="8"/>
      <c r="HJ66" s="7">
        <v>294</v>
      </c>
      <c r="HK66" s="8"/>
      <c r="HL66" s="8"/>
      <c r="HM66" s="8"/>
      <c r="HN66" s="7">
        <v>753</v>
      </c>
      <c r="HO66" s="8"/>
      <c r="HP66" s="7">
        <v>433</v>
      </c>
      <c r="HQ66" s="8"/>
      <c r="HR66" s="8"/>
      <c r="HS66" s="8"/>
      <c r="HT66" s="8"/>
      <c r="HU66" s="7">
        <v>930</v>
      </c>
      <c r="HV66" s="7">
        <v>16</v>
      </c>
      <c r="HW66" s="7">
        <v>20</v>
      </c>
      <c r="HX66" s="8"/>
      <c r="HY66" s="8"/>
      <c r="HZ66" s="7">
        <v>61</v>
      </c>
      <c r="IA66" s="7">
        <v>166</v>
      </c>
      <c r="IB66" s="8"/>
      <c r="IC66" s="7">
        <v>359</v>
      </c>
      <c r="ID66" s="8"/>
      <c r="IE66" s="8"/>
      <c r="IF66" s="7">
        <v>0</v>
      </c>
      <c r="IG66" s="7">
        <v>678</v>
      </c>
      <c r="IH66" s="7">
        <v>20</v>
      </c>
      <c r="II66" s="8"/>
      <c r="IJ66" s="8"/>
      <c r="IK66" s="8"/>
      <c r="IL66" s="8"/>
      <c r="IM66" s="8"/>
      <c r="IN66" s="8"/>
      <c r="IO66" s="8"/>
      <c r="IP66" s="7">
        <v>31</v>
      </c>
      <c r="IQ66" s="8"/>
      <c r="IR66" s="8"/>
      <c r="IS66" s="7">
        <v>167</v>
      </c>
      <c r="IT66" s="7">
        <v>367</v>
      </c>
      <c r="IU66" s="8"/>
      <c r="IV66" s="7">
        <v>212</v>
      </c>
      <c r="IW66" s="8"/>
      <c r="IX66" s="8"/>
      <c r="IY66" s="8"/>
      <c r="IZ66" s="7">
        <v>2</v>
      </c>
      <c r="JA66" s="7">
        <v>145</v>
      </c>
      <c r="JB66" s="8"/>
      <c r="JC66" s="8"/>
      <c r="JD66" s="7">
        <v>37</v>
      </c>
      <c r="JE66" s="8"/>
      <c r="JF66" s="7">
        <v>599</v>
      </c>
      <c r="JG66" s="8"/>
      <c r="JH66" s="7">
        <v>507</v>
      </c>
      <c r="JI66" s="8"/>
      <c r="JJ66" s="8"/>
      <c r="JK66" s="8"/>
      <c r="JL66" s="8"/>
      <c r="JM66" s="8"/>
      <c r="JN66" s="6">
        <v>2691</v>
      </c>
      <c r="JO66" s="8"/>
      <c r="JP66" s="8"/>
      <c r="JQ66" s="7">
        <v>458</v>
      </c>
      <c r="JR66" s="8"/>
      <c r="JS66" s="8"/>
      <c r="JT66" s="8"/>
      <c r="JU66" s="6">
        <v>1151</v>
      </c>
      <c r="JV66" s="7">
        <v>2</v>
      </c>
      <c r="JW66" s="8"/>
      <c r="JX66" s="7">
        <v>5</v>
      </c>
      <c r="JY66" s="8"/>
      <c r="JZ66" s="8"/>
      <c r="KA66" s="7">
        <v>141</v>
      </c>
      <c r="KB66" s="7">
        <v>1</v>
      </c>
      <c r="KC66" s="7">
        <v>0</v>
      </c>
      <c r="KD66" s="8"/>
      <c r="KE66" s="8"/>
      <c r="KF66" s="8"/>
      <c r="KG66" s="7">
        <v>226</v>
      </c>
      <c r="KH66" s="6">
        <v>3678</v>
      </c>
      <c r="KI66" s="8"/>
      <c r="KJ66" s="7">
        <v>0</v>
      </c>
      <c r="KK66" s="7">
        <v>82</v>
      </c>
      <c r="KL66" s="6">
        <v>3451</v>
      </c>
      <c r="KM66" s="8"/>
      <c r="KN66" s="8"/>
      <c r="KO66" s="8"/>
      <c r="KP66" s="8"/>
      <c r="KQ66" s="8"/>
      <c r="KR66" s="8"/>
      <c r="KS66" s="7">
        <v>369</v>
      </c>
      <c r="KT66" s="8"/>
      <c r="KU66" s="8"/>
      <c r="KV66" s="7">
        <v>3</v>
      </c>
      <c r="KW66" s="8"/>
      <c r="KX66" s="8"/>
      <c r="KY66" s="8"/>
      <c r="KZ66" s="7">
        <v>0</v>
      </c>
      <c r="LA66" s="8"/>
      <c r="LB66" s="8"/>
      <c r="LC66" s="8"/>
      <c r="LD66" s="8"/>
      <c r="LE66" s="7">
        <v>36</v>
      </c>
      <c r="LF66" s="7">
        <v>44</v>
      </c>
      <c r="LG66" s="7">
        <v>0</v>
      </c>
      <c r="LH66" s="8"/>
      <c r="LI66" s="7">
        <v>134</v>
      </c>
      <c r="LJ66" s="8"/>
      <c r="LK66" s="8"/>
      <c r="LL66" s="8"/>
      <c r="LM66" s="8"/>
      <c r="LN66" s="8"/>
      <c r="LO66" s="8"/>
      <c r="LP66" s="8"/>
      <c r="LQ66" s="7">
        <v>70</v>
      </c>
      <c r="LR66" s="7">
        <v>402</v>
      </c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7">
        <v>614</v>
      </c>
      <c r="MG66" s="8"/>
      <c r="MH66" s="8"/>
      <c r="MI66" s="7">
        <v>0</v>
      </c>
      <c r="MJ66" s="7">
        <v>194</v>
      </c>
      <c r="MK66" s="8"/>
      <c r="ML66" s="7">
        <v>0</v>
      </c>
      <c r="MM66" s="7">
        <v>0</v>
      </c>
      <c r="MN66" s="7">
        <v>820</v>
      </c>
      <c r="MO66" s="6">
        <v>2161</v>
      </c>
      <c r="MP66" s="8"/>
      <c r="MQ66" s="8"/>
      <c r="MR66" s="7">
        <v>0</v>
      </c>
      <c r="MS66" s="7">
        <v>0</v>
      </c>
      <c r="MT66" s="6">
        <v>1529</v>
      </c>
      <c r="MU66" s="8"/>
      <c r="MV66" s="8"/>
      <c r="MW66" s="8"/>
      <c r="MX66" s="8"/>
      <c r="MY66" s="7">
        <v>0</v>
      </c>
      <c r="MZ66" s="7">
        <v>22</v>
      </c>
      <c r="NA66" s="8"/>
      <c r="NB66" s="8"/>
      <c r="NC66" s="8"/>
      <c r="ND66" s="8"/>
      <c r="NE66" s="8"/>
      <c r="NF66" s="7">
        <v>137</v>
      </c>
      <c r="NG66" s="8"/>
      <c r="NH66" s="8"/>
      <c r="NI66" s="8"/>
      <c r="NJ66" s="8"/>
      <c r="NK66" s="7">
        <v>0</v>
      </c>
      <c r="NL66" s="7">
        <v>9</v>
      </c>
      <c r="NM66" s="7">
        <v>456</v>
      </c>
      <c r="NN66" s="8"/>
      <c r="NO66" s="8"/>
      <c r="NP66" s="7">
        <v>0</v>
      </c>
      <c r="NQ66" s="6">
        <v>2236</v>
      </c>
      <c r="NR66" s="7">
        <v>0</v>
      </c>
      <c r="NS66" s="7">
        <v>11</v>
      </c>
      <c r="NT66" s="7">
        <v>4</v>
      </c>
      <c r="NU66" s="7">
        <v>46</v>
      </c>
      <c r="NV66" s="8"/>
      <c r="NW66" s="8"/>
      <c r="NX66" s="7">
        <v>155</v>
      </c>
      <c r="NY66" s="7">
        <v>0</v>
      </c>
      <c r="NZ66" s="8"/>
      <c r="OA66" s="8"/>
      <c r="OB66" s="7">
        <v>408</v>
      </c>
      <c r="OC66" s="8"/>
      <c r="OD66" s="8"/>
      <c r="OE66" s="8"/>
      <c r="OF66" s="7">
        <v>309</v>
      </c>
      <c r="OG66" s="8"/>
      <c r="OH66" s="7">
        <v>12</v>
      </c>
      <c r="OI66" s="7">
        <v>0</v>
      </c>
      <c r="OJ66" s="7">
        <v>500</v>
      </c>
      <c r="OK66" s="8"/>
      <c r="OL66" s="8"/>
      <c r="OM66" s="8"/>
      <c r="ON66" s="8"/>
      <c r="OO66" s="7">
        <v>138</v>
      </c>
      <c r="OP66" s="8"/>
      <c r="OQ66" s="8"/>
      <c r="OR66" s="7">
        <v>174</v>
      </c>
      <c r="OS66" s="7">
        <v>969</v>
      </c>
      <c r="OT66" s="8"/>
      <c r="OU66" s="8"/>
      <c r="OV66" s="8"/>
      <c r="OW66" s="7">
        <v>4</v>
      </c>
      <c r="OX66" s="8"/>
      <c r="OY66" s="8"/>
      <c r="OZ66" s="8"/>
      <c r="PA66" s="7">
        <v>0</v>
      </c>
      <c r="PB66" s="6">
        <v>4006</v>
      </c>
      <c r="PC66" s="7">
        <v>18</v>
      </c>
      <c r="PD66" s="6">
        <v>3554</v>
      </c>
      <c r="PE66" s="6">
        <v>3535</v>
      </c>
      <c r="PF66" s="8"/>
      <c r="PG66" s="8"/>
      <c r="PH66" s="8"/>
      <c r="PI66" s="8"/>
      <c r="PJ66" s="8"/>
      <c r="PK66" s="8"/>
      <c r="PL66" s="7">
        <v>4</v>
      </c>
      <c r="PM66" s="8"/>
      <c r="PN66" s="8"/>
      <c r="PO66" s="8"/>
      <c r="PP66" s="8"/>
      <c r="PQ66" s="8"/>
      <c r="PR66" s="7">
        <v>1</v>
      </c>
      <c r="PS66" s="7">
        <v>26</v>
      </c>
      <c r="PT66" s="7">
        <v>19</v>
      </c>
      <c r="PU66" s="8"/>
      <c r="PV66" s="7">
        <v>329</v>
      </c>
      <c r="PW66" s="8"/>
      <c r="PX66" s="8"/>
      <c r="PY66" s="8"/>
      <c r="PZ66" s="7">
        <v>1</v>
      </c>
      <c r="QA66" s="6">
        <v>2081</v>
      </c>
      <c r="QB66" s="8"/>
      <c r="QC66" s="8"/>
      <c r="QD66" s="8"/>
      <c r="QE66" s="8"/>
      <c r="QF66" s="6">
        <v>4639</v>
      </c>
      <c r="QG66" s="8"/>
      <c r="QH66" s="8"/>
      <c r="QI66" s="7">
        <v>0</v>
      </c>
      <c r="QJ66" s="8"/>
      <c r="QK66" s="7">
        <v>83</v>
      </c>
      <c r="QL66" s="8"/>
      <c r="QM66" s="7">
        <v>474</v>
      </c>
      <c r="QN66" s="7">
        <v>0</v>
      </c>
      <c r="QO66" s="8"/>
      <c r="QP66" s="7">
        <v>10</v>
      </c>
      <c r="QQ66" s="7">
        <v>60</v>
      </c>
      <c r="QR66" s="6">
        <v>2444</v>
      </c>
      <c r="QS66" s="8"/>
      <c r="QT66" s="8"/>
      <c r="QU66" s="6">
        <v>1419</v>
      </c>
      <c r="QV66" s="8"/>
      <c r="QW66" s="8"/>
      <c r="QX66" s="8"/>
      <c r="QY66" s="8"/>
      <c r="QZ66" s="8"/>
      <c r="RA66" s="6">
        <v>1572</v>
      </c>
      <c r="RB66" s="7">
        <v>0</v>
      </c>
      <c r="RC66" s="8"/>
      <c r="RD66" s="8"/>
      <c r="RE66" s="8"/>
      <c r="RF66" s="8"/>
      <c r="RG66" s="8"/>
      <c r="RH66" s="8"/>
      <c r="RI66" s="7">
        <v>6</v>
      </c>
      <c r="RJ66" s="7">
        <v>208</v>
      </c>
      <c r="RK66" s="7">
        <v>27</v>
      </c>
      <c r="RL66" s="8"/>
      <c r="RM66" s="8"/>
      <c r="RN66" s="8"/>
      <c r="RO66" s="8"/>
      <c r="RP66" s="8"/>
      <c r="RQ66" s="6">
        <v>2192</v>
      </c>
      <c r="RR66" s="8"/>
      <c r="RS66" s="7">
        <v>0</v>
      </c>
      <c r="RT66" s="8"/>
      <c r="RU66" s="7">
        <v>104</v>
      </c>
      <c r="RV66" s="7">
        <v>105</v>
      </c>
      <c r="RW66" s="8"/>
      <c r="RX66" s="8"/>
      <c r="RY66" s="8"/>
      <c r="RZ66" s="7">
        <v>3</v>
      </c>
      <c r="SA66" s="8"/>
      <c r="SB66" s="7">
        <v>16</v>
      </c>
      <c r="SC66" s="8"/>
      <c r="SD66" s="6">
        <v>3199</v>
      </c>
      <c r="SE66" s="8"/>
      <c r="SF66" s="8"/>
      <c r="SG66" s="7">
        <v>0</v>
      </c>
      <c r="SH66" s="8"/>
      <c r="SI66" s="7">
        <v>0</v>
      </c>
      <c r="SJ66" s="7">
        <v>604</v>
      </c>
      <c r="SK66" s="7">
        <v>2</v>
      </c>
      <c r="SL66" s="7">
        <v>67</v>
      </c>
    </row>
    <row r="67" spans="1:506">
      <c r="A67" s="4" t="s">
        <v>1232</v>
      </c>
      <c r="B67" s="5" t="s">
        <v>1233</v>
      </c>
      <c r="C67" s="5" t="s">
        <v>1234</v>
      </c>
      <c r="D67" s="7">
        <v>105</v>
      </c>
      <c r="E67" s="8"/>
      <c r="F67" s="8"/>
      <c r="G67" s="6">
        <v>1323</v>
      </c>
      <c r="H67" s="8"/>
      <c r="I67" s="7">
        <v>652</v>
      </c>
      <c r="J67" s="8"/>
      <c r="K67" s="8"/>
      <c r="L67" s="7">
        <v>370</v>
      </c>
      <c r="M67" s="7">
        <v>5</v>
      </c>
      <c r="N67" s="8"/>
      <c r="O67" s="7">
        <v>0</v>
      </c>
      <c r="P67" s="7">
        <v>54</v>
      </c>
      <c r="Q67" s="7">
        <v>774</v>
      </c>
      <c r="R67" s="8"/>
      <c r="S67" s="7">
        <v>0</v>
      </c>
      <c r="T67" s="7">
        <v>789</v>
      </c>
      <c r="U67" s="8"/>
      <c r="V67" s="7">
        <v>54</v>
      </c>
      <c r="W67" s="7">
        <v>30</v>
      </c>
      <c r="X67" s="8"/>
      <c r="Y67" s="8"/>
      <c r="Z67" s="8"/>
      <c r="AA67" s="8"/>
      <c r="AB67" s="8"/>
      <c r="AC67" s="7">
        <v>248</v>
      </c>
      <c r="AD67" s="8"/>
      <c r="AE67" s="7">
        <v>782</v>
      </c>
      <c r="AF67" s="8"/>
      <c r="AG67" s="8"/>
      <c r="AH67" s="8"/>
      <c r="AI67" s="7">
        <v>9</v>
      </c>
      <c r="AJ67" s="7">
        <v>202</v>
      </c>
      <c r="AK67" s="8"/>
      <c r="AL67" s="8"/>
      <c r="AM67" s="8"/>
      <c r="AN67" s="7">
        <v>392</v>
      </c>
      <c r="AO67" s="8"/>
      <c r="AP67" s="8"/>
      <c r="AQ67" s="7">
        <v>432</v>
      </c>
      <c r="AR67" s="8"/>
      <c r="AS67" s="7">
        <v>251</v>
      </c>
      <c r="AT67" s="8"/>
      <c r="AU67" s="8"/>
      <c r="AV67" s="8"/>
      <c r="AW67" s="8"/>
      <c r="AX67" s="8"/>
      <c r="AY67" s="8"/>
      <c r="AZ67" s="7">
        <v>177</v>
      </c>
      <c r="BA67" s="7">
        <v>0</v>
      </c>
      <c r="BB67" s="8"/>
      <c r="BC67" s="8"/>
      <c r="BD67" s="7">
        <v>20</v>
      </c>
      <c r="BE67" s="7">
        <v>21</v>
      </c>
      <c r="BF67" s="7">
        <v>333</v>
      </c>
      <c r="BG67" s="8"/>
      <c r="BH67" s="7">
        <v>32</v>
      </c>
      <c r="BI67" s="7">
        <v>428</v>
      </c>
      <c r="BJ67" s="8"/>
      <c r="BK67" s="8"/>
      <c r="BL67" s="7">
        <v>258</v>
      </c>
      <c r="BM67" s="8"/>
      <c r="BN67" s="8"/>
      <c r="BO67" s="8"/>
      <c r="BP67" s="8"/>
      <c r="BQ67" s="7">
        <v>0</v>
      </c>
      <c r="BR67" s="7">
        <v>442</v>
      </c>
      <c r="BS67" s="8"/>
      <c r="BT67" s="8"/>
      <c r="BU67" s="8"/>
      <c r="BV67" s="8"/>
      <c r="BW67" s="7">
        <v>160</v>
      </c>
      <c r="BX67" s="6">
        <v>18157</v>
      </c>
      <c r="BY67" s="8"/>
      <c r="BZ67" s="8"/>
      <c r="CA67" s="7">
        <v>72</v>
      </c>
      <c r="CB67" s="7">
        <v>0</v>
      </c>
      <c r="CC67" s="7">
        <v>378</v>
      </c>
      <c r="CD67" s="8"/>
      <c r="CE67" s="7">
        <v>62</v>
      </c>
      <c r="CF67" s="7">
        <v>4</v>
      </c>
      <c r="CG67" s="8"/>
      <c r="CH67" s="8"/>
      <c r="CI67" s="8"/>
      <c r="CJ67" s="8"/>
      <c r="CK67" s="8"/>
      <c r="CL67" s="7">
        <v>89</v>
      </c>
      <c r="CM67" s="8"/>
      <c r="CN67" s="7">
        <v>22</v>
      </c>
      <c r="CO67" s="8"/>
      <c r="CP67" s="7">
        <v>34</v>
      </c>
      <c r="CQ67" s="8"/>
      <c r="CR67" s="7">
        <v>0</v>
      </c>
      <c r="CS67" s="8"/>
      <c r="CT67" s="8"/>
      <c r="CU67" s="8"/>
      <c r="CV67" s="8"/>
      <c r="CW67" s="8"/>
      <c r="CX67" s="8"/>
      <c r="CY67" s="8"/>
      <c r="CZ67" s="8"/>
      <c r="DA67" s="8"/>
      <c r="DB67" s="7">
        <v>237</v>
      </c>
      <c r="DC67" s="7">
        <v>11</v>
      </c>
      <c r="DD67" s="8"/>
      <c r="DE67" s="8"/>
      <c r="DF67" s="8"/>
      <c r="DG67" s="8"/>
      <c r="DH67" s="8"/>
      <c r="DI67" s="8"/>
      <c r="DJ67" s="6">
        <v>2089</v>
      </c>
      <c r="DK67" s="7">
        <v>0</v>
      </c>
      <c r="DL67" s="8"/>
      <c r="DM67" s="7">
        <v>75</v>
      </c>
      <c r="DN67" s="8"/>
      <c r="DO67" s="8"/>
      <c r="DP67" s="7">
        <v>0</v>
      </c>
      <c r="DQ67" s="8"/>
      <c r="DR67" s="6">
        <v>7217</v>
      </c>
      <c r="DS67" s="8"/>
      <c r="DT67" s="8"/>
      <c r="DU67" s="7">
        <v>867</v>
      </c>
      <c r="DV67" s="7">
        <v>5</v>
      </c>
      <c r="DW67" s="8"/>
      <c r="DX67" s="8"/>
      <c r="DY67" s="7">
        <v>0</v>
      </c>
      <c r="DZ67" s="8"/>
      <c r="EA67" s="8"/>
      <c r="EB67" s="8"/>
      <c r="EC67" s="7">
        <v>548</v>
      </c>
      <c r="ED67" s="7">
        <v>392</v>
      </c>
      <c r="EE67" s="8"/>
      <c r="EF67" s="8"/>
      <c r="EG67" s="8"/>
      <c r="EH67" s="8"/>
      <c r="EI67" s="8"/>
      <c r="EJ67" s="7">
        <v>176</v>
      </c>
      <c r="EK67" s="8"/>
      <c r="EL67" s="7">
        <v>243</v>
      </c>
      <c r="EM67" s="8"/>
      <c r="EN67" s="8"/>
      <c r="EO67" s="8"/>
      <c r="EP67" s="7">
        <v>210</v>
      </c>
      <c r="EQ67" s="8"/>
      <c r="ER67" s="8"/>
      <c r="ES67" s="8"/>
      <c r="ET67" s="8"/>
      <c r="EU67" s="7">
        <v>327</v>
      </c>
      <c r="EV67" s="8"/>
      <c r="EW67" s="8"/>
      <c r="EX67" s="8"/>
      <c r="EY67" s="7">
        <v>164</v>
      </c>
      <c r="EZ67" s="8"/>
      <c r="FA67" s="7">
        <v>359</v>
      </c>
      <c r="FB67" s="8"/>
      <c r="FC67" s="8"/>
      <c r="FD67" s="8"/>
      <c r="FE67" s="8"/>
      <c r="FF67" s="8"/>
      <c r="FG67" s="8"/>
      <c r="FH67" s="7">
        <v>-70</v>
      </c>
      <c r="FI67" s="8"/>
      <c r="FJ67" s="7">
        <v>313</v>
      </c>
      <c r="FK67" s="8"/>
      <c r="FL67" s="8"/>
      <c r="FM67" s="7">
        <v>70</v>
      </c>
      <c r="FN67" s="7">
        <v>449</v>
      </c>
      <c r="FO67" s="8"/>
      <c r="FP67" s="7">
        <v>362</v>
      </c>
      <c r="FQ67" s="7">
        <v>636</v>
      </c>
      <c r="FR67" s="7">
        <v>1</v>
      </c>
      <c r="FS67" s="8"/>
      <c r="FT67" s="7">
        <v>491</v>
      </c>
      <c r="FU67" s="8"/>
      <c r="FV67" s="8"/>
      <c r="FW67" s="8"/>
      <c r="FX67" s="8"/>
      <c r="FY67" s="6">
        <v>5878</v>
      </c>
      <c r="FZ67" s="7">
        <v>116</v>
      </c>
      <c r="GA67" s="7">
        <v>423</v>
      </c>
      <c r="GB67" s="8"/>
      <c r="GC67" s="7">
        <v>262</v>
      </c>
      <c r="GD67" s="8"/>
      <c r="GE67" s="7">
        <v>1</v>
      </c>
      <c r="GF67" s="7">
        <v>0</v>
      </c>
      <c r="GG67" s="7">
        <v>103</v>
      </c>
      <c r="GH67" s="7">
        <v>6</v>
      </c>
      <c r="GI67" s="8"/>
      <c r="GJ67" s="8"/>
      <c r="GK67" s="7">
        <v>131</v>
      </c>
      <c r="GL67" s="7">
        <v>0</v>
      </c>
      <c r="GM67" s="7">
        <v>607</v>
      </c>
      <c r="GN67" s="7">
        <v>4</v>
      </c>
      <c r="GO67" s="8"/>
      <c r="GP67" s="7">
        <v>450</v>
      </c>
      <c r="GQ67" s="6">
        <v>1590</v>
      </c>
      <c r="GR67" s="7">
        <v>0</v>
      </c>
      <c r="GS67" s="7">
        <v>51</v>
      </c>
      <c r="GT67" s="7">
        <v>0</v>
      </c>
      <c r="GU67" s="8"/>
      <c r="GV67" s="7">
        <v>440</v>
      </c>
      <c r="GW67" s="8"/>
      <c r="GX67" s="8"/>
      <c r="GY67" s="8"/>
      <c r="GZ67" s="6">
        <v>1075</v>
      </c>
      <c r="HA67" s="8"/>
      <c r="HB67" s="7">
        <v>0</v>
      </c>
      <c r="HC67" s="7">
        <v>352</v>
      </c>
      <c r="HD67" s="8"/>
      <c r="HE67" s="7">
        <v>499</v>
      </c>
      <c r="HF67" s="7">
        <v>131</v>
      </c>
      <c r="HG67" s="8"/>
      <c r="HH67" s="7">
        <v>0</v>
      </c>
      <c r="HI67" s="7">
        <v>136</v>
      </c>
      <c r="HJ67" s="6">
        <v>1076</v>
      </c>
      <c r="HK67" s="8"/>
      <c r="HL67" s="8"/>
      <c r="HM67" s="8"/>
      <c r="HN67" s="7">
        <v>170</v>
      </c>
      <c r="HO67" s="8"/>
      <c r="HP67" s="6">
        <v>1392</v>
      </c>
      <c r="HQ67" s="8"/>
      <c r="HR67" s="8"/>
      <c r="HS67" s="8"/>
      <c r="HT67" s="8"/>
      <c r="HU67" s="7">
        <v>397</v>
      </c>
      <c r="HV67" s="7">
        <v>164</v>
      </c>
      <c r="HW67" s="8"/>
      <c r="HX67" s="8"/>
      <c r="HY67" s="7">
        <v>31</v>
      </c>
      <c r="HZ67" s="7">
        <v>293</v>
      </c>
      <c r="IA67" s="7">
        <v>243</v>
      </c>
      <c r="IB67" s="8"/>
      <c r="IC67" s="7">
        <v>108</v>
      </c>
      <c r="ID67" s="8"/>
      <c r="IE67" s="8"/>
      <c r="IF67" s="7">
        <v>0</v>
      </c>
      <c r="IG67" s="7">
        <v>0</v>
      </c>
      <c r="IH67" s="7">
        <v>4</v>
      </c>
      <c r="II67" s="8"/>
      <c r="IJ67" s="8"/>
      <c r="IK67" s="7">
        <v>2</v>
      </c>
      <c r="IL67" s="8"/>
      <c r="IM67" s="8"/>
      <c r="IN67" s="8"/>
      <c r="IO67" s="8"/>
      <c r="IP67" s="7">
        <v>0</v>
      </c>
      <c r="IQ67" s="8"/>
      <c r="IR67" s="8"/>
      <c r="IS67" s="7">
        <v>1</v>
      </c>
      <c r="IT67" s="7">
        <v>269</v>
      </c>
      <c r="IU67" s="8"/>
      <c r="IV67" s="7">
        <v>154</v>
      </c>
      <c r="IW67" s="8"/>
      <c r="IX67" s="8"/>
      <c r="IY67" s="8"/>
      <c r="IZ67" s="8"/>
      <c r="JA67" s="7">
        <v>49</v>
      </c>
      <c r="JB67" s="8"/>
      <c r="JC67" s="8"/>
      <c r="JD67" s="7">
        <v>18</v>
      </c>
      <c r="JE67" s="8"/>
      <c r="JF67" s="7">
        <v>16</v>
      </c>
      <c r="JG67" s="8"/>
      <c r="JH67" s="7">
        <v>0</v>
      </c>
      <c r="JI67" s="8"/>
      <c r="JJ67" s="8"/>
      <c r="JK67" s="8"/>
      <c r="JL67" s="8"/>
      <c r="JM67" s="6">
        <v>2832</v>
      </c>
      <c r="JN67" s="7">
        <v>482</v>
      </c>
      <c r="JO67" s="8"/>
      <c r="JP67" s="8"/>
      <c r="JQ67" s="6">
        <v>8038</v>
      </c>
      <c r="JR67" s="8"/>
      <c r="JS67" s="8"/>
      <c r="JT67" s="8"/>
      <c r="JU67" s="6">
        <v>1449</v>
      </c>
      <c r="JV67" s="8"/>
      <c r="JW67" s="7">
        <v>4</v>
      </c>
      <c r="JX67" s="7">
        <v>50</v>
      </c>
      <c r="JY67" s="8"/>
      <c r="JZ67" s="8"/>
      <c r="KA67" s="8"/>
      <c r="KB67" s="7">
        <v>0</v>
      </c>
      <c r="KC67" s="7">
        <v>578</v>
      </c>
      <c r="KD67" s="8"/>
      <c r="KE67" s="8"/>
      <c r="KF67" s="8"/>
      <c r="KG67" s="7">
        <v>142</v>
      </c>
      <c r="KH67" s="7">
        <v>573</v>
      </c>
      <c r="KI67" s="8"/>
      <c r="KJ67" s="7">
        <v>0</v>
      </c>
      <c r="KK67" s="7">
        <v>302</v>
      </c>
      <c r="KL67" s="7">
        <v>66</v>
      </c>
      <c r="KM67" s="8"/>
      <c r="KN67" s="8"/>
      <c r="KO67" s="8"/>
      <c r="KP67" s="8"/>
      <c r="KQ67" s="8"/>
      <c r="KR67" s="8"/>
      <c r="KS67" s="7">
        <v>40</v>
      </c>
      <c r="KT67" s="8"/>
      <c r="KU67" s="6">
        <v>7729</v>
      </c>
      <c r="KV67" s="7">
        <v>896</v>
      </c>
      <c r="KW67" s="8"/>
      <c r="KX67" s="8"/>
      <c r="KY67" s="8"/>
      <c r="KZ67" s="7">
        <v>190</v>
      </c>
      <c r="LA67" s="8"/>
      <c r="LB67" s="8"/>
      <c r="LC67" s="8"/>
      <c r="LD67" s="8"/>
      <c r="LE67" s="7">
        <v>6</v>
      </c>
      <c r="LF67" s="6">
        <v>1725</v>
      </c>
      <c r="LG67" s="8"/>
      <c r="LH67" s="8"/>
      <c r="LI67" s="7">
        <v>356</v>
      </c>
      <c r="LJ67" s="8"/>
      <c r="LK67" s="8"/>
      <c r="LL67" s="8"/>
      <c r="LM67" s="8"/>
      <c r="LN67" s="8"/>
      <c r="LO67" s="8"/>
      <c r="LP67" s="8"/>
      <c r="LQ67" s="7">
        <v>40</v>
      </c>
      <c r="LR67" s="6">
        <v>1494</v>
      </c>
      <c r="LS67" s="8"/>
      <c r="LT67" s="8"/>
      <c r="LU67" s="8"/>
      <c r="LV67" s="8"/>
      <c r="LW67" s="8"/>
      <c r="LX67" s="7">
        <v>59</v>
      </c>
      <c r="LY67" s="8"/>
      <c r="LZ67" s="7">
        <v>97</v>
      </c>
      <c r="MA67" s="7">
        <v>135</v>
      </c>
      <c r="MB67" s="8"/>
      <c r="MC67" s="7">
        <v>29</v>
      </c>
      <c r="MD67" s="8"/>
      <c r="ME67" s="8"/>
      <c r="MF67" s="7">
        <v>18</v>
      </c>
      <c r="MG67" s="8"/>
      <c r="MH67" s="8"/>
      <c r="MI67" s="7">
        <v>159</v>
      </c>
      <c r="MJ67" s="7">
        <v>22</v>
      </c>
      <c r="MK67" s="8"/>
      <c r="ML67" s="6">
        <v>1727</v>
      </c>
      <c r="MM67" s="7">
        <v>0</v>
      </c>
      <c r="MN67" s="7">
        <v>423</v>
      </c>
      <c r="MO67" s="7">
        <v>6</v>
      </c>
      <c r="MP67" s="8"/>
      <c r="MQ67" s="8"/>
      <c r="MR67" s="7">
        <v>130</v>
      </c>
      <c r="MS67" s="7">
        <v>0</v>
      </c>
      <c r="MT67" s="7">
        <v>48</v>
      </c>
      <c r="MU67" s="8"/>
      <c r="MV67" s="7">
        <v>58</v>
      </c>
      <c r="MW67" s="8"/>
      <c r="MX67" s="8"/>
      <c r="MY67" s="7">
        <v>252</v>
      </c>
      <c r="MZ67" s="7">
        <v>53</v>
      </c>
      <c r="NA67" s="8"/>
      <c r="NB67" s="8"/>
      <c r="NC67" s="7">
        <v>55</v>
      </c>
      <c r="ND67" s="8"/>
      <c r="NE67" s="8"/>
      <c r="NF67" s="7">
        <v>17</v>
      </c>
      <c r="NG67" s="8"/>
      <c r="NH67" s="8"/>
      <c r="NI67" s="7">
        <v>115</v>
      </c>
      <c r="NJ67" s="8"/>
      <c r="NK67" s="6">
        <v>4484</v>
      </c>
      <c r="NL67" s="7">
        <v>20</v>
      </c>
      <c r="NM67" s="7">
        <v>0</v>
      </c>
      <c r="NN67" s="8"/>
      <c r="NO67" s="7">
        <v>136</v>
      </c>
      <c r="NP67" s="7">
        <v>137</v>
      </c>
      <c r="NQ67" s="6">
        <v>2570</v>
      </c>
      <c r="NR67" s="7">
        <v>47</v>
      </c>
      <c r="NS67" s="7">
        <v>30</v>
      </c>
      <c r="NT67" s="7">
        <v>0</v>
      </c>
      <c r="NU67" s="7">
        <v>852</v>
      </c>
      <c r="NV67" s="8"/>
      <c r="NW67" s="8"/>
      <c r="NX67" s="8"/>
      <c r="NY67" s="7">
        <v>38</v>
      </c>
      <c r="NZ67" s="8"/>
      <c r="OA67" s="8"/>
      <c r="OB67" s="7">
        <v>247</v>
      </c>
      <c r="OC67" s="7">
        <v>118</v>
      </c>
      <c r="OD67" s="7">
        <v>22</v>
      </c>
      <c r="OE67" s="8"/>
      <c r="OF67" s="7">
        <v>69</v>
      </c>
      <c r="OG67" s="8"/>
      <c r="OH67" s="8"/>
      <c r="OI67" s="7">
        <v>9</v>
      </c>
      <c r="OJ67" s="7">
        <v>163</v>
      </c>
      <c r="OK67" s="8"/>
      <c r="OL67" s="8"/>
      <c r="OM67" s="8"/>
      <c r="ON67" s="8"/>
      <c r="OO67" s="7">
        <v>21</v>
      </c>
      <c r="OP67" s="8"/>
      <c r="OQ67" s="8"/>
      <c r="OR67" s="7">
        <v>0</v>
      </c>
      <c r="OS67" s="7">
        <v>36</v>
      </c>
      <c r="OT67" s="8"/>
      <c r="OU67" s="8"/>
      <c r="OV67" s="8"/>
      <c r="OW67" s="8"/>
      <c r="OX67" s="7">
        <v>13</v>
      </c>
      <c r="OY67" s="8"/>
      <c r="OZ67" s="8"/>
      <c r="PA67" s="7">
        <v>246</v>
      </c>
      <c r="PB67" s="6">
        <v>1230</v>
      </c>
      <c r="PC67" s="7">
        <v>638</v>
      </c>
      <c r="PD67" s="7">
        <v>36</v>
      </c>
      <c r="PE67" s="7">
        <v>612</v>
      </c>
      <c r="PF67" s="8"/>
      <c r="PG67" s="8"/>
      <c r="PH67" s="7">
        <v>845</v>
      </c>
      <c r="PI67" s="7">
        <v>166</v>
      </c>
      <c r="PJ67" s="8"/>
      <c r="PK67" s="8"/>
      <c r="PL67" s="7">
        <v>59</v>
      </c>
      <c r="PM67" s="6">
        <v>2559</v>
      </c>
      <c r="PN67" s="7">
        <v>1</v>
      </c>
      <c r="PO67" s="8"/>
      <c r="PP67" s="7">
        <v>57</v>
      </c>
      <c r="PQ67" s="8"/>
      <c r="PR67" s="7">
        <v>59</v>
      </c>
      <c r="PS67" s="8"/>
      <c r="PT67" s="7">
        <v>33</v>
      </c>
      <c r="PU67" s="8"/>
      <c r="PV67" s="7">
        <v>175</v>
      </c>
      <c r="PW67" s="8"/>
      <c r="PX67" s="8"/>
      <c r="PY67" s="8"/>
      <c r="PZ67" s="6">
        <v>1705</v>
      </c>
      <c r="QA67" s="7">
        <v>96</v>
      </c>
      <c r="QB67" s="8"/>
      <c r="QC67" s="8"/>
      <c r="QD67" s="8"/>
      <c r="QE67" s="7">
        <v>215</v>
      </c>
      <c r="QF67" s="6">
        <v>4109</v>
      </c>
      <c r="QG67" s="8"/>
      <c r="QH67" s="8"/>
      <c r="QI67" s="7">
        <v>4</v>
      </c>
      <c r="QJ67" s="7">
        <v>34</v>
      </c>
      <c r="QK67" s="8"/>
      <c r="QL67" s="7">
        <v>196</v>
      </c>
      <c r="QM67" s="7">
        <v>224</v>
      </c>
      <c r="QN67" s="7">
        <v>0</v>
      </c>
      <c r="QO67" s="8"/>
      <c r="QP67" s="7">
        <v>47</v>
      </c>
      <c r="QQ67" s="7">
        <v>505</v>
      </c>
      <c r="QR67" s="7">
        <v>15</v>
      </c>
      <c r="QS67" s="8"/>
      <c r="QT67" s="8"/>
      <c r="QU67" s="7">
        <v>600</v>
      </c>
      <c r="QV67" s="8"/>
      <c r="QW67" s="8"/>
      <c r="QX67" s="8"/>
      <c r="QY67" s="8"/>
      <c r="QZ67" s="8"/>
      <c r="RA67" s="7">
        <v>168</v>
      </c>
      <c r="RB67" s="7">
        <v>19</v>
      </c>
      <c r="RC67" s="8"/>
      <c r="RD67" s="8"/>
      <c r="RE67" s="8"/>
      <c r="RF67" s="8"/>
      <c r="RG67" s="8"/>
      <c r="RH67" s="8"/>
      <c r="RI67" s="8"/>
      <c r="RJ67" s="7">
        <v>516</v>
      </c>
      <c r="RK67" s="8"/>
      <c r="RL67" s="7">
        <v>581</v>
      </c>
      <c r="RM67" s="8"/>
      <c r="RN67" s="8"/>
      <c r="RO67" s="8"/>
      <c r="RP67" s="8"/>
      <c r="RQ67" s="7">
        <v>455</v>
      </c>
      <c r="RR67" s="7">
        <v>180</v>
      </c>
      <c r="RS67" s="7">
        <v>262</v>
      </c>
      <c r="RT67" s="7">
        <v>182</v>
      </c>
      <c r="RU67" s="7">
        <v>189</v>
      </c>
      <c r="RV67" s="7">
        <v>298</v>
      </c>
      <c r="RW67" s="8"/>
      <c r="RX67" s="8"/>
      <c r="RY67" s="8"/>
      <c r="RZ67" s="8"/>
      <c r="SA67" s="8"/>
      <c r="SB67" s="7">
        <v>2</v>
      </c>
      <c r="SC67" s="8"/>
      <c r="SD67" s="7">
        <v>781</v>
      </c>
      <c r="SE67" s="8"/>
      <c r="SF67" s="7">
        <v>42</v>
      </c>
      <c r="SG67" s="7">
        <v>0</v>
      </c>
      <c r="SH67" s="8"/>
      <c r="SI67" s="7">
        <v>408</v>
      </c>
      <c r="SJ67" s="7">
        <v>32</v>
      </c>
      <c r="SK67" s="7">
        <v>7</v>
      </c>
      <c r="SL67" s="7">
        <v>19</v>
      </c>
    </row>
    <row r="68" spans="1:506">
      <c r="A68" s="4" t="s">
        <v>1206</v>
      </c>
      <c r="B68" s="5" t="s">
        <v>1235</v>
      </c>
      <c r="C68" s="5" t="s">
        <v>1236</v>
      </c>
      <c r="D68" s="7">
        <v>0</v>
      </c>
      <c r="E68" s="8"/>
      <c r="F68" s="8"/>
      <c r="G68" s="8"/>
      <c r="H68" s="8"/>
      <c r="I68" s="8"/>
      <c r="J68" s="8"/>
      <c r="K68" s="8"/>
      <c r="L68" s="8"/>
      <c r="M68" s="7">
        <v>0</v>
      </c>
      <c r="N68" s="8"/>
      <c r="O68" s="7">
        <v>0</v>
      </c>
      <c r="P68" s="8"/>
      <c r="Q68" s="7">
        <v>0</v>
      </c>
      <c r="R68" s="8"/>
      <c r="S68" s="7">
        <v>0</v>
      </c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7">
        <v>88</v>
      </c>
      <c r="AF68" s="8"/>
      <c r="AG68" s="8"/>
      <c r="AH68" s="8"/>
      <c r="AI68" s="7">
        <v>15</v>
      </c>
      <c r="AJ68" s="8"/>
      <c r="AK68" s="8"/>
      <c r="AL68" s="8"/>
      <c r="AM68" s="8"/>
      <c r="AN68" s="8"/>
      <c r="AO68" s="8"/>
      <c r="AP68" s="8"/>
      <c r="AQ68" s="6">
        <v>70489</v>
      </c>
      <c r="AR68" s="8"/>
      <c r="AS68" s="7">
        <v>0</v>
      </c>
      <c r="AT68" s="8"/>
      <c r="AU68" s="8"/>
      <c r="AV68" s="8"/>
      <c r="AW68" s="8"/>
      <c r="AX68" s="8"/>
      <c r="AY68" s="8"/>
      <c r="AZ68" s="7">
        <v>17</v>
      </c>
      <c r="BA68" s="7">
        <v>0</v>
      </c>
      <c r="BB68" s="8"/>
      <c r="BC68" s="8"/>
      <c r="BD68" s="8"/>
      <c r="BE68" s="8"/>
      <c r="BF68" s="8"/>
      <c r="BG68" s="8"/>
      <c r="BH68" s="7">
        <v>1</v>
      </c>
      <c r="BI68" s="8"/>
      <c r="BJ68" s="8"/>
      <c r="BK68" s="8"/>
      <c r="BL68" s="7">
        <v>26</v>
      </c>
      <c r="BM68" s="8"/>
      <c r="BN68" s="8"/>
      <c r="BO68" s="8"/>
      <c r="BP68" s="8"/>
      <c r="BQ68" s="7">
        <v>15</v>
      </c>
      <c r="BR68" s="7">
        <v>0</v>
      </c>
      <c r="BS68" s="8"/>
      <c r="BT68" s="8"/>
      <c r="BU68" s="8"/>
      <c r="BV68" s="8"/>
      <c r="BW68" s="7">
        <v>510</v>
      </c>
      <c r="BX68" s="6">
        <v>3467</v>
      </c>
      <c r="BY68" s="8"/>
      <c r="BZ68" s="6">
        <v>22752</v>
      </c>
      <c r="CA68" s="7">
        <v>0</v>
      </c>
      <c r="CB68" s="7">
        <v>0</v>
      </c>
      <c r="CC68" s="7">
        <v>0</v>
      </c>
      <c r="CD68" s="8"/>
      <c r="CE68" s="8"/>
      <c r="CF68" s="7">
        <v>0</v>
      </c>
      <c r="CG68" s="8"/>
      <c r="CH68" s="8"/>
      <c r="CI68" s="8"/>
      <c r="CJ68" s="8"/>
      <c r="CK68" s="8"/>
      <c r="CL68" s="8"/>
      <c r="CM68" s="8"/>
      <c r="CN68" s="8"/>
      <c r="CO68" s="8"/>
      <c r="CP68" s="7">
        <v>125</v>
      </c>
      <c r="CQ68" s="8"/>
      <c r="CR68" s="7">
        <v>0</v>
      </c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7">
        <v>0</v>
      </c>
      <c r="DD68" s="8"/>
      <c r="DE68" s="8"/>
      <c r="DF68" s="8"/>
      <c r="DG68" s="8"/>
      <c r="DH68" s="8"/>
      <c r="DI68" s="8"/>
      <c r="DJ68" s="8"/>
      <c r="DK68" s="7">
        <v>0</v>
      </c>
      <c r="DL68" s="8"/>
      <c r="DM68" s="8"/>
      <c r="DN68" s="8"/>
      <c r="DO68" s="8"/>
      <c r="DP68" s="7">
        <v>4</v>
      </c>
      <c r="DQ68" s="8"/>
      <c r="DR68" s="8"/>
      <c r="DS68" s="8"/>
      <c r="DT68" s="8"/>
      <c r="DU68" s="8"/>
      <c r="DV68" s="7">
        <v>0</v>
      </c>
      <c r="DW68" s="8"/>
      <c r="DX68" s="6">
        <v>20166</v>
      </c>
      <c r="DY68" s="7">
        <v>0</v>
      </c>
      <c r="DZ68" s="8"/>
      <c r="EA68" s="8"/>
      <c r="EB68" s="8"/>
      <c r="EC68" s="7">
        <v>0</v>
      </c>
      <c r="ED68" s="7">
        <v>14</v>
      </c>
      <c r="EE68" s="8"/>
      <c r="EF68" s="8"/>
      <c r="EG68" s="8"/>
      <c r="EH68" s="8"/>
      <c r="EI68" s="8"/>
      <c r="EJ68" s="7">
        <v>0</v>
      </c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7">
        <v>0</v>
      </c>
      <c r="EV68" s="8"/>
      <c r="EW68" s="8"/>
      <c r="EX68" s="8"/>
      <c r="EY68" s="8"/>
      <c r="EZ68" s="8"/>
      <c r="FA68" s="7">
        <v>50</v>
      </c>
      <c r="FB68" s="8"/>
      <c r="FC68" s="8"/>
      <c r="FD68" s="8"/>
      <c r="FE68" s="8"/>
      <c r="FF68" s="8"/>
      <c r="FG68" s="8"/>
      <c r="FH68" s="8"/>
      <c r="FI68" s="8"/>
      <c r="FJ68" s="7">
        <v>59</v>
      </c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7">
        <v>0</v>
      </c>
      <c r="GA68" s="8"/>
      <c r="GB68" s="8"/>
      <c r="GC68" s="7">
        <v>16</v>
      </c>
      <c r="GD68" s="8"/>
      <c r="GE68" s="7">
        <v>0</v>
      </c>
      <c r="GF68" s="7">
        <v>0</v>
      </c>
      <c r="GG68" s="8"/>
      <c r="GH68" s="7">
        <v>0</v>
      </c>
      <c r="GI68" s="8"/>
      <c r="GJ68" s="8"/>
      <c r="GK68" s="8"/>
      <c r="GL68" s="7">
        <v>0</v>
      </c>
      <c r="GM68" s="7">
        <v>0</v>
      </c>
      <c r="GN68" s="8"/>
      <c r="GO68" s="8"/>
      <c r="GP68" s="7">
        <v>0</v>
      </c>
      <c r="GQ68" s="8"/>
      <c r="GR68" s="7">
        <v>0</v>
      </c>
      <c r="GS68" s="8"/>
      <c r="GT68" s="7">
        <v>0</v>
      </c>
      <c r="GU68" s="8"/>
      <c r="GV68" s="8"/>
      <c r="GW68" s="8"/>
      <c r="GX68" s="8"/>
      <c r="GY68" s="8"/>
      <c r="GZ68" s="7">
        <v>42</v>
      </c>
      <c r="HA68" s="8"/>
      <c r="HB68" s="7">
        <v>0</v>
      </c>
      <c r="HC68" s="8"/>
      <c r="HD68" s="8"/>
      <c r="HE68" s="7">
        <v>148</v>
      </c>
      <c r="HF68" s="8"/>
      <c r="HG68" s="8"/>
      <c r="HH68" s="7">
        <v>0</v>
      </c>
      <c r="HI68" s="8"/>
      <c r="HJ68" s="7">
        <v>212</v>
      </c>
      <c r="HK68" s="8"/>
      <c r="HL68" s="8"/>
      <c r="HM68" s="8"/>
      <c r="HN68" s="7">
        <v>0</v>
      </c>
      <c r="HO68" s="8"/>
      <c r="HP68" s="7">
        <v>0</v>
      </c>
      <c r="HQ68" s="8"/>
      <c r="HR68" s="8"/>
      <c r="HS68" s="8"/>
      <c r="HT68" s="8"/>
      <c r="HU68" s="7">
        <v>0</v>
      </c>
      <c r="HV68" s="8"/>
      <c r="HW68" s="8"/>
      <c r="HX68" s="8"/>
      <c r="HY68" s="8"/>
      <c r="HZ68" s="7">
        <v>-3</v>
      </c>
      <c r="IA68" s="7">
        <v>0</v>
      </c>
      <c r="IB68" s="8"/>
      <c r="IC68" s="7">
        <v>350</v>
      </c>
      <c r="ID68" s="8"/>
      <c r="IE68" s="8"/>
      <c r="IF68" s="7">
        <v>0</v>
      </c>
      <c r="IG68" s="7">
        <v>0</v>
      </c>
      <c r="IH68" s="8"/>
      <c r="II68" s="8"/>
      <c r="IJ68" s="8"/>
      <c r="IK68" s="7">
        <v>9</v>
      </c>
      <c r="IL68" s="8"/>
      <c r="IM68" s="8"/>
      <c r="IN68" s="8"/>
      <c r="IO68" s="8"/>
      <c r="IP68" s="7">
        <v>0</v>
      </c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7">
        <v>0</v>
      </c>
      <c r="JE68" s="8"/>
      <c r="JF68" s="7">
        <v>0</v>
      </c>
      <c r="JG68" s="8"/>
      <c r="JH68" s="7">
        <v>0</v>
      </c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7">
        <v>0</v>
      </c>
      <c r="KC68" s="7">
        <v>0</v>
      </c>
      <c r="KD68" s="8"/>
      <c r="KE68" s="8"/>
      <c r="KF68" s="8"/>
      <c r="KG68" s="7">
        <v>0</v>
      </c>
      <c r="KH68" s="8"/>
      <c r="KI68" s="8"/>
      <c r="KJ68" s="7">
        <v>0</v>
      </c>
      <c r="KK68" s="8"/>
      <c r="KL68" s="7">
        <v>44</v>
      </c>
      <c r="KM68" s="8"/>
      <c r="KN68" s="8"/>
      <c r="KO68" s="8"/>
      <c r="KP68" s="8"/>
      <c r="KQ68" s="8"/>
      <c r="KR68" s="8"/>
      <c r="KS68" s="7">
        <v>0</v>
      </c>
      <c r="KT68" s="8"/>
      <c r="KU68" s="8"/>
      <c r="KV68" s="8"/>
      <c r="KW68" s="8"/>
      <c r="KX68" s="8"/>
      <c r="KY68" s="8"/>
      <c r="KZ68" s="7">
        <v>0</v>
      </c>
      <c r="LA68" s="8"/>
      <c r="LB68" s="8"/>
      <c r="LC68" s="8"/>
      <c r="LD68" s="8"/>
      <c r="LE68" s="8"/>
      <c r="LF68" s="8"/>
      <c r="LG68" s="8"/>
      <c r="LH68" s="8"/>
      <c r="LI68" s="7">
        <v>202</v>
      </c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7">
        <v>0</v>
      </c>
      <c r="MJ68" s="8"/>
      <c r="MK68" s="8"/>
      <c r="ML68" s="7">
        <v>0</v>
      </c>
      <c r="MM68" s="7">
        <v>21</v>
      </c>
      <c r="MN68" s="8"/>
      <c r="MO68" s="8"/>
      <c r="MP68" s="8"/>
      <c r="MQ68" s="8"/>
      <c r="MR68" s="7">
        <v>57</v>
      </c>
      <c r="MS68" s="7">
        <v>0</v>
      </c>
      <c r="MT68" s="8"/>
      <c r="MU68" s="8"/>
      <c r="MV68" s="8"/>
      <c r="MW68" s="8"/>
      <c r="MX68" s="8"/>
      <c r="MY68" s="7">
        <v>0</v>
      </c>
      <c r="MZ68" s="8"/>
      <c r="NA68" s="8"/>
      <c r="NB68" s="8"/>
      <c r="NC68" s="8"/>
      <c r="ND68" s="8"/>
      <c r="NE68" s="8"/>
      <c r="NF68" s="7">
        <v>0</v>
      </c>
      <c r="NG68" s="8"/>
      <c r="NH68" s="8"/>
      <c r="NI68" s="8"/>
      <c r="NJ68" s="8"/>
      <c r="NK68" s="7">
        <v>0</v>
      </c>
      <c r="NL68" s="8"/>
      <c r="NM68" s="7">
        <v>487</v>
      </c>
      <c r="NN68" s="8"/>
      <c r="NO68" s="8"/>
      <c r="NP68" s="7">
        <v>0</v>
      </c>
      <c r="NQ68" s="7">
        <v>0</v>
      </c>
      <c r="NR68" s="7">
        <v>0</v>
      </c>
      <c r="NS68" s="8"/>
      <c r="NT68" s="7">
        <v>1</v>
      </c>
      <c r="NU68" s="7">
        <v>0</v>
      </c>
      <c r="NV68" s="8"/>
      <c r="NW68" s="8"/>
      <c r="NX68" s="8"/>
      <c r="NY68" s="7">
        <v>0</v>
      </c>
      <c r="NZ68" s="8"/>
      <c r="OA68" s="8"/>
      <c r="OB68" s="8"/>
      <c r="OC68" s="8"/>
      <c r="OD68" s="8"/>
      <c r="OE68" s="8"/>
      <c r="OF68" s="7">
        <v>0</v>
      </c>
      <c r="OG68" s="8"/>
      <c r="OH68" s="8"/>
      <c r="OI68" s="7">
        <v>0</v>
      </c>
      <c r="OJ68" s="7">
        <v>37</v>
      </c>
      <c r="OK68" s="8"/>
      <c r="OL68" s="8"/>
      <c r="OM68" s="8"/>
      <c r="ON68" s="8"/>
      <c r="OO68" s="7">
        <v>24</v>
      </c>
      <c r="OP68" s="8"/>
      <c r="OQ68" s="8"/>
      <c r="OR68" s="8"/>
      <c r="OS68" s="7">
        <v>0</v>
      </c>
      <c r="OT68" s="8"/>
      <c r="OU68" s="8"/>
      <c r="OV68" s="8"/>
      <c r="OW68" s="8"/>
      <c r="OX68" s="8"/>
      <c r="OY68" s="8"/>
      <c r="OZ68" s="8"/>
      <c r="PA68" s="7">
        <v>0</v>
      </c>
      <c r="PB68" s="6">
        <v>-1188</v>
      </c>
      <c r="PC68" s="7">
        <v>0</v>
      </c>
      <c r="PD68" s="8"/>
      <c r="PE68" s="6">
        <v>1156</v>
      </c>
      <c r="PF68" s="8"/>
      <c r="PG68" s="8"/>
      <c r="PH68" s="7">
        <v>148</v>
      </c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7">
        <v>31</v>
      </c>
      <c r="PW68" s="8"/>
      <c r="PX68" s="8"/>
      <c r="PY68" s="8"/>
      <c r="PZ68" s="7">
        <v>40</v>
      </c>
      <c r="QA68" s="8"/>
      <c r="QB68" s="8"/>
      <c r="QC68" s="8"/>
      <c r="QD68" s="8"/>
      <c r="QE68" s="8"/>
      <c r="QF68" s="7">
        <v>26</v>
      </c>
      <c r="QG68" s="8"/>
      <c r="QH68" s="8"/>
      <c r="QI68" s="7">
        <v>0</v>
      </c>
      <c r="QJ68" s="7">
        <v>-12</v>
      </c>
      <c r="QK68" s="8"/>
      <c r="QL68" s="8"/>
      <c r="QM68" s="7">
        <v>4</v>
      </c>
      <c r="QN68" s="7">
        <v>0</v>
      </c>
      <c r="QO68" s="8"/>
      <c r="QP68" s="8"/>
      <c r="QQ68" s="8"/>
      <c r="QR68" s="6">
        <v>18578</v>
      </c>
      <c r="QS68" s="8"/>
      <c r="QT68" s="8"/>
      <c r="QU68" s="7">
        <v>0</v>
      </c>
      <c r="QV68" s="8"/>
      <c r="QW68" s="8"/>
      <c r="QX68" s="8"/>
      <c r="QY68" s="8"/>
      <c r="QZ68" s="8"/>
      <c r="RA68" s="8"/>
      <c r="RB68" s="7">
        <v>6</v>
      </c>
      <c r="RC68" s="8"/>
      <c r="RD68" s="8"/>
      <c r="RE68" s="8"/>
      <c r="RF68" s="8"/>
      <c r="RG68" s="8"/>
      <c r="RH68" s="8"/>
      <c r="RI68" s="8"/>
      <c r="RJ68" s="7">
        <v>0</v>
      </c>
      <c r="RK68" s="8"/>
      <c r="RL68" s="8"/>
      <c r="RM68" s="8"/>
      <c r="RN68" s="8"/>
      <c r="RO68" s="8"/>
      <c r="RP68" s="8"/>
      <c r="RQ68" s="7">
        <v>0</v>
      </c>
      <c r="RR68" s="8"/>
      <c r="RS68" s="8"/>
      <c r="RT68" s="8"/>
      <c r="RU68" s="7">
        <v>27</v>
      </c>
      <c r="RV68" s="7">
        <v>0</v>
      </c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7">
        <v>0</v>
      </c>
      <c r="SH68" s="8"/>
      <c r="SI68" s="7">
        <v>0</v>
      </c>
      <c r="SJ68" s="8"/>
      <c r="SK68" s="7">
        <v>0</v>
      </c>
      <c r="SL68" s="8"/>
    </row>
    <row r="69" spans="1:506">
      <c r="A69" s="4" t="s">
        <v>1209</v>
      </c>
      <c r="B69" s="5" t="s">
        <v>1237</v>
      </c>
      <c r="C69" s="5" t="s">
        <v>1238</v>
      </c>
      <c r="D69" s="7">
        <v>0</v>
      </c>
      <c r="E69" s="8"/>
      <c r="F69" s="8"/>
      <c r="G69" s="8"/>
      <c r="H69" s="8"/>
      <c r="I69" s="8"/>
      <c r="J69" s="8"/>
      <c r="K69" s="8"/>
      <c r="L69" s="8"/>
      <c r="M69" s="7">
        <v>0</v>
      </c>
      <c r="N69" s="8"/>
      <c r="O69" s="7">
        <v>0</v>
      </c>
      <c r="P69" s="8"/>
      <c r="Q69" s="7">
        <v>0</v>
      </c>
      <c r="R69" s="8"/>
      <c r="S69" s="7">
        <v>0</v>
      </c>
      <c r="T69" s="8"/>
      <c r="U69" s="8"/>
      <c r="V69" s="8"/>
      <c r="W69" s="8"/>
      <c r="X69" s="8"/>
      <c r="Y69" s="8"/>
      <c r="Z69" s="8"/>
      <c r="AA69" s="8"/>
      <c r="AB69" s="8"/>
      <c r="AC69" s="7">
        <v>295</v>
      </c>
      <c r="AD69" s="8"/>
      <c r="AE69" s="7">
        <v>163</v>
      </c>
      <c r="AF69" s="8"/>
      <c r="AG69" s="8"/>
      <c r="AH69" s="8"/>
      <c r="AI69" s="7">
        <v>0</v>
      </c>
      <c r="AJ69" s="7">
        <v>10</v>
      </c>
      <c r="AK69" s="8"/>
      <c r="AL69" s="8"/>
      <c r="AM69" s="8"/>
      <c r="AN69" s="8"/>
      <c r="AO69" s="8"/>
      <c r="AP69" s="8"/>
      <c r="AQ69" s="6">
        <v>1247</v>
      </c>
      <c r="AR69" s="8"/>
      <c r="AS69" s="6">
        <v>2019</v>
      </c>
      <c r="AT69" s="8"/>
      <c r="AU69" s="8"/>
      <c r="AV69" s="8"/>
      <c r="AW69" s="7">
        <v>111</v>
      </c>
      <c r="AX69" s="8"/>
      <c r="AY69" s="8"/>
      <c r="AZ69" s="7">
        <v>470</v>
      </c>
      <c r="BA69" s="7">
        <v>0</v>
      </c>
      <c r="BB69" s="8"/>
      <c r="BC69" s="8"/>
      <c r="BD69" s="8"/>
      <c r="BE69" s="8"/>
      <c r="BF69" s="7">
        <v>-11</v>
      </c>
      <c r="BG69" s="8"/>
      <c r="BH69" s="8"/>
      <c r="BI69" s="8"/>
      <c r="BJ69" s="8"/>
      <c r="BK69" s="8"/>
      <c r="BL69" s="7">
        <v>192</v>
      </c>
      <c r="BM69" s="8"/>
      <c r="BN69" s="8"/>
      <c r="BO69" s="8"/>
      <c r="BP69" s="8"/>
      <c r="BQ69" s="7">
        <v>0</v>
      </c>
      <c r="BR69" s="7">
        <v>0</v>
      </c>
      <c r="BS69" s="8"/>
      <c r="BT69" s="8"/>
      <c r="BU69" s="8"/>
      <c r="BV69" s="8"/>
      <c r="BW69" s="6">
        <v>1647</v>
      </c>
      <c r="BX69" s="6">
        <v>371258</v>
      </c>
      <c r="BY69" s="8"/>
      <c r="BZ69" s="7">
        <v>14</v>
      </c>
      <c r="CA69" s="7">
        <v>0</v>
      </c>
      <c r="CB69" s="7">
        <v>0</v>
      </c>
      <c r="CC69" s="7">
        <v>61</v>
      </c>
      <c r="CD69" s="8"/>
      <c r="CE69" s="8"/>
      <c r="CF69" s="7">
        <v>1</v>
      </c>
      <c r="CG69" s="8"/>
      <c r="CH69" s="8"/>
      <c r="CI69" s="8"/>
      <c r="CJ69" s="8"/>
      <c r="CK69" s="8"/>
      <c r="CL69" s="8"/>
      <c r="CM69" s="8"/>
      <c r="CN69" s="8"/>
      <c r="CO69" s="8"/>
      <c r="CP69" s="7">
        <v>122</v>
      </c>
      <c r="CQ69" s="8"/>
      <c r="CR69" s="7">
        <v>0</v>
      </c>
      <c r="CS69" s="8"/>
      <c r="CT69" s="8"/>
      <c r="CU69" s="8"/>
      <c r="CV69" s="8"/>
      <c r="CW69" s="8"/>
      <c r="CX69" s="8"/>
      <c r="CY69" s="8"/>
      <c r="CZ69" s="8"/>
      <c r="DA69" s="8"/>
      <c r="DB69" s="7">
        <v>279</v>
      </c>
      <c r="DC69" s="7">
        <v>0</v>
      </c>
      <c r="DD69" s="8"/>
      <c r="DE69" s="8"/>
      <c r="DF69" s="8"/>
      <c r="DG69" s="8"/>
      <c r="DH69" s="8"/>
      <c r="DI69" s="8"/>
      <c r="DJ69" s="8"/>
      <c r="DK69" s="7">
        <v>0</v>
      </c>
      <c r="DL69" s="8"/>
      <c r="DM69" s="8"/>
      <c r="DN69" s="8"/>
      <c r="DO69" s="8"/>
      <c r="DP69" s="7">
        <v>0</v>
      </c>
      <c r="DQ69" s="8"/>
      <c r="DR69" s="7">
        <v>35</v>
      </c>
      <c r="DS69" s="8"/>
      <c r="DT69" s="8"/>
      <c r="DU69" s="8"/>
      <c r="DV69" s="7">
        <v>0</v>
      </c>
      <c r="DW69" s="8"/>
      <c r="DX69" s="8"/>
      <c r="DY69" s="7">
        <v>0</v>
      </c>
      <c r="DZ69" s="8"/>
      <c r="EA69" s="8"/>
      <c r="EB69" s="8"/>
      <c r="EC69" s="7">
        <v>1</v>
      </c>
      <c r="ED69" s="7">
        <v>10</v>
      </c>
      <c r="EE69" s="8"/>
      <c r="EF69" s="8"/>
      <c r="EG69" s="7">
        <v>45</v>
      </c>
      <c r="EH69" s="8"/>
      <c r="EI69" s="8"/>
      <c r="EJ69" s="7">
        <v>0</v>
      </c>
      <c r="EK69" s="8"/>
      <c r="EL69" s="8"/>
      <c r="EM69" s="8"/>
      <c r="EN69" s="8"/>
      <c r="EO69" s="8"/>
      <c r="EP69" s="7">
        <v>542</v>
      </c>
      <c r="EQ69" s="8"/>
      <c r="ER69" s="8"/>
      <c r="ES69" s="8"/>
      <c r="ET69" s="8"/>
      <c r="EU69" s="7">
        <v>30</v>
      </c>
      <c r="EV69" s="8"/>
      <c r="EW69" s="8"/>
      <c r="EX69" s="8"/>
      <c r="EY69" s="7">
        <v>2</v>
      </c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7">
        <v>19</v>
      </c>
      <c r="FK69" s="8"/>
      <c r="FL69" s="8"/>
      <c r="FM69" s="7">
        <v>21</v>
      </c>
      <c r="FN69" s="8"/>
      <c r="FO69" s="8"/>
      <c r="FP69" s="7">
        <v>3</v>
      </c>
      <c r="FQ69" s="6">
        <v>2268</v>
      </c>
      <c r="FR69" s="8"/>
      <c r="FS69" s="8"/>
      <c r="FT69" s="8"/>
      <c r="FU69" s="8"/>
      <c r="FV69" s="8"/>
      <c r="FW69" s="8"/>
      <c r="FX69" s="8"/>
      <c r="FY69" s="8"/>
      <c r="FZ69" s="7">
        <v>639</v>
      </c>
      <c r="GA69" s="7">
        <v>3</v>
      </c>
      <c r="GB69" s="8"/>
      <c r="GC69" s="6">
        <v>2470</v>
      </c>
      <c r="GD69" s="8"/>
      <c r="GE69" s="7">
        <v>0</v>
      </c>
      <c r="GF69" s="7">
        <v>0</v>
      </c>
      <c r="GG69" s="8"/>
      <c r="GH69" s="7">
        <v>0</v>
      </c>
      <c r="GI69" s="8"/>
      <c r="GJ69" s="8"/>
      <c r="GK69" s="8"/>
      <c r="GL69" s="7">
        <v>0</v>
      </c>
      <c r="GM69" s="7">
        <v>347</v>
      </c>
      <c r="GN69" s="8"/>
      <c r="GO69" s="8"/>
      <c r="GP69" s="7">
        <v>2</v>
      </c>
      <c r="GQ69" s="7">
        <v>256</v>
      </c>
      <c r="GR69" s="7">
        <v>0</v>
      </c>
      <c r="GS69" s="7">
        <v>801</v>
      </c>
      <c r="GT69" s="7">
        <v>0</v>
      </c>
      <c r="GU69" s="8"/>
      <c r="GV69" s="8"/>
      <c r="GW69" s="8"/>
      <c r="GX69" s="8"/>
      <c r="GY69" s="8"/>
      <c r="GZ69" s="7">
        <v>60</v>
      </c>
      <c r="HA69" s="8"/>
      <c r="HB69" s="7">
        <v>0</v>
      </c>
      <c r="HC69" s="6">
        <v>39117</v>
      </c>
      <c r="HD69" s="8"/>
      <c r="HE69" s="7">
        <v>163</v>
      </c>
      <c r="HF69" s="7">
        <v>24</v>
      </c>
      <c r="HG69" s="8"/>
      <c r="HH69" s="7">
        <v>6</v>
      </c>
      <c r="HI69" s="8"/>
      <c r="HJ69" s="7">
        <v>18</v>
      </c>
      <c r="HK69" s="8"/>
      <c r="HL69" s="8"/>
      <c r="HM69" s="8"/>
      <c r="HN69" s="7">
        <v>0</v>
      </c>
      <c r="HO69" s="8"/>
      <c r="HP69" s="7">
        <v>0</v>
      </c>
      <c r="HQ69" s="8"/>
      <c r="HR69" s="8"/>
      <c r="HS69" s="8"/>
      <c r="HT69" s="8"/>
      <c r="HU69" s="7">
        <v>9</v>
      </c>
      <c r="HV69" s="8"/>
      <c r="HW69" s="8"/>
      <c r="HX69" s="8"/>
      <c r="HY69" s="8"/>
      <c r="HZ69" s="7">
        <v>144</v>
      </c>
      <c r="IA69" s="7">
        <v>78</v>
      </c>
      <c r="IB69" s="8"/>
      <c r="IC69" s="6">
        <v>5052</v>
      </c>
      <c r="ID69" s="8"/>
      <c r="IE69" s="8"/>
      <c r="IF69" s="7">
        <v>0</v>
      </c>
      <c r="IG69" s="7">
        <v>0</v>
      </c>
      <c r="IH69" s="7">
        <v>204</v>
      </c>
      <c r="II69" s="8"/>
      <c r="IJ69" s="8"/>
      <c r="IK69" s="8"/>
      <c r="IL69" s="8"/>
      <c r="IM69" s="8"/>
      <c r="IN69" s="8"/>
      <c r="IO69" s="8"/>
      <c r="IP69" s="7">
        <v>0</v>
      </c>
      <c r="IQ69" s="8"/>
      <c r="IR69" s="8"/>
      <c r="IS69" s="8"/>
      <c r="IT69" s="8"/>
      <c r="IU69" s="8"/>
      <c r="IV69" s="7">
        <v>12</v>
      </c>
      <c r="IW69" s="8"/>
      <c r="IX69" s="8"/>
      <c r="IY69" s="8"/>
      <c r="IZ69" s="8"/>
      <c r="JA69" s="8"/>
      <c r="JB69" s="8"/>
      <c r="JC69" s="8"/>
      <c r="JD69" s="7">
        <v>0</v>
      </c>
      <c r="JE69" s="8"/>
      <c r="JF69" s="7">
        <v>118</v>
      </c>
      <c r="JG69" s="8"/>
      <c r="JH69" s="7">
        <v>18</v>
      </c>
      <c r="JI69" s="8"/>
      <c r="JJ69" s="8"/>
      <c r="JK69" s="8"/>
      <c r="JL69" s="8"/>
      <c r="JM69" s="7">
        <v>55</v>
      </c>
      <c r="JN69" s="7">
        <v>59</v>
      </c>
      <c r="JO69" s="8"/>
      <c r="JP69" s="8"/>
      <c r="JQ69" s="7">
        <v>103</v>
      </c>
      <c r="JR69" s="8"/>
      <c r="JS69" s="8"/>
      <c r="JT69" s="8"/>
      <c r="JU69" s="8"/>
      <c r="JV69" s="8"/>
      <c r="JW69" s="8"/>
      <c r="JX69" s="7">
        <v>166</v>
      </c>
      <c r="JY69" s="8"/>
      <c r="JZ69" s="8"/>
      <c r="KA69" s="8"/>
      <c r="KB69" s="7">
        <v>0</v>
      </c>
      <c r="KC69" s="7">
        <v>459</v>
      </c>
      <c r="KD69" s="8"/>
      <c r="KE69" s="8"/>
      <c r="KF69" s="8"/>
      <c r="KG69" s="7">
        <v>0</v>
      </c>
      <c r="KH69" s="7">
        <v>711</v>
      </c>
      <c r="KI69" s="8"/>
      <c r="KJ69" s="7">
        <v>0</v>
      </c>
      <c r="KK69" s="7">
        <v>22</v>
      </c>
      <c r="KL69" s="7">
        <v>129</v>
      </c>
      <c r="KM69" s="8"/>
      <c r="KN69" s="8"/>
      <c r="KO69" s="8"/>
      <c r="KP69" s="8"/>
      <c r="KQ69" s="8"/>
      <c r="KR69" s="8"/>
      <c r="KS69" s="7">
        <v>535</v>
      </c>
      <c r="KT69" s="8"/>
      <c r="KU69" s="7">
        <v>535</v>
      </c>
      <c r="KV69" s="7">
        <v>4</v>
      </c>
      <c r="KW69" s="8"/>
      <c r="KX69" s="8"/>
      <c r="KY69" s="8"/>
      <c r="KZ69" s="7">
        <v>0</v>
      </c>
      <c r="LA69" s="8"/>
      <c r="LB69" s="8"/>
      <c r="LC69" s="8"/>
      <c r="LD69" s="8"/>
      <c r="LE69" s="7">
        <v>610</v>
      </c>
      <c r="LF69" s="7">
        <v>855</v>
      </c>
      <c r="LG69" s="8"/>
      <c r="LH69" s="8"/>
      <c r="LI69" s="7">
        <v>147</v>
      </c>
      <c r="LJ69" s="8"/>
      <c r="LK69" s="8"/>
      <c r="LL69" s="8"/>
      <c r="LM69" s="8"/>
      <c r="LN69" s="8"/>
      <c r="LO69" s="8"/>
      <c r="LP69" s="8"/>
      <c r="LQ69" s="8"/>
      <c r="LR69" s="7">
        <v>46</v>
      </c>
      <c r="LS69" s="8"/>
      <c r="LT69" s="8"/>
      <c r="LU69" s="8"/>
      <c r="LV69" s="8"/>
      <c r="LW69" s="8"/>
      <c r="LX69" s="8"/>
      <c r="LY69" s="8"/>
      <c r="LZ69" s="7">
        <v>919</v>
      </c>
      <c r="MA69" s="8"/>
      <c r="MB69" s="8"/>
      <c r="MC69" s="8"/>
      <c r="MD69" s="8"/>
      <c r="ME69" s="8"/>
      <c r="MF69" s="8"/>
      <c r="MG69" s="8"/>
      <c r="MH69" s="8"/>
      <c r="MI69" s="7">
        <v>17</v>
      </c>
      <c r="MJ69" s="7">
        <v>3</v>
      </c>
      <c r="MK69" s="8"/>
      <c r="ML69" s="7">
        <v>0</v>
      </c>
      <c r="MM69" s="7">
        <v>0</v>
      </c>
      <c r="MN69" s="7">
        <v>6</v>
      </c>
      <c r="MO69" s="8"/>
      <c r="MP69" s="8"/>
      <c r="MQ69" s="8"/>
      <c r="MR69" s="6">
        <v>3570</v>
      </c>
      <c r="MS69" s="7">
        <v>0</v>
      </c>
      <c r="MT69" s="8"/>
      <c r="MU69" s="8"/>
      <c r="MV69" s="7">
        <v>75</v>
      </c>
      <c r="MW69" s="8"/>
      <c r="MX69" s="8"/>
      <c r="MY69" s="7">
        <v>19</v>
      </c>
      <c r="MZ69" s="8"/>
      <c r="NA69" s="8"/>
      <c r="NB69" s="8"/>
      <c r="NC69" s="8"/>
      <c r="ND69" s="8"/>
      <c r="NE69" s="8"/>
      <c r="NF69" s="7">
        <v>-16</v>
      </c>
      <c r="NG69" s="8"/>
      <c r="NH69" s="7">
        <v>33</v>
      </c>
      <c r="NI69" s="8"/>
      <c r="NJ69" s="8"/>
      <c r="NK69" s="6">
        <v>1355</v>
      </c>
      <c r="NL69" s="8"/>
      <c r="NM69" s="7">
        <v>0</v>
      </c>
      <c r="NN69" s="8"/>
      <c r="NO69" s="7">
        <v>70</v>
      </c>
      <c r="NP69" s="7">
        <v>-65</v>
      </c>
      <c r="NQ69" s="6">
        <v>2360</v>
      </c>
      <c r="NR69" s="7">
        <v>0</v>
      </c>
      <c r="NS69" s="7">
        <v>27</v>
      </c>
      <c r="NT69" s="7">
        <v>0</v>
      </c>
      <c r="NU69" s="7">
        <v>0</v>
      </c>
      <c r="NV69" s="8"/>
      <c r="NW69" s="8"/>
      <c r="NX69" s="8"/>
      <c r="NY69" s="7">
        <v>0</v>
      </c>
      <c r="NZ69" s="8"/>
      <c r="OA69" s="8"/>
      <c r="OB69" s="8"/>
      <c r="OC69" s="8"/>
      <c r="OD69" s="8"/>
      <c r="OE69" s="8"/>
      <c r="OF69" s="7">
        <v>0</v>
      </c>
      <c r="OG69" s="8"/>
      <c r="OH69" s="8"/>
      <c r="OI69" s="7">
        <v>0</v>
      </c>
      <c r="OJ69" s="7">
        <v>0</v>
      </c>
      <c r="OK69" s="8"/>
      <c r="OL69" s="8"/>
      <c r="OM69" s="8"/>
      <c r="ON69" s="8"/>
      <c r="OO69" s="8"/>
      <c r="OP69" s="8"/>
      <c r="OQ69" s="8"/>
      <c r="OR69" s="8"/>
      <c r="OS69" s="7">
        <v>0</v>
      </c>
      <c r="OT69" s="8"/>
      <c r="OU69" s="8"/>
      <c r="OV69" s="8"/>
      <c r="OW69" s="8"/>
      <c r="OX69" s="8"/>
      <c r="OY69" s="8"/>
      <c r="OZ69" s="8"/>
      <c r="PA69" s="7">
        <v>28</v>
      </c>
      <c r="PB69" s="6">
        <v>72415</v>
      </c>
      <c r="PC69" s="7">
        <v>0</v>
      </c>
      <c r="PD69" s="7">
        <v>39</v>
      </c>
      <c r="PE69" s="6">
        <v>3040</v>
      </c>
      <c r="PF69" s="8"/>
      <c r="PG69" s="8"/>
      <c r="PH69" s="7">
        <v>72</v>
      </c>
      <c r="PI69" s="8"/>
      <c r="PJ69" s="8"/>
      <c r="PK69" s="8"/>
      <c r="PL69" s="8"/>
      <c r="PM69" s="7">
        <v>9</v>
      </c>
      <c r="PN69" s="7">
        <v>110</v>
      </c>
      <c r="PO69" s="8"/>
      <c r="PP69" s="8"/>
      <c r="PQ69" s="8"/>
      <c r="PR69" s="7">
        <v>36</v>
      </c>
      <c r="PS69" s="8"/>
      <c r="PT69" s="8"/>
      <c r="PU69" s="8"/>
      <c r="PV69" s="6">
        <v>2355</v>
      </c>
      <c r="PW69" s="8"/>
      <c r="PX69" s="8"/>
      <c r="PY69" s="8"/>
      <c r="PZ69" s="7">
        <v>10</v>
      </c>
      <c r="QA69" s="8"/>
      <c r="QB69" s="8"/>
      <c r="QC69" s="8"/>
      <c r="QD69" s="8"/>
      <c r="QE69" s="7">
        <v>-3</v>
      </c>
      <c r="QF69" s="7">
        <v>357</v>
      </c>
      <c r="QG69" s="8"/>
      <c r="QH69" s="8"/>
      <c r="QI69" s="7">
        <v>0</v>
      </c>
      <c r="QJ69" s="8"/>
      <c r="QK69" s="8"/>
      <c r="QL69" s="8"/>
      <c r="QM69" s="7">
        <v>442</v>
      </c>
      <c r="QN69" s="7">
        <v>0</v>
      </c>
      <c r="QO69" s="8"/>
      <c r="QP69" s="8"/>
      <c r="QQ69" s="6">
        <v>1308</v>
      </c>
      <c r="QR69" s="7">
        <v>54</v>
      </c>
      <c r="QS69" s="8"/>
      <c r="QT69" s="8"/>
      <c r="QU69" s="7">
        <v>0</v>
      </c>
      <c r="QV69" s="8"/>
      <c r="QW69" s="8"/>
      <c r="QX69" s="8"/>
      <c r="QY69" s="8"/>
      <c r="QZ69" s="8"/>
      <c r="RA69" s="7">
        <v>587</v>
      </c>
      <c r="RB69" s="7">
        <v>0</v>
      </c>
      <c r="RC69" s="8"/>
      <c r="RD69" s="8"/>
      <c r="RE69" s="8"/>
      <c r="RF69" s="8"/>
      <c r="RG69" s="8"/>
      <c r="RH69" s="8"/>
      <c r="RI69" s="8"/>
      <c r="RJ69" s="7">
        <v>28</v>
      </c>
      <c r="RK69" s="8"/>
      <c r="RL69" s="7">
        <v>44</v>
      </c>
      <c r="RM69" s="8"/>
      <c r="RN69" s="8"/>
      <c r="RO69" s="8"/>
      <c r="RP69" s="8"/>
      <c r="RQ69" s="7">
        <v>20</v>
      </c>
      <c r="RR69" s="7">
        <v>22</v>
      </c>
      <c r="RS69" s="8"/>
      <c r="RT69" s="8"/>
      <c r="RU69" s="7">
        <v>0</v>
      </c>
      <c r="RV69" s="6">
        <v>6180</v>
      </c>
      <c r="RW69" s="8"/>
      <c r="RX69" s="8"/>
      <c r="RY69" s="8"/>
      <c r="RZ69" s="8"/>
      <c r="SA69" s="8"/>
      <c r="SB69" s="8"/>
      <c r="SC69" s="8"/>
      <c r="SD69" s="6">
        <v>5671</v>
      </c>
      <c r="SE69" s="8"/>
      <c r="SF69" s="7">
        <v>1</v>
      </c>
      <c r="SG69" s="7">
        <v>0</v>
      </c>
      <c r="SH69" s="8"/>
      <c r="SI69" s="7">
        <v>63</v>
      </c>
      <c r="SJ69" s="8"/>
      <c r="SK69" s="7">
        <v>0</v>
      </c>
      <c r="SL69" s="8"/>
    </row>
    <row r="70" spans="1:506">
      <c r="A70" s="4" t="s">
        <v>1239</v>
      </c>
      <c r="B70" s="5" t="s">
        <v>1240</v>
      </c>
      <c r="C70" s="5" t="s">
        <v>1241</v>
      </c>
      <c r="D70" s="6">
        <v>1343</v>
      </c>
      <c r="E70" s="7">
        <v>727</v>
      </c>
      <c r="F70" s="7">
        <v>38</v>
      </c>
      <c r="G70" s="6">
        <v>45248</v>
      </c>
      <c r="H70" s="6">
        <v>1904</v>
      </c>
      <c r="I70" s="7">
        <v>130</v>
      </c>
      <c r="J70" s="6">
        <v>2789</v>
      </c>
      <c r="K70" s="6">
        <v>1001</v>
      </c>
      <c r="L70" s="6">
        <v>1807</v>
      </c>
      <c r="M70" s="7">
        <v>81</v>
      </c>
      <c r="N70" s="6">
        <v>20920</v>
      </c>
      <c r="O70" s="6">
        <v>1163</v>
      </c>
      <c r="P70" s="6">
        <v>2768</v>
      </c>
      <c r="Q70" s="7">
        <v>383</v>
      </c>
      <c r="R70" s="7">
        <v>897</v>
      </c>
      <c r="S70" s="6">
        <v>1568</v>
      </c>
      <c r="T70" s="7">
        <v>988</v>
      </c>
      <c r="U70" s="7">
        <v>161</v>
      </c>
      <c r="V70" s="7">
        <v>788</v>
      </c>
      <c r="W70" s="6">
        <v>5624</v>
      </c>
      <c r="X70" s="7">
        <v>109</v>
      </c>
      <c r="Y70" s="7">
        <v>2</v>
      </c>
      <c r="Z70" s="7">
        <v>871</v>
      </c>
      <c r="AA70" s="6">
        <v>10294</v>
      </c>
      <c r="AB70" s="7">
        <v>582</v>
      </c>
      <c r="AC70" s="6">
        <v>9019</v>
      </c>
      <c r="AD70" s="6">
        <v>1541</v>
      </c>
      <c r="AE70" s="6">
        <v>20954</v>
      </c>
      <c r="AF70" s="7">
        <v>368</v>
      </c>
      <c r="AG70" s="7">
        <v>-39</v>
      </c>
      <c r="AH70" s="7">
        <v>1</v>
      </c>
      <c r="AI70" s="7">
        <v>103</v>
      </c>
      <c r="AJ70" s="7">
        <v>875</v>
      </c>
      <c r="AK70" s="7">
        <v>229</v>
      </c>
      <c r="AL70" s="7">
        <v>696</v>
      </c>
      <c r="AM70" s="7">
        <v>563</v>
      </c>
      <c r="AN70" s="7">
        <v>106</v>
      </c>
      <c r="AO70" s="7">
        <v>114</v>
      </c>
      <c r="AP70" s="6">
        <v>1703</v>
      </c>
      <c r="AQ70" s="6">
        <v>35506</v>
      </c>
      <c r="AR70" s="7">
        <v>126</v>
      </c>
      <c r="AS70" s="6">
        <v>2784</v>
      </c>
      <c r="AT70" s="7">
        <v>331</v>
      </c>
      <c r="AU70" s="7">
        <v>265</v>
      </c>
      <c r="AV70" s="7">
        <v>1</v>
      </c>
      <c r="AW70" s="6">
        <v>11755</v>
      </c>
      <c r="AX70" s="7">
        <v>-33</v>
      </c>
      <c r="AY70" s="7">
        <v>180</v>
      </c>
      <c r="AZ70" s="7">
        <v>764</v>
      </c>
      <c r="BA70" s="7">
        <v>434</v>
      </c>
      <c r="BB70" s="7">
        <v>5</v>
      </c>
      <c r="BC70" s="7">
        <v>4</v>
      </c>
      <c r="BD70" s="6">
        <v>10705</v>
      </c>
      <c r="BE70" s="6">
        <v>2986</v>
      </c>
      <c r="BF70" s="6">
        <v>2665</v>
      </c>
      <c r="BG70" s="7">
        <v>952</v>
      </c>
      <c r="BH70" s="6">
        <v>2764</v>
      </c>
      <c r="BI70" s="7">
        <v>135</v>
      </c>
      <c r="BJ70" s="7">
        <v>834</v>
      </c>
      <c r="BK70" s="7">
        <v>252</v>
      </c>
      <c r="BL70" s="7">
        <v>769</v>
      </c>
      <c r="BM70" s="7">
        <v>50</v>
      </c>
      <c r="BN70" s="7">
        <v>420</v>
      </c>
      <c r="BO70" s="6">
        <v>4391</v>
      </c>
      <c r="BP70" s="6">
        <v>1718</v>
      </c>
      <c r="BQ70" s="6">
        <v>1574</v>
      </c>
      <c r="BR70" s="6">
        <v>11550</v>
      </c>
      <c r="BS70" s="7">
        <v>1</v>
      </c>
      <c r="BT70" s="7">
        <v>438</v>
      </c>
      <c r="BU70" s="7">
        <v>35</v>
      </c>
      <c r="BV70" s="6">
        <v>1448</v>
      </c>
      <c r="BW70" s="6">
        <v>29132</v>
      </c>
      <c r="BX70" s="6">
        <v>1614</v>
      </c>
      <c r="BY70" s="7">
        <v>827</v>
      </c>
      <c r="BZ70" s="7">
        <v>900</v>
      </c>
      <c r="CA70" s="7">
        <v>456</v>
      </c>
      <c r="CB70" s="7">
        <v>1</v>
      </c>
      <c r="CC70" s="7">
        <v>152</v>
      </c>
      <c r="CD70" s="7">
        <v>602</v>
      </c>
      <c r="CE70" s="6">
        <v>8621</v>
      </c>
      <c r="CF70" s="7">
        <v>809</v>
      </c>
      <c r="CG70" s="7">
        <v>304</v>
      </c>
      <c r="CH70" s="6">
        <v>2049</v>
      </c>
      <c r="CI70" s="7">
        <v>267</v>
      </c>
      <c r="CJ70" s="7">
        <v>45</v>
      </c>
      <c r="CK70" s="6">
        <v>6091</v>
      </c>
      <c r="CL70" s="6">
        <v>1152</v>
      </c>
      <c r="CM70" s="7">
        <v>0</v>
      </c>
      <c r="CN70" s="7">
        <v>914</v>
      </c>
      <c r="CO70" s="7">
        <v>12</v>
      </c>
      <c r="CP70" s="7">
        <v>388</v>
      </c>
      <c r="CQ70" s="6">
        <v>1712</v>
      </c>
      <c r="CR70" s="7">
        <v>242</v>
      </c>
      <c r="CS70" s="7">
        <v>226</v>
      </c>
      <c r="CT70" s="7">
        <v>283</v>
      </c>
      <c r="CU70" s="7">
        <v>13</v>
      </c>
      <c r="CV70" s="6">
        <v>1264</v>
      </c>
      <c r="CW70" s="7">
        <v>122</v>
      </c>
      <c r="CX70" s="7">
        <v>599</v>
      </c>
      <c r="CY70" s="7">
        <v>334</v>
      </c>
      <c r="CZ70" s="6">
        <v>1890</v>
      </c>
      <c r="DA70" s="7">
        <v>711</v>
      </c>
      <c r="DB70" s="6">
        <v>1383</v>
      </c>
      <c r="DC70" s="7">
        <v>56</v>
      </c>
      <c r="DD70" s="7">
        <v>31</v>
      </c>
      <c r="DE70" s="7">
        <v>87</v>
      </c>
      <c r="DF70" s="7">
        <v>578</v>
      </c>
      <c r="DG70" s="7">
        <v>519</v>
      </c>
      <c r="DH70" s="7">
        <v>681</v>
      </c>
      <c r="DI70" s="7">
        <v>36</v>
      </c>
      <c r="DJ70" s="7">
        <v>85</v>
      </c>
      <c r="DK70" s="6">
        <v>20767</v>
      </c>
      <c r="DL70" s="7">
        <v>854</v>
      </c>
      <c r="DM70" s="6">
        <v>1437</v>
      </c>
      <c r="DN70" s="7">
        <v>57</v>
      </c>
      <c r="DO70" s="7">
        <v>44</v>
      </c>
      <c r="DP70" s="7">
        <v>284</v>
      </c>
      <c r="DQ70" s="6">
        <v>1659</v>
      </c>
      <c r="DR70" s="6">
        <v>3009</v>
      </c>
      <c r="DS70" s="7">
        <v>8</v>
      </c>
      <c r="DT70" s="7">
        <v>430</v>
      </c>
      <c r="DU70" s="6">
        <v>2058</v>
      </c>
      <c r="DV70" s="7">
        <v>74</v>
      </c>
      <c r="DW70" s="7">
        <v>312</v>
      </c>
      <c r="DX70" s="7">
        <v>758</v>
      </c>
      <c r="DY70" s="7">
        <v>54</v>
      </c>
      <c r="DZ70" s="7">
        <v>385</v>
      </c>
      <c r="EA70" s="7">
        <v>857</v>
      </c>
      <c r="EB70" s="7">
        <v>23</v>
      </c>
      <c r="EC70" s="6">
        <v>2046</v>
      </c>
      <c r="ED70" s="7">
        <v>494</v>
      </c>
      <c r="EE70" s="7">
        <v>291</v>
      </c>
      <c r="EF70" s="7">
        <v>114</v>
      </c>
      <c r="EG70" s="6">
        <v>2388</v>
      </c>
      <c r="EH70" s="7">
        <v>26</v>
      </c>
      <c r="EI70" s="6">
        <v>4445</v>
      </c>
      <c r="EJ70" s="6">
        <v>1204</v>
      </c>
      <c r="EK70" s="7">
        <v>48</v>
      </c>
      <c r="EL70" s="6">
        <v>1782</v>
      </c>
      <c r="EM70" s="7">
        <v>334</v>
      </c>
      <c r="EN70" s="7">
        <v>238</v>
      </c>
      <c r="EO70" s="7">
        <v>867</v>
      </c>
      <c r="EP70" s="6">
        <v>7967</v>
      </c>
      <c r="EQ70" s="7">
        <v>135</v>
      </c>
      <c r="ER70" s="7">
        <v>94</v>
      </c>
      <c r="ES70" s="6">
        <v>12374</v>
      </c>
      <c r="ET70" s="6">
        <v>3155</v>
      </c>
      <c r="EU70" s="6">
        <v>19584</v>
      </c>
      <c r="EV70" s="7">
        <v>93</v>
      </c>
      <c r="EW70" s="7">
        <v>960</v>
      </c>
      <c r="EX70" s="6">
        <v>15877</v>
      </c>
      <c r="EY70" s="7">
        <v>975</v>
      </c>
      <c r="EZ70" s="7">
        <v>251</v>
      </c>
      <c r="FA70" s="7">
        <v>200</v>
      </c>
      <c r="FB70" s="6">
        <v>1033</v>
      </c>
      <c r="FC70" s="7">
        <v>105</v>
      </c>
      <c r="FD70" s="6">
        <v>1578</v>
      </c>
      <c r="FE70" s="7">
        <v>895</v>
      </c>
      <c r="FF70" s="7">
        <v>316</v>
      </c>
      <c r="FG70" s="6">
        <v>1224</v>
      </c>
      <c r="FH70" s="7">
        <v>560</v>
      </c>
      <c r="FI70" s="7">
        <v>0</v>
      </c>
      <c r="FJ70" s="6">
        <v>1857</v>
      </c>
      <c r="FK70" s="7">
        <v>32</v>
      </c>
      <c r="FL70" s="7">
        <v>14</v>
      </c>
      <c r="FM70" s="6">
        <v>18755</v>
      </c>
      <c r="FN70" s="6">
        <v>1383</v>
      </c>
      <c r="FO70" s="7">
        <v>16</v>
      </c>
      <c r="FP70" s="7">
        <v>731</v>
      </c>
      <c r="FQ70" s="7">
        <v>201</v>
      </c>
      <c r="FR70" s="7">
        <v>876</v>
      </c>
      <c r="FS70" s="7">
        <v>750</v>
      </c>
      <c r="FT70" s="6">
        <v>5742</v>
      </c>
      <c r="FU70" s="7">
        <v>188</v>
      </c>
      <c r="FV70" s="8"/>
      <c r="FW70" s="7">
        <v>75</v>
      </c>
      <c r="FX70" s="7">
        <v>12</v>
      </c>
      <c r="FY70" s="6">
        <v>3929</v>
      </c>
      <c r="FZ70" s="6">
        <v>6262</v>
      </c>
      <c r="GA70" s="6">
        <v>3685</v>
      </c>
      <c r="GB70" s="7">
        <v>207</v>
      </c>
      <c r="GC70" s="6">
        <v>7621</v>
      </c>
      <c r="GD70" s="6">
        <v>3109</v>
      </c>
      <c r="GE70" s="7">
        <v>340</v>
      </c>
      <c r="GF70" s="7">
        <v>71</v>
      </c>
      <c r="GG70" s="7">
        <v>163</v>
      </c>
      <c r="GH70" s="7">
        <v>345</v>
      </c>
      <c r="GI70" s="6">
        <v>1037</v>
      </c>
      <c r="GJ70" s="6">
        <v>1312</v>
      </c>
      <c r="GK70" s="6">
        <v>2652</v>
      </c>
      <c r="GL70" s="7">
        <v>0</v>
      </c>
      <c r="GM70" s="6">
        <v>1765</v>
      </c>
      <c r="GN70" s="7">
        <v>49</v>
      </c>
      <c r="GO70" s="7">
        <v>833</v>
      </c>
      <c r="GP70" s="7">
        <v>25</v>
      </c>
      <c r="GQ70" s="6">
        <v>2646</v>
      </c>
      <c r="GR70" s="6">
        <v>1042</v>
      </c>
      <c r="GS70" s="6">
        <v>2416</v>
      </c>
      <c r="GT70" s="7">
        <v>531</v>
      </c>
      <c r="GU70" s="7">
        <v>239</v>
      </c>
      <c r="GV70" s="7">
        <v>132</v>
      </c>
      <c r="GW70" s="7">
        <v>171</v>
      </c>
      <c r="GX70" s="7">
        <v>759</v>
      </c>
      <c r="GY70" s="7">
        <v>160</v>
      </c>
      <c r="GZ70" s="6">
        <v>10141</v>
      </c>
      <c r="HA70" s="6">
        <v>6403</v>
      </c>
      <c r="HB70" s="7">
        <v>184</v>
      </c>
      <c r="HC70" s="6">
        <v>13382</v>
      </c>
      <c r="HD70" s="7">
        <v>17</v>
      </c>
      <c r="HE70" s="7">
        <v>708</v>
      </c>
      <c r="HF70" s="6">
        <v>7762</v>
      </c>
      <c r="HG70" s="7">
        <v>218</v>
      </c>
      <c r="HH70" s="7">
        <v>0</v>
      </c>
      <c r="HI70" s="7">
        <v>340</v>
      </c>
      <c r="HJ70" s="6">
        <v>6331</v>
      </c>
      <c r="HK70" s="7">
        <v>6</v>
      </c>
      <c r="HL70" s="6">
        <v>4288</v>
      </c>
      <c r="HM70" s="7">
        <v>349</v>
      </c>
      <c r="HN70" s="6">
        <v>5425</v>
      </c>
      <c r="HO70" s="7">
        <v>8</v>
      </c>
      <c r="HP70" s="6">
        <v>1874</v>
      </c>
      <c r="HQ70" s="6">
        <v>1205</v>
      </c>
      <c r="HR70" s="7">
        <v>75</v>
      </c>
      <c r="HS70" s="6">
        <v>2014</v>
      </c>
      <c r="HT70" s="7">
        <v>364</v>
      </c>
      <c r="HU70" s="7">
        <v>833</v>
      </c>
      <c r="HV70" s="6">
        <v>1677</v>
      </c>
      <c r="HW70" s="6">
        <v>5804</v>
      </c>
      <c r="HX70" s="6">
        <v>2224</v>
      </c>
      <c r="HY70" s="7">
        <v>309</v>
      </c>
      <c r="HZ70" s="6">
        <v>1735</v>
      </c>
      <c r="IA70" s="7">
        <v>551</v>
      </c>
      <c r="IB70" s="7">
        <v>37</v>
      </c>
      <c r="IC70" s="7">
        <v>157</v>
      </c>
      <c r="ID70" s="7">
        <v>109</v>
      </c>
      <c r="IE70" s="7">
        <v>280</v>
      </c>
      <c r="IF70" s="7">
        <v>286</v>
      </c>
      <c r="IG70" s="6">
        <v>3409</v>
      </c>
      <c r="IH70" s="7">
        <v>1</v>
      </c>
      <c r="II70" s="7">
        <v>109</v>
      </c>
      <c r="IJ70" s="6">
        <v>1848</v>
      </c>
      <c r="IK70" s="6">
        <v>3411</v>
      </c>
      <c r="IL70" s="7">
        <v>195</v>
      </c>
      <c r="IM70" s="7">
        <v>917</v>
      </c>
      <c r="IN70" s="7">
        <v>399</v>
      </c>
      <c r="IO70" s="6">
        <v>6541</v>
      </c>
      <c r="IP70" s="7">
        <v>593</v>
      </c>
      <c r="IQ70" s="8"/>
      <c r="IR70" s="7">
        <v>80</v>
      </c>
      <c r="IS70" s="6">
        <v>3994</v>
      </c>
      <c r="IT70" s="6">
        <v>3245</v>
      </c>
      <c r="IU70" s="6">
        <v>3096</v>
      </c>
      <c r="IV70" s="6">
        <v>33094</v>
      </c>
      <c r="IW70" s="7">
        <v>322</v>
      </c>
      <c r="IX70" s="7">
        <v>362</v>
      </c>
      <c r="IY70" s="7">
        <v>-157</v>
      </c>
      <c r="IZ70" s="7">
        <v>72</v>
      </c>
      <c r="JA70" s="7">
        <v>545</v>
      </c>
      <c r="JB70" s="7">
        <v>-39</v>
      </c>
      <c r="JC70" s="7">
        <v>4</v>
      </c>
      <c r="JD70" s="7">
        <v>561</v>
      </c>
      <c r="JE70" s="7">
        <v>196</v>
      </c>
      <c r="JF70" s="6">
        <v>2656</v>
      </c>
      <c r="JG70" s="7">
        <v>162</v>
      </c>
      <c r="JH70" s="6">
        <v>2366</v>
      </c>
      <c r="JI70" s="7">
        <v>141</v>
      </c>
      <c r="JJ70" s="7">
        <v>15</v>
      </c>
      <c r="JK70" s="7">
        <v>493</v>
      </c>
      <c r="JL70" s="7">
        <v>213</v>
      </c>
      <c r="JM70" s="6">
        <v>5870</v>
      </c>
      <c r="JN70" s="6">
        <v>7819</v>
      </c>
      <c r="JO70" s="7">
        <v>164</v>
      </c>
      <c r="JP70" s="7">
        <v>131</v>
      </c>
      <c r="JQ70" s="6">
        <v>33452</v>
      </c>
      <c r="JR70" s="7">
        <v>468</v>
      </c>
      <c r="JS70" s="6">
        <v>1256</v>
      </c>
      <c r="JT70" s="7">
        <v>833</v>
      </c>
      <c r="JU70" s="6">
        <v>2475</v>
      </c>
      <c r="JV70" s="7">
        <v>206</v>
      </c>
      <c r="JW70" s="7">
        <v>12</v>
      </c>
      <c r="JX70" s="6">
        <v>2881</v>
      </c>
      <c r="JY70" s="6">
        <v>1963</v>
      </c>
      <c r="JZ70" s="6">
        <v>5245</v>
      </c>
      <c r="KA70" s="6">
        <v>1020</v>
      </c>
      <c r="KB70" s="7">
        <v>290</v>
      </c>
      <c r="KC70" s="7">
        <v>8</v>
      </c>
      <c r="KD70" s="7">
        <v>146</v>
      </c>
      <c r="KE70" s="7">
        <v>512</v>
      </c>
      <c r="KF70" s="7">
        <v>430</v>
      </c>
      <c r="KG70" s="7">
        <v>819</v>
      </c>
      <c r="KH70" s="6">
        <v>4569</v>
      </c>
      <c r="KI70" s="7">
        <v>358</v>
      </c>
      <c r="KJ70" s="7">
        <v>983</v>
      </c>
      <c r="KK70" s="6">
        <v>2754</v>
      </c>
      <c r="KL70" s="6">
        <v>20484</v>
      </c>
      <c r="KM70" s="6">
        <v>2306</v>
      </c>
      <c r="KN70" s="7">
        <v>372</v>
      </c>
      <c r="KO70" s="7">
        <v>532</v>
      </c>
      <c r="KP70" s="7">
        <v>115</v>
      </c>
      <c r="KQ70" s="7">
        <v>124</v>
      </c>
      <c r="KR70" s="7">
        <v>2</v>
      </c>
      <c r="KS70" s="7">
        <v>814</v>
      </c>
      <c r="KT70" s="7">
        <v>310</v>
      </c>
      <c r="KU70" s="6">
        <v>87110</v>
      </c>
      <c r="KV70" s="6">
        <v>1057</v>
      </c>
      <c r="KW70" s="7">
        <v>83</v>
      </c>
      <c r="KX70" s="7">
        <v>222</v>
      </c>
      <c r="KY70" s="7">
        <v>71</v>
      </c>
      <c r="KZ70" s="7">
        <v>415</v>
      </c>
      <c r="LA70" s="7">
        <v>225</v>
      </c>
      <c r="LB70" s="7">
        <v>565</v>
      </c>
      <c r="LC70" s="7">
        <v>169</v>
      </c>
      <c r="LD70" s="7">
        <v>0</v>
      </c>
      <c r="LE70" s="6">
        <v>1244</v>
      </c>
      <c r="LF70" s="6">
        <v>1500</v>
      </c>
      <c r="LG70" s="7">
        <v>105</v>
      </c>
      <c r="LH70" s="7">
        <v>39</v>
      </c>
      <c r="LI70" s="6">
        <v>60797</v>
      </c>
      <c r="LJ70" s="7">
        <v>220</v>
      </c>
      <c r="LK70" s="6">
        <v>1659</v>
      </c>
      <c r="LL70" s="7">
        <v>8</v>
      </c>
      <c r="LM70" s="7">
        <v>273</v>
      </c>
      <c r="LN70" s="7">
        <v>38</v>
      </c>
      <c r="LO70" s="7">
        <v>218</v>
      </c>
      <c r="LP70" s="6">
        <v>2816</v>
      </c>
      <c r="LQ70" s="6">
        <v>2121</v>
      </c>
      <c r="LR70" s="7">
        <v>858</v>
      </c>
      <c r="LS70" s="7">
        <v>138</v>
      </c>
      <c r="LT70" s="7">
        <v>586</v>
      </c>
      <c r="LU70" s="7">
        <v>427</v>
      </c>
      <c r="LV70" s="7">
        <v>171</v>
      </c>
      <c r="LW70" s="7">
        <v>416</v>
      </c>
      <c r="LX70" s="7">
        <v>753</v>
      </c>
      <c r="LY70" s="7">
        <v>236</v>
      </c>
      <c r="LZ70" s="7">
        <v>94</v>
      </c>
      <c r="MA70" s="6">
        <v>2329</v>
      </c>
      <c r="MB70" s="7">
        <v>-2</v>
      </c>
      <c r="MC70" s="7">
        <v>-140</v>
      </c>
      <c r="MD70" s="7">
        <v>453</v>
      </c>
      <c r="ME70" s="7">
        <v>532</v>
      </c>
      <c r="MF70" s="6">
        <v>19755</v>
      </c>
      <c r="MG70" s="7">
        <v>341</v>
      </c>
      <c r="MH70" s="7">
        <v>467</v>
      </c>
      <c r="MI70" s="6">
        <v>8581</v>
      </c>
      <c r="MJ70" s="6">
        <v>5634</v>
      </c>
      <c r="MK70" s="7">
        <v>432</v>
      </c>
      <c r="ML70" s="6">
        <v>402733</v>
      </c>
      <c r="MM70" s="7">
        <v>826</v>
      </c>
      <c r="MN70" s="7">
        <v>533</v>
      </c>
      <c r="MO70" s="6">
        <v>16469</v>
      </c>
      <c r="MP70" s="7">
        <v>788</v>
      </c>
      <c r="MQ70" s="7">
        <v>830</v>
      </c>
      <c r="MR70" s="7">
        <v>204</v>
      </c>
      <c r="MS70" s="7">
        <v>72</v>
      </c>
      <c r="MT70" s="7">
        <v>948</v>
      </c>
      <c r="MU70" s="7">
        <v>-335</v>
      </c>
      <c r="MV70" s="7">
        <v>228</v>
      </c>
      <c r="MW70" s="7">
        <v>596</v>
      </c>
      <c r="MX70" s="7">
        <v>283</v>
      </c>
      <c r="MY70" s="7">
        <v>56</v>
      </c>
      <c r="MZ70" s="7">
        <v>609</v>
      </c>
      <c r="NA70" s="6">
        <v>11703</v>
      </c>
      <c r="NB70" s="7">
        <v>74</v>
      </c>
      <c r="NC70" s="7">
        <v>704</v>
      </c>
      <c r="ND70" s="7">
        <v>251</v>
      </c>
      <c r="NE70" s="7">
        <v>82</v>
      </c>
      <c r="NF70" s="6">
        <v>4856</v>
      </c>
      <c r="NG70" s="7">
        <v>154</v>
      </c>
      <c r="NH70" s="6">
        <v>32380</v>
      </c>
      <c r="NI70" s="6">
        <v>36666</v>
      </c>
      <c r="NJ70" s="7">
        <v>199</v>
      </c>
      <c r="NK70" s="6">
        <v>4185</v>
      </c>
      <c r="NL70" s="6">
        <v>1655</v>
      </c>
      <c r="NM70" s="7">
        <v>619</v>
      </c>
      <c r="NN70" s="8"/>
      <c r="NO70" s="6">
        <v>8242</v>
      </c>
      <c r="NP70" s="6">
        <v>1839</v>
      </c>
      <c r="NQ70" s="6">
        <v>3608</v>
      </c>
      <c r="NR70" s="7">
        <v>567</v>
      </c>
      <c r="NS70" s="7">
        <v>361</v>
      </c>
      <c r="NT70" s="7">
        <v>4</v>
      </c>
      <c r="NU70" s="6">
        <v>9857</v>
      </c>
      <c r="NV70" s="7">
        <v>132</v>
      </c>
      <c r="NW70" s="6">
        <v>3558</v>
      </c>
      <c r="NX70" s="7">
        <v>87</v>
      </c>
      <c r="NY70" s="7">
        <v>59</v>
      </c>
      <c r="NZ70" s="7">
        <v>326</v>
      </c>
      <c r="OA70" s="7">
        <v>276</v>
      </c>
      <c r="OB70" s="7">
        <v>658</v>
      </c>
      <c r="OC70" s="6">
        <v>9689</v>
      </c>
      <c r="OD70" s="6">
        <v>1502</v>
      </c>
      <c r="OE70" s="6">
        <v>5562</v>
      </c>
      <c r="OF70" s="6">
        <v>33054</v>
      </c>
      <c r="OG70" s="7">
        <v>826</v>
      </c>
      <c r="OH70" s="7">
        <v>132</v>
      </c>
      <c r="OI70" s="7">
        <v>250</v>
      </c>
      <c r="OJ70" s="6">
        <v>8084</v>
      </c>
      <c r="OK70" s="8"/>
      <c r="OL70" s="6">
        <v>1359</v>
      </c>
      <c r="OM70" s="7">
        <v>495</v>
      </c>
      <c r="ON70" s="7">
        <v>122</v>
      </c>
      <c r="OO70" s="6">
        <v>9282</v>
      </c>
      <c r="OP70" s="7">
        <v>662</v>
      </c>
      <c r="OQ70" s="7">
        <v>114</v>
      </c>
      <c r="OR70" s="7">
        <v>155</v>
      </c>
      <c r="OS70" s="7">
        <v>153</v>
      </c>
      <c r="OT70" s="6">
        <v>1490</v>
      </c>
      <c r="OU70" s="7">
        <v>79</v>
      </c>
      <c r="OV70" s="6">
        <v>12432</v>
      </c>
      <c r="OW70" s="7">
        <v>107</v>
      </c>
      <c r="OX70" s="7">
        <v>3</v>
      </c>
      <c r="OY70" s="6">
        <v>7828</v>
      </c>
      <c r="OZ70" s="6">
        <v>11563</v>
      </c>
      <c r="PA70" s="7">
        <v>218</v>
      </c>
      <c r="PB70" s="6">
        <v>5160</v>
      </c>
      <c r="PC70" s="6">
        <v>3609</v>
      </c>
      <c r="PD70" s="6">
        <v>25000</v>
      </c>
      <c r="PE70" s="6">
        <v>17171</v>
      </c>
      <c r="PF70" s="6">
        <v>10705</v>
      </c>
      <c r="PG70" s="6">
        <v>4232</v>
      </c>
      <c r="PH70" s="6">
        <v>3060</v>
      </c>
      <c r="PI70" s="7">
        <v>101</v>
      </c>
      <c r="PJ70" s="7">
        <v>126</v>
      </c>
      <c r="PK70" s="7">
        <v>28</v>
      </c>
      <c r="PL70" s="6">
        <v>1584</v>
      </c>
      <c r="PM70" s="6">
        <v>47224</v>
      </c>
      <c r="PN70" s="7">
        <v>247</v>
      </c>
      <c r="PO70" s="7">
        <v>146</v>
      </c>
      <c r="PP70" s="7">
        <v>51</v>
      </c>
      <c r="PQ70" s="7">
        <v>93</v>
      </c>
      <c r="PR70" s="6">
        <v>8437</v>
      </c>
      <c r="PS70" s="7">
        <v>167</v>
      </c>
      <c r="PT70" s="7">
        <v>610</v>
      </c>
      <c r="PU70" s="7">
        <v>47</v>
      </c>
      <c r="PV70" s="6">
        <v>2663</v>
      </c>
      <c r="PW70" s="7">
        <v>115</v>
      </c>
      <c r="PX70" s="6">
        <v>2461</v>
      </c>
      <c r="PY70" s="7">
        <v>217</v>
      </c>
      <c r="PZ70" s="6">
        <v>3968</v>
      </c>
      <c r="QA70" s="6">
        <v>8395</v>
      </c>
      <c r="QB70" s="7">
        <v>6</v>
      </c>
      <c r="QC70" s="7">
        <v>65</v>
      </c>
      <c r="QD70" s="7">
        <v>803</v>
      </c>
      <c r="QE70" s="7">
        <v>636</v>
      </c>
      <c r="QF70" s="6">
        <v>52533</v>
      </c>
      <c r="QG70" s="7">
        <v>707</v>
      </c>
      <c r="QH70" s="7">
        <v>535</v>
      </c>
      <c r="QI70" s="6">
        <v>2166</v>
      </c>
      <c r="QJ70" s="7">
        <v>945</v>
      </c>
      <c r="QK70" s="7">
        <v>410</v>
      </c>
      <c r="QL70" s="7">
        <v>585</v>
      </c>
      <c r="QM70" s="6">
        <v>2109</v>
      </c>
      <c r="QN70" s="7">
        <v>292</v>
      </c>
      <c r="QO70" s="6">
        <v>1271</v>
      </c>
      <c r="QP70" s="6">
        <v>2171</v>
      </c>
      <c r="QQ70" s="6">
        <v>40646</v>
      </c>
      <c r="QR70" s="6">
        <v>1439</v>
      </c>
      <c r="QS70" s="6">
        <v>3746</v>
      </c>
      <c r="QT70" s="7">
        <v>90</v>
      </c>
      <c r="QU70" s="6">
        <v>8300</v>
      </c>
      <c r="QV70" s="7">
        <v>432</v>
      </c>
      <c r="QW70" s="6">
        <v>1131</v>
      </c>
      <c r="QX70" s="7">
        <v>1</v>
      </c>
      <c r="QY70" s="7">
        <v>87</v>
      </c>
      <c r="QZ70" s="6">
        <v>2449</v>
      </c>
      <c r="RA70" s="6">
        <v>1111</v>
      </c>
      <c r="RB70" s="7">
        <v>15</v>
      </c>
      <c r="RC70" s="7">
        <v>-113</v>
      </c>
      <c r="RD70" s="6">
        <v>4633</v>
      </c>
      <c r="RE70" s="7">
        <v>391</v>
      </c>
      <c r="RF70" s="6">
        <v>1789</v>
      </c>
      <c r="RG70" s="7">
        <v>26</v>
      </c>
      <c r="RH70" s="7">
        <v>7</v>
      </c>
      <c r="RI70" s="7">
        <v>973</v>
      </c>
      <c r="RJ70" s="6">
        <v>3889</v>
      </c>
      <c r="RK70" s="7">
        <v>278</v>
      </c>
      <c r="RL70" s="7">
        <v>385</v>
      </c>
      <c r="RM70" s="7">
        <v>70</v>
      </c>
      <c r="RN70" s="7">
        <v>14</v>
      </c>
      <c r="RO70" s="7">
        <v>24</v>
      </c>
      <c r="RP70" s="7">
        <v>262</v>
      </c>
      <c r="RQ70" s="6">
        <v>6876</v>
      </c>
      <c r="RR70" s="6">
        <v>5159</v>
      </c>
      <c r="RS70" s="7">
        <v>98</v>
      </c>
      <c r="RT70" s="6">
        <v>40146</v>
      </c>
      <c r="RU70" s="7">
        <v>493</v>
      </c>
      <c r="RV70" s="6">
        <v>65199</v>
      </c>
      <c r="RW70" s="7">
        <v>386</v>
      </c>
      <c r="RX70" s="7">
        <v>378</v>
      </c>
      <c r="RY70" s="7">
        <v>37</v>
      </c>
      <c r="RZ70" s="7">
        <v>249</v>
      </c>
      <c r="SA70" s="7">
        <v>176</v>
      </c>
      <c r="SB70" s="7">
        <v>294</v>
      </c>
      <c r="SC70" s="7">
        <v>50</v>
      </c>
      <c r="SD70" s="6">
        <v>26900</v>
      </c>
      <c r="SE70" s="7">
        <v>670</v>
      </c>
      <c r="SF70" s="6">
        <v>-1352</v>
      </c>
      <c r="SG70" s="6">
        <v>10197</v>
      </c>
      <c r="SH70" s="6">
        <v>1713</v>
      </c>
      <c r="SI70" s="6">
        <v>11961</v>
      </c>
      <c r="SJ70" s="6">
        <v>3189</v>
      </c>
      <c r="SK70" s="7">
        <v>292</v>
      </c>
      <c r="SL70" s="7">
        <v>74</v>
      </c>
    </row>
    <row r="71" spans="1:506">
      <c r="A71" s="4" t="s">
        <v>1242</v>
      </c>
      <c r="B71" s="5" t="s">
        <v>1243</v>
      </c>
      <c r="C71" s="5" t="s">
        <v>1244</v>
      </c>
      <c r="D71" s="7">
        <v>51</v>
      </c>
      <c r="E71" s="8"/>
      <c r="F71" s="8"/>
      <c r="G71" s="8"/>
      <c r="H71" s="8"/>
      <c r="I71" s="7">
        <v>3</v>
      </c>
      <c r="J71" s="8"/>
      <c r="K71" s="8"/>
      <c r="L71" s="7">
        <v>9</v>
      </c>
      <c r="M71" s="7">
        <v>61</v>
      </c>
      <c r="N71" s="8"/>
      <c r="O71" s="7">
        <v>579</v>
      </c>
      <c r="P71" s="7">
        <v>112</v>
      </c>
      <c r="Q71" s="7">
        <v>20</v>
      </c>
      <c r="R71" s="8"/>
      <c r="S71" s="7">
        <v>71</v>
      </c>
      <c r="T71" s="7">
        <v>450</v>
      </c>
      <c r="U71" s="8"/>
      <c r="V71" s="7">
        <v>16</v>
      </c>
      <c r="W71" s="7">
        <v>103</v>
      </c>
      <c r="X71" s="8"/>
      <c r="Y71" s="8"/>
      <c r="Z71" s="8"/>
      <c r="AA71" s="8"/>
      <c r="AB71" s="8"/>
      <c r="AC71" s="7">
        <v>312</v>
      </c>
      <c r="AD71" s="8"/>
      <c r="AE71" s="7">
        <v>60</v>
      </c>
      <c r="AF71" s="8"/>
      <c r="AG71" s="8"/>
      <c r="AH71" s="8"/>
      <c r="AI71" s="7">
        <v>3</v>
      </c>
      <c r="AJ71" s="7">
        <v>11</v>
      </c>
      <c r="AK71" s="8"/>
      <c r="AL71" s="8"/>
      <c r="AM71" s="8"/>
      <c r="AN71" s="7">
        <v>7</v>
      </c>
      <c r="AO71" s="8"/>
      <c r="AP71" s="8"/>
      <c r="AQ71" s="7">
        <v>702</v>
      </c>
      <c r="AR71" s="8"/>
      <c r="AS71" s="7">
        <v>64</v>
      </c>
      <c r="AT71" s="8"/>
      <c r="AU71" s="8"/>
      <c r="AV71" s="8"/>
      <c r="AW71" s="6">
        <v>8758</v>
      </c>
      <c r="AX71" s="8"/>
      <c r="AY71" s="8"/>
      <c r="AZ71" s="7">
        <v>225</v>
      </c>
      <c r="BA71" s="7">
        <v>25</v>
      </c>
      <c r="BB71" s="8"/>
      <c r="BC71" s="8"/>
      <c r="BD71" s="7">
        <v>532</v>
      </c>
      <c r="BE71" s="7">
        <v>196</v>
      </c>
      <c r="BF71" s="7">
        <v>58</v>
      </c>
      <c r="BG71" s="8"/>
      <c r="BH71" s="7">
        <v>38</v>
      </c>
      <c r="BI71" s="7">
        <v>27</v>
      </c>
      <c r="BJ71" s="8"/>
      <c r="BK71" s="8"/>
      <c r="BL71" s="7">
        <v>710</v>
      </c>
      <c r="BM71" s="8"/>
      <c r="BN71" s="8"/>
      <c r="BO71" s="7">
        <v>818</v>
      </c>
      <c r="BP71" s="7">
        <v>3</v>
      </c>
      <c r="BQ71" s="7">
        <v>0</v>
      </c>
      <c r="BR71" s="7">
        <v>182</v>
      </c>
      <c r="BS71" s="8"/>
      <c r="BT71" s="8"/>
      <c r="BU71" s="7">
        <v>13</v>
      </c>
      <c r="BV71" s="8"/>
      <c r="BW71" s="6">
        <v>2965</v>
      </c>
      <c r="BX71" s="7">
        <v>49</v>
      </c>
      <c r="BY71" s="8"/>
      <c r="BZ71" s="7">
        <v>81</v>
      </c>
      <c r="CA71" s="7">
        <v>13</v>
      </c>
      <c r="CB71" s="7">
        <v>1</v>
      </c>
      <c r="CC71" s="7">
        <v>150</v>
      </c>
      <c r="CD71" s="8"/>
      <c r="CE71" s="7">
        <v>48</v>
      </c>
      <c r="CF71" s="7">
        <v>25</v>
      </c>
      <c r="CG71" s="8"/>
      <c r="CH71" s="8"/>
      <c r="CI71" s="8"/>
      <c r="CJ71" s="8"/>
      <c r="CK71" s="8"/>
      <c r="CL71" s="6">
        <v>1133</v>
      </c>
      <c r="CM71" s="8"/>
      <c r="CN71" s="7">
        <v>44</v>
      </c>
      <c r="CO71" s="8"/>
      <c r="CP71" s="7">
        <v>45</v>
      </c>
      <c r="CQ71" s="8"/>
      <c r="CR71" s="7">
        <v>242</v>
      </c>
      <c r="CS71" s="8"/>
      <c r="CT71" s="8"/>
      <c r="CU71" s="8"/>
      <c r="CV71" s="8"/>
      <c r="CW71" s="8"/>
      <c r="CX71" s="8"/>
      <c r="CY71" s="8"/>
      <c r="CZ71" s="8"/>
      <c r="DA71" s="8"/>
      <c r="DB71" s="7">
        <v>3</v>
      </c>
      <c r="DC71" s="7">
        <v>3</v>
      </c>
      <c r="DD71" s="8"/>
      <c r="DE71" s="8"/>
      <c r="DF71" s="8"/>
      <c r="DG71" s="8"/>
      <c r="DH71" s="8"/>
      <c r="DI71" s="8"/>
      <c r="DJ71" s="7">
        <v>70</v>
      </c>
      <c r="DK71" s="7">
        <v>79</v>
      </c>
      <c r="DL71" s="8"/>
      <c r="DM71" s="7">
        <v>16</v>
      </c>
      <c r="DN71" s="8"/>
      <c r="DO71" s="8"/>
      <c r="DP71" s="7">
        <v>141</v>
      </c>
      <c r="DQ71" s="8"/>
      <c r="DR71" s="7">
        <v>402</v>
      </c>
      <c r="DS71" s="8"/>
      <c r="DT71" s="8"/>
      <c r="DU71" s="7">
        <v>111</v>
      </c>
      <c r="DV71" s="7">
        <v>41</v>
      </c>
      <c r="DW71" s="8"/>
      <c r="DX71" s="7">
        <v>110</v>
      </c>
      <c r="DY71" s="7">
        <v>54</v>
      </c>
      <c r="DZ71" s="7">
        <v>385</v>
      </c>
      <c r="EA71" s="8"/>
      <c r="EB71" s="8"/>
      <c r="EC71" s="7">
        <v>128</v>
      </c>
      <c r="ED71" s="7">
        <v>11</v>
      </c>
      <c r="EE71" s="8"/>
      <c r="EF71" s="8"/>
      <c r="EG71" s="7">
        <v>14</v>
      </c>
      <c r="EH71" s="8"/>
      <c r="EI71" s="8"/>
      <c r="EJ71" s="7">
        <v>79</v>
      </c>
      <c r="EK71" s="8"/>
      <c r="EL71" s="7">
        <v>122</v>
      </c>
      <c r="EM71" s="8"/>
      <c r="EN71" s="7">
        <v>2</v>
      </c>
      <c r="EO71" s="8"/>
      <c r="EP71" s="7">
        <v>181</v>
      </c>
      <c r="EQ71" s="8"/>
      <c r="ER71" s="8"/>
      <c r="ES71" s="8"/>
      <c r="ET71" s="8"/>
      <c r="EU71" s="7">
        <v>93</v>
      </c>
      <c r="EV71" s="8"/>
      <c r="EW71" s="8"/>
      <c r="EX71" s="8"/>
      <c r="EY71" s="7">
        <v>71</v>
      </c>
      <c r="EZ71" s="8"/>
      <c r="FA71" s="7">
        <v>188</v>
      </c>
      <c r="FB71" s="7">
        <v>5</v>
      </c>
      <c r="FC71" s="8"/>
      <c r="FD71" s="8"/>
      <c r="FE71" s="8"/>
      <c r="FF71" s="8"/>
      <c r="FG71" s="8"/>
      <c r="FH71" s="7">
        <v>4</v>
      </c>
      <c r="FI71" s="8"/>
      <c r="FJ71" s="6">
        <v>1272</v>
      </c>
      <c r="FK71" s="8"/>
      <c r="FL71" s="8"/>
      <c r="FM71" s="7">
        <v>96</v>
      </c>
      <c r="FN71" s="7">
        <v>172</v>
      </c>
      <c r="FO71" s="8"/>
      <c r="FP71" s="7">
        <v>563</v>
      </c>
      <c r="FQ71" s="7">
        <v>177</v>
      </c>
      <c r="FR71" s="7">
        <v>838</v>
      </c>
      <c r="FS71" s="8"/>
      <c r="FT71" s="7">
        <v>26</v>
      </c>
      <c r="FU71" s="8"/>
      <c r="FV71" s="8"/>
      <c r="FW71" s="8"/>
      <c r="FX71" s="8"/>
      <c r="FY71" s="6">
        <v>2168</v>
      </c>
      <c r="FZ71" s="7">
        <v>295</v>
      </c>
      <c r="GA71" s="7">
        <v>270</v>
      </c>
      <c r="GB71" s="8"/>
      <c r="GC71" s="7">
        <v>326</v>
      </c>
      <c r="GD71" s="8"/>
      <c r="GE71" s="7">
        <v>311</v>
      </c>
      <c r="GF71" s="7">
        <v>32</v>
      </c>
      <c r="GG71" s="7">
        <v>14</v>
      </c>
      <c r="GH71" s="7">
        <v>8</v>
      </c>
      <c r="GI71" s="8"/>
      <c r="GJ71" s="8"/>
      <c r="GK71" s="7">
        <v>117</v>
      </c>
      <c r="GL71" s="7">
        <v>0</v>
      </c>
      <c r="GM71" s="7">
        <v>82</v>
      </c>
      <c r="GN71" s="7">
        <v>49</v>
      </c>
      <c r="GO71" s="8"/>
      <c r="GP71" s="7">
        <v>25</v>
      </c>
      <c r="GQ71" s="7">
        <v>684</v>
      </c>
      <c r="GR71" s="7">
        <v>410</v>
      </c>
      <c r="GS71" s="7">
        <v>830</v>
      </c>
      <c r="GT71" s="7">
        <v>251</v>
      </c>
      <c r="GU71" s="8"/>
      <c r="GV71" s="7">
        <v>86</v>
      </c>
      <c r="GW71" s="8"/>
      <c r="GX71" s="8"/>
      <c r="GY71" s="8"/>
      <c r="GZ71" s="7">
        <v>532</v>
      </c>
      <c r="HA71" s="7">
        <v>903</v>
      </c>
      <c r="HB71" s="7">
        <v>0</v>
      </c>
      <c r="HC71" s="7">
        <v>9</v>
      </c>
      <c r="HD71" s="8"/>
      <c r="HE71" s="7">
        <v>-66</v>
      </c>
      <c r="HF71" s="7">
        <v>158</v>
      </c>
      <c r="HG71" s="8"/>
      <c r="HH71" s="7">
        <v>0</v>
      </c>
      <c r="HI71" s="7">
        <v>7</v>
      </c>
      <c r="HJ71" s="7">
        <v>833</v>
      </c>
      <c r="HK71" s="8"/>
      <c r="HL71" s="8"/>
      <c r="HM71" s="8"/>
      <c r="HN71" s="7">
        <v>4</v>
      </c>
      <c r="HO71" s="8"/>
      <c r="HP71" s="7">
        <v>323</v>
      </c>
      <c r="HQ71" s="8"/>
      <c r="HR71" s="8"/>
      <c r="HS71" s="8"/>
      <c r="HT71" s="8"/>
      <c r="HU71" s="7">
        <v>19</v>
      </c>
      <c r="HV71" s="7">
        <v>15</v>
      </c>
      <c r="HW71" s="6">
        <v>1555</v>
      </c>
      <c r="HX71" s="8"/>
      <c r="HY71" s="7">
        <v>18</v>
      </c>
      <c r="HZ71" s="7">
        <v>71</v>
      </c>
      <c r="IA71" s="7">
        <v>54</v>
      </c>
      <c r="IB71" s="8"/>
      <c r="IC71" s="7">
        <v>16</v>
      </c>
      <c r="ID71" s="7">
        <v>33</v>
      </c>
      <c r="IE71" s="8"/>
      <c r="IF71" s="7">
        <v>286</v>
      </c>
      <c r="IG71" s="7">
        <v>7</v>
      </c>
      <c r="IH71" s="8"/>
      <c r="II71" s="8"/>
      <c r="IJ71" s="8"/>
      <c r="IK71" s="7">
        <v>17</v>
      </c>
      <c r="IL71" s="8"/>
      <c r="IM71" s="8"/>
      <c r="IN71" s="8"/>
      <c r="IO71" s="8"/>
      <c r="IP71" s="7">
        <v>5</v>
      </c>
      <c r="IQ71" s="8"/>
      <c r="IR71" s="8"/>
      <c r="IS71" s="7">
        <v>13</v>
      </c>
      <c r="IT71" s="7">
        <v>88</v>
      </c>
      <c r="IU71" s="8"/>
      <c r="IV71" s="7">
        <v>12</v>
      </c>
      <c r="IW71" s="8"/>
      <c r="IX71" s="8"/>
      <c r="IY71" s="8"/>
      <c r="IZ71" s="7">
        <v>50</v>
      </c>
      <c r="JA71" s="7">
        <v>168</v>
      </c>
      <c r="JB71" s="8"/>
      <c r="JC71" s="8"/>
      <c r="JD71" s="7">
        <v>561</v>
      </c>
      <c r="JE71" s="8"/>
      <c r="JF71" s="7">
        <v>9</v>
      </c>
      <c r="JG71" s="8"/>
      <c r="JH71" s="7">
        <v>2</v>
      </c>
      <c r="JI71" s="7">
        <v>134</v>
      </c>
      <c r="JJ71" s="8"/>
      <c r="JK71" s="8"/>
      <c r="JL71" s="7">
        <v>1</v>
      </c>
      <c r="JM71" s="6">
        <v>1436</v>
      </c>
      <c r="JN71" s="7">
        <v>158</v>
      </c>
      <c r="JO71" s="8"/>
      <c r="JP71" s="8"/>
      <c r="JQ71" s="7">
        <v>388</v>
      </c>
      <c r="JR71" s="8"/>
      <c r="JS71" s="8"/>
      <c r="JT71" s="8"/>
      <c r="JU71" s="7">
        <v>72</v>
      </c>
      <c r="JV71" s="7">
        <v>206</v>
      </c>
      <c r="JW71" s="7">
        <v>12</v>
      </c>
      <c r="JX71" s="8"/>
      <c r="JY71" s="8"/>
      <c r="JZ71" s="8"/>
      <c r="KA71" s="7">
        <v>416</v>
      </c>
      <c r="KB71" s="7">
        <v>204</v>
      </c>
      <c r="KC71" s="7">
        <v>1</v>
      </c>
      <c r="KD71" s="8"/>
      <c r="KE71" s="7">
        <v>72</v>
      </c>
      <c r="KF71" s="8"/>
      <c r="KG71" s="7">
        <v>584</v>
      </c>
      <c r="KH71" s="7">
        <v>104</v>
      </c>
      <c r="KI71" s="8"/>
      <c r="KJ71" s="7">
        <v>241</v>
      </c>
      <c r="KK71" s="7">
        <v>950</v>
      </c>
      <c r="KL71" s="7">
        <v>342</v>
      </c>
      <c r="KM71" s="8"/>
      <c r="KN71" s="8"/>
      <c r="KO71" s="8"/>
      <c r="KP71" s="8"/>
      <c r="KQ71" s="8"/>
      <c r="KR71" s="8"/>
      <c r="KS71" s="7">
        <v>814</v>
      </c>
      <c r="KT71" s="8"/>
      <c r="KU71" s="7">
        <v>18</v>
      </c>
      <c r="KV71" s="7">
        <v>55</v>
      </c>
      <c r="KW71" s="8"/>
      <c r="KX71" s="8"/>
      <c r="KY71" s="8"/>
      <c r="KZ71" s="7">
        <v>46</v>
      </c>
      <c r="LA71" s="8"/>
      <c r="LB71" s="8"/>
      <c r="LC71" s="8"/>
      <c r="LD71" s="8"/>
      <c r="LE71" s="7">
        <v>14</v>
      </c>
      <c r="LF71" s="7">
        <v>987</v>
      </c>
      <c r="LG71" s="7">
        <v>0</v>
      </c>
      <c r="LH71" s="8"/>
      <c r="LI71" s="7">
        <v>717</v>
      </c>
      <c r="LJ71" s="8"/>
      <c r="LK71" s="8"/>
      <c r="LL71" s="8"/>
      <c r="LM71" s="7">
        <v>273</v>
      </c>
      <c r="LN71" s="8"/>
      <c r="LO71" s="8"/>
      <c r="LP71" s="8"/>
      <c r="LQ71" s="7">
        <v>33</v>
      </c>
      <c r="LR71" s="7">
        <v>95</v>
      </c>
      <c r="LS71" s="8"/>
      <c r="LT71" s="8"/>
      <c r="LU71" s="8"/>
      <c r="LV71" s="8"/>
      <c r="LW71" s="8"/>
      <c r="LX71" s="7">
        <v>23</v>
      </c>
      <c r="LY71" s="8"/>
      <c r="LZ71" s="8"/>
      <c r="MA71" s="7">
        <v>215</v>
      </c>
      <c r="MB71" s="8"/>
      <c r="MC71" s="7">
        <v>138</v>
      </c>
      <c r="MD71" s="8"/>
      <c r="ME71" s="8"/>
      <c r="MF71" s="7">
        <v>465</v>
      </c>
      <c r="MG71" s="8"/>
      <c r="MH71" s="8"/>
      <c r="MI71" s="7">
        <v>687</v>
      </c>
      <c r="MJ71" s="7">
        <v>166</v>
      </c>
      <c r="MK71" s="8"/>
      <c r="ML71" s="7">
        <v>23</v>
      </c>
      <c r="MM71" s="7">
        <v>14</v>
      </c>
      <c r="MN71" s="7">
        <v>54</v>
      </c>
      <c r="MO71" s="7">
        <v>11</v>
      </c>
      <c r="MP71" s="8"/>
      <c r="MQ71" s="8"/>
      <c r="MR71" s="7">
        <v>5</v>
      </c>
      <c r="MS71" s="7">
        <v>0</v>
      </c>
      <c r="MT71" s="7">
        <v>79</v>
      </c>
      <c r="MU71" s="8"/>
      <c r="MV71" s="7">
        <v>214</v>
      </c>
      <c r="MW71" s="8"/>
      <c r="MX71" s="8"/>
      <c r="MY71" s="7">
        <v>21</v>
      </c>
      <c r="MZ71" s="7">
        <v>609</v>
      </c>
      <c r="NA71" s="8"/>
      <c r="NB71" s="7">
        <v>50</v>
      </c>
      <c r="NC71" s="7">
        <v>10</v>
      </c>
      <c r="ND71" s="8"/>
      <c r="NE71" s="8"/>
      <c r="NF71" s="7">
        <v>36</v>
      </c>
      <c r="NG71" s="8"/>
      <c r="NH71" s="7">
        <v>41</v>
      </c>
      <c r="NI71" s="7">
        <v>241</v>
      </c>
      <c r="NJ71" s="8"/>
      <c r="NK71" s="7">
        <v>24</v>
      </c>
      <c r="NL71" s="7">
        <v>57</v>
      </c>
      <c r="NM71" s="7">
        <v>4</v>
      </c>
      <c r="NN71" s="8"/>
      <c r="NO71" s="7">
        <v>177</v>
      </c>
      <c r="NP71" s="6">
        <v>1839</v>
      </c>
      <c r="NQ71" s="7">
        <v>131</v>
      </c>
      <c r="NR71" s="7">
        <v>226</v>
      </c>
      <c r="NS71" s="7">
        <v>3</v>
      </c>
      <c r="NT71" s="7">
        <v>0</v>
      </c>
      <c r="NU71" s="7">
        <v>77</v>
      </c>
      <c r="NV71" s="8"/>
      <c r="NW71" s="8"/>
      <c r="NX71" s="7">
        <v>27</v>
      </c>
      <c r="NY71" s="7">
        <v>55</v>
      </c>
      <c r="NZ71" s="8"/>
      <c r="OA71" s="8"/>
      <c r="OB71" s="7">
        <v>184</v>
      </c>
      <c r="OC71" s="7">
        <v>502</v>
      </c>
      <c r="OD71" s="7">
        <v>96</v>
      </c>
      <c r="OE71" s="8"/>
      <c r="OF71" s="7">
        <v>204</v>
      </c>
      <c r="OG71" s="8"/>
      <c r="OH71" s="7">
        <v>132</v>
      </c>
      <c r="OI71" s="7">
        <v>59</v>
      </c>
      <c r="OJ71" s="7">
        <v>188</v>
      </c>
      <c r="OK71" s="8"/>
      <c r="OL71" s="8"/>
      <c r="OM71" s="8"/>
      <c r="ON71" s="8"/>
      <c r="OO71" s="7">
        <v>37</v>
      </c>
      <c r="OP71" s="8"/>
      <c r="OQ71" s="8"/>
      <c r="OR71" s="7">
        <v>3</v>
      </c>
      <c r="OS71" s="7">
        <v>51</v>
      </c>
      <c r="OT71" s="8"/>
      <c r="OU71" s="8"/>
      <c r="OV71" s="8"/>
      <c r="OW71" s="7">
        <v>2</v>
      </c>
      <c r="OX71" s="7">
        <v>2</v>
      </c>
      <c r="OY71" s="8"/>
      <c r="OZ71" s="8"/>
      <c r="PA71" s="7">
        <v>163</v>
      </c>
      <c r="PB71" s="6">
        <v>1910</v>
      </c>
      <c r="PC71" s="6">
        <v>1633</v>
      </c>
      <c r="PD71" s="7">
        <v>43</v>
      </c>
      <c r="PE71" s="7">
        <v>43</v>
      </c>
      <c r="PF71" s="8"/>
      <c r="PG71" s="8"/>
      <c r="PH71" s="7">
        <v>31</v>
      </c>
      <c r="PI71" s="7">
        <v>2</v>
      </c>
      <c r="PJ71" s="8"/>
      <c r="PK71" s="8"/>
      <c r="PL71" s="7">
        <v>384</v>
      </c>
      <c r="PM71" s="7">
        <v>14</v>
      </c>
      <c r="PN71" s="7">
        <v>247</v>
      </c>
      <c r="PO71" s="8"/>
      <c r="PP71" s="7">
        <v>2</v>
      </c>
      <c r="PQ71" s="8"/>
      <c r="PR71" s="7">
        <v>167</v>
      </c>
      <c r="PS71" s="7">
        <v>1</v>
      </c>
      <c r="PT71" s="7">
        <v>133</v>
      </c>
      <c r="PU71" s="8"/>
      <c r="PV71" s="7">
        <v>612</v>
      </c>
      <c r="PW71" s="8"/>
      <c r="PX71" s="8"/>
      <c r="PY71" s="8"/>
      <c r="PZ71" s="7">
        <v>804</v>
      </c>
      <c r="QA71" s="7">
        <v>57</v>
      </c>
      <c r="QB71" s="8"/>
      <c r="QC71" s="8"/>
      <c r="QD71" s="8"/>
      <c r="QE71" s="7">
        <v>105</v>
      </c>
      <c r="QF71" s="7">
        <v>338</v>
      </c>
      <c r="QG71" s="8"/>
      <c r="QH71" s="8"/>
      <c r="QI71" s="7">
        <v>7</v>
      </c>
      <c r="QJ71" s="7">
        <v>38</v>
      </c>
      <c r="QK71" s="7">
        <v>83</v>
      </c>
      <c r="QL71" s="7">
        <v>78</v>
      </c>
      <c r="QM71" s="7">
        <v>106</v>
      </c>
      <c r="QN71" s="7">
        <v>285</v>
      </c>
      <c r="QO71" s="8"/>
      <c r="QP71" s="7">
        <v>52</v>
      </c>
      <c r="QQ71" s="7">
        <v>135</v>
      </c>
      <c r="QR71" s="7">
        <v>101</v>
      </c>
      <c r="QS71" s="8"/>
      <c r="QT71" s="8"/>
      <c r="QU71" s="7">
        <v>7</v>
      </c>
      <c r="QV71" s="8"/>
      <c r="QW71" s="8"/>
      <c r="QX71" s="8"/>
      <c r="QY71" s="8"/>
      <c r="QZ71" s="8"/>
      <c r="RA71" s="7">
        <v>73</v>
      </c>
      <c r="RB71" s="7">
        <v>15</v>
      </c>
      <c r="RC71" s="8"/>
      <c r="RD71" s="8"/>
      <c r="RE71" s="8"/>
      <c r="RF71" s="8"/>
      <c r="RG71" s="8"/>
      <c r="RH71" s="8"/>
      <c r="RI71" s="7">
        <v>667</v>
      </c>
      <c r="RJ71" s="6">
        <v>1745</v>
      </c>
      <c r="RK71" s="7">
        <v>31</v>
      </c>
      <c r="RL71" s="7">
        <v>71</v>
      </c>
      <c r="RM71" s="8"/>
      <c r="RN71" s="8"/>
      <c r="RO71" s="8"/>
      <c r="RP71" s="8"/>
      <c r="RQ71" s="7">
        <v>152</v>
      </c>
      <c r="RR71" s="7">
        <v>386</v>
      </c>
      <c r="RS71" s="7">
        <v>21</v>
      </c>
      <c r="RT71" s="7">
        <v>11</v>
      </c>
      <c r="RU71" s="7">
        <v>130</v>
      </c>
      <c r="RV71" s="7">
        <v>62</v>
      </c>
      <c r="RW71" s="8"/>
      <c r="RX71" s="8"/>
      <c r="RY71" s="8"/>
      <c r="RZ71" s="7">
        <v>249</v>
      </c>
      <c r="SA71" s="8"/>
      <c r="SB71" s="7">
        <v>2</v>
      </c>
      <c r="SC71" s="8"/>
      <c r="SD71" s="7">
        <v>31</v>
      </c>
      <c r="SE71" s="8"/>
      <c r="SF71" s="7">
        <v>39</v>
      </c>
      <c r="SG71" s="6">
        <v>9821</v>
      </c>
      <c r="SH71" s="8"/>
      <c r="SI71" s="6">
        <v>1437</v>
      </c>
      <c r="SJ71" s="6">
        <v>1953</v>
      </c>
      <c r="SK71" s="7">
        <v>274</v>
      </c>
      <c r="SL71" s="7">
        <v>17</v>
      </c>
    </row>
    <row r="72" spans="1:506">
      <c r="A72" s="4" t="s">
        <v>1245</v>
      </c>
      <c r="B72" s="5" t="s">
        <v>1246</v>
      </c>
      <c r="C72" s="5" t="s">
        <v>1247</v>
      </c>
      <c r="D72" s="6">
        <v>1292</v>
      </c>
      <c r="E72" s="8"/>
      <c r="F72" s="8"/>
      <c r="G72" s="6">
        <v>45248</v>
      </c>
      <c r="H72" s="8"/>
      <c r="I72" s="7">
        <v>127</v>
      </c>
      <c r="J72" s="8"/>
      <c r="K72" s="8"/>
      <c r="L72" s="6">
        <v>1798</v>
      </c>
      <c r="M72" s="7">
        <v>20</v>
      </c>
      <c r="N72" s="8"/>
      <c r="O72" s="7">
        <v>584</v>
      </c>
      <c r="P72" s="6">
        <v>2656</v>
      </c>
      <c r="Q72" s="7">
        <v>363</v>
      </c>
      <c r="R72" s="8"/>
      <c r="S72" s="6">
        <v>1497</v>
      </c>
      <c r="T72" s="7">
        <v>538</v>
      </c>
      <c r="U72" s="8"/>
      <c r="V72" s="7">
        <v>772</v>
      </c>
      <c r="W72" s="6">
        <v>5521</v>
      </c>
      <c r="X72" s="8"/>
      <c r="Y72" s="8"/>
      <c r="Z72" s="8"/>
      <c r="AA72" s="8"/>
      <c r="AB72" s="8"/>
      <c r="AC72" s="6">
        <v>8707</v>
      </c>
      <c r="AD72" s="8"/>
      <c r="AE72" s="6">
        <v>20894</v>
      </c>
      <c r="AF72" s="8"/>
      <c r="AG72" s="8"/>
      <c r="AH72" s="8"/>
      <c r="AI72" s="7">
        <v>100</v>
      </c>
      <c r="AJ72" s="7">
        <v>864</v>
      </c>
      <c r="AK72" s="8"/>
      <c r="AL72" s="8"/>
      <c r="AM72" s="8"/>
      <c r="AN72" s="7">
        <v>99</v>
      </c>
      <c r="AO72" s="8"/>
      <c r="AP72" s="8"/>
      <c r="AQ72" s="6">
        <v>34804</v>
      </c>
      <c r="AR72" s="8"/>
      <c r="AS72" s="6">
        <v>2720</v>
      </c>
      <c r="AT72" s="8"/>
      <c r="AU72" s="8"/>
      <c r="AV72" s="8"/>
      <c r="AW72" s="6">
        <v>2997</v>
      </c>
      <c r="AX72" s="8"/>
      <c r="AY72" s="8"/>
      <c r="AZ72" s="7">
        <v>539</v>
      </c>
      <c r="BA72" s="7">
        <v>409</v>
      </c>
      <c r="BB72" s="8"/>
      <c r="BC72" s="8"/>
      <c r="BD72" s="6">
        <v>10173</v>
      </c>
      <c r="BE72" s="6">
        <v>2790</v>
      </c>
      <c r="BF72" s="6">
        <v>2607</v>
      </c>
      <c r="BG72" s="8"/>
      <c r="BH72" s="6">
        <v>2726</v>
      </c>
      <c r="BI72" s="7">
        <v>108</v>
      </c>
      <c r="BJ72" s="8"/>
      <c r="BK72" s="8"/>
      <c r="BL72" s="7">
        <v>59</v>
      </c>
      <c r="BM72" s="8"/>
      <c r="BN72" s="8"/>
      <c r="BO72" s="6">
        <v>3573</v>
      </c>
      <c r="BP72" s="6">
        <v>1715</v>
      </c>
      <c r="BQ72" s="6">
        <v>1574</v>
      </c>
      <c r="BR72" s="6">
        <v>11368</v>
      </c>
      <c r="BS72" s="8"/>
      <c r="BT72" s="8"/>
      <c r="BU72" s="7">
        <v>22</v>
      </c>
      <c r="BV72" s="8"/>
      <c r="BW72" s="6">
        <v>26167</v>
      </c>
      <c r="BX72" s="6">
        <v>1565</v>
      </c>
      <c r="BY72" s="8"/>
      <c r="BZ72" s="7">
        <v>819</v>
      </c>
      <c r="CA72" s="7">
        <v>443</v>
      </c>
      <c r="CB72" s="7">
        <v>0</v>
      </c>
      <c r="CC72" s="7">
        <v>2</v>
      </c>
      <c r="CD72" s="8"/>
      <c r="CE72" s="6">
        <v>8573</v>
      </c>
      <c r="CF72" s="7">
        <v>784</v>
      </c>
      <c r="CG72" s="8"/>
      <c r="CH72" s="8"/>
      <c r="CI72" s="8"/>
      <c r="CJ72" s="8"/>
      <c r="CK72" s="8"/>
      <c r="CL72" s="7">
        <v>19</v>
      </c>
      <c r="CM72" s="8"/>
      <c r="CN72" s="7">
        <v>870</v>
      </c>
      <c r="CO72" s="8"/>
      <c r="CP72" s="7">
        <v>343</v>
      </c>
      <c r="CQ72" s="8"/>
      <c r="CR72" s="7">
        <v>0</v>
      </c>
      <c r="CS72" s="8"/>
      <c r="CT72" s="8"/>
      <c r="CU72" s="8"/>
      <c r="CV72" s="8"/>
      <c r="CW72" s="8"/>
      <c r="CX72" s="8"/>
      <c r="CY72" s="8"/>
      <c r="CZ72" s="8"/>
      <c r="DA72" s="8"/>
      <c r="DB72" s="6">
        <v>1380</v>
      </c>
      <c r="DC72" s="7">
        <v>53</v>
      </c>
      <c r="DD72" s="8"/>
      <c r="DE72" s="8"/>
      <c r="DF72" s="8"/>
      <c r="DG72" s="8"/>
      <c r="DH72" s="8"/>
      <c r="DI72" s="8"/>
      <c r="DJ72" s="7">
        <v>15</v>
      </c>
      <c r="DK72" s="6">
        <v>20688</v>
      </c>
      <c r="DL72" s="8"/>
      <c r="DM72" s="6">
        <v>1421</v>
      </c>
      <c r="DN72" s="8"/>
      <c r="DO72" s="8"/>
      <c r="DP72" s="7">
        <v>143</v>
      </c>
      <c r="DQ72" s="8"/>
      <c r="DR72" s="6">
        <v>2607</v>
      </c>
      <c r="DS72" s="8"/>
      <c r="DT72" s="8"/>
      <c r="DU72" s="6">
        <v>1947</v>
      </c>
      <c r="DV72" s="7">
        <v>33</v>
      </c>
      <c r="DW72" s="8"/>
      <c r="DX72" s="7">
        <v>648</v>
      </c>
      <c r="DY72" s="7">
        <v>0</v>
      </c>
      <c r="DZ72" s="8"/>
      <c r="EA72" s="8"/>
      <c r="EB72" s="8"/>
      <c r="EC72" s="6">
        <v>1918</v>
      </c>
      <c r="ED72" s="7">
        <v>483</v>
      </c>
      <c r="EE72" s="8"/>
      <c r="EF72" s="8"/>
      <c r="EG72" s="6">
        <v>2374</v>
      </c>
      <c r="EH72" s="8"/>
      <c r="EI72" s="8"/>
      <c r="EJ72" s="6">
        <v>1125</v>
      </c>
      <c r="EK72" s="8"/>
      <c r="EL72" s="6">
        <v>1660</v>
      </c>
      <c r="EM72" s="8"/>
      <c r="EN72" s="7">
        <v>236</v>
      </c>
      <c r="EO72" s="8"/>
      <c r="EP72" s="6">
        <v>7786</v>
      </c>
      <c r="EQ72" s="8"/>
      <c r="ER72" s="8"/>
      <c r="ES72" s="8"/>
      <c r="ET72" s="8"/>
      <c r="EU72" s="6">
        <v>19491</v>
      </c>
      <c r="EV72" s="8"/>
      <c r="EW72" s="8"/>
      <c r="EX72" s="8"/>
      <c r="EY72" s="7">
        <v>904</v>
      </c>
      <c r="EZ72" s="8"/>
      <c r="FA72" s="7">
        <v>12</v>
      </c>
      <c r="FB72" s="6">
        <v>1028</v>
      </c>
      <c r="FC72" s="8"/>
      <c r="FD72" s="8"/>
      <c r="FE72" s="8"/>
      <c r="FF72" s="8"/>
      <c r="FG72" s="8"/>
      <c r="FH72" s="7">
        <v>556</v>
      </c>
      <c r="FI72" s="8"/>
      <c r="FJ72" s="7">
        <v>585</v>
      </c>
      <c r="FK72" s="8"/>
      <c r="FL72" s="8"/>
      <c r="FM72" s="6">
        <v>18659</v>
      </c>
      <c r="FN72" s="6">
        <v>1211</v>
      </c>
      <c r="FO72" s="8"/>
      <c r="FP72" s="7">
        <v>168</v>
      </c>
      <c r="FQ72" s="7">
        <v>24</v>
      </c>
      <c r="FR72" s="7">
        <v>38</v>
      </c>
      <c r="FS72" s="8"/>
      <c r="FT72" s="6">
        <v>5716</v>
      </c>
      <c r="FU72" s="8"/>
      <c r="FV72" s="8"/>
      <c r="FW72" s="8"/>
      <c r="FX72" s="8"/>
      <c r="FY72" s="6">
        <v>1761</v>
      </c>
      <c r="FZ72" s="6">
        <v>5967</v>
      </c>
      <c r="GA72" s="6">
        <v>3415</v>
      </c>
      <c r="GB72" s="8"/>
      <c r="GC72" s="6">
        <v>7295</v>
      </c>
      <c r="GD72" s="8"/>
      <c r="GE72" s="7">
        <v>29</v>
      </c>
      <c r="GF72" s="7">
        <v>39</v>
      </c>
      <c r="GG72" s="7">
        <v>149</v>
      </c>
      <c r="GH72" s="7">
        <v>337</v>
      </c>
      <c r="GI72" s="8"/>
      <c r="GJ72" s="8"/>
      <c r="GK72" s="6">
        <v>2535</v>
      </c>
      <c r="GL72" s="7">
        <v>0</v>
      </c>
      <c r="GM72" s="6">
        <v>1683</v>
      </c>
      <c r="GN72" s="8"/>
      <c r="GO72" s="8"/>
      <c r="GP72" s="7">
        <v>0</v>
      </c>
      <c r="GQ72" s="6">
        <v>1962</v>
      </c>
      <c r="GR72" s="7">
        <v>632</v>
      </c>
      <c r="GS72" s="6">
        <v>1586</v>
      </c>
      <c r="GT72" s="7">
        <v>280</v>
      </c>
      <c r="GU72" s="8"/>
      <c r="GV72" s="7">
        <v>46</v>
      </c>
      <c r="GW72" s="8"/>
      <c r="GX72" s="8"/>
      <c r="GY72" s="8"/>
      <c r="GZ72" s="6">
        <v>9609</v>
      </c>
      <c r="HA72" s="6">
        <v>5500</v>
      </c>
      <c r="HB72" s="7">
        <v>184</v>
      </c>
      <c r="HC72" s="6">
        <v>13373</v>
      </c>
      <c r="HD72" s="8"/>
      <c r="HE72" s="7">
        <v>774</v>
      </c>
      <c r="HF72" s="6">
        <v>7604</v>
      </c>
      <c r="HG72" s="8"/>
      <c r="HH72" s="7">
        <v>0</v>
      </c>
      <c r="HI72" s="7">
        <v>333</v>
      </c>
      <c r="HJ72" s="6">
        <v>5498</v>
      </c>
      <c r="HK72" s="7">
        <v>6</v>
      </c>
      <c r="HL72" s="8"/>
      <c r="HM72" s="8"/>
      <c r="HN72" s="6">
        <v>5421</v>
      </c>
      <c r="HO72" s="8"/>
      <c r="HP72" s="6">
        <v>1551</v>
      </c>
      <c r="HQ72" s="8"/>
      <c r="HR72" s="8"/>
      <c r="HS72" s="8"/>
      <c r="HT72" s="8"/>
      <c r="HU72" s="7">
        <v>814</v>
      </c>
      <c r="HV72" s="6">
        <v>1662</v>
      </c>
      <c r="HW72" s="6">
        <v>4249</v>
      </c>
      <c r="HX72" s="8"/>
      <c r="HY72" s="7">
        <v>291</v>
      </c>
      <c r="HZ72" s="6">
        <v>1664</v>
      </c>
      <c r="IA72" s="7">
        <v>497</v>
      </c>
      <c r="IB72" s="8"/>
      <c r="IC72" s="7">
        <v>141</v>
      </c>
      <c r="ID72" s="7">
        <v>76</v>
      </c>
      <c r="IE72" s="8"/>
      <c r="IF72" s="7">
        <v>0</v>
      </c>
      <c r="IG72" s="6">
        <v>3402</v>
      </c>
      <c r="IH72" s="7">
        <v>1</v>
      </c>
      <c r="II72" s="8"/>
      <c r="IJ72" s="8"/>
      <c r="IK72" s="6">
        <v>3394</v>
      </c>
      <c r="IL72" s="8"/>
      <c r="IM72" s="8"/>
      <c r="IN72" s="8"/>
      <c r="IO72" s="8"/>
      <c r="IP72" s="7">
        <v>588</v>
      </c>
      <c r="IQ72" s="8"/>
      <c r="IR72" s="8"/>
      <c r="IS72" s="6">
        <v>3981</v>
      </c>
      <c r="IT72" s="6">
        <v>3157</v>
      </c>
      <c r="IU72" s="8"/>
      <c r="IV72" s="6">
        <v>33082</v>
      </c>
      <c r="IW72" s="8"/>
      <c r="IX72" s="8"/>
      <c r="IY72" s="8"/>
      <c r="IZ72" s="7">
        <v>22</v>
      </c>
      <c r="JA72" s="7">
        <v>377</v>
      </c>
      <c r="JB72" s="8"/>
      <c r="JC72" s="8"/>
      <c r="JD72" s="7">
        <v>0</v>
      </c>
      <c r="JE72" s="8"/>
      <c r="JF72" s="6">
        <v>2647</v>
      </c>
      <c r="JG72" s="8"/>
      <c r="JH72" s="6">
        <v>2364</v>
      </c>
      <c r="JI72" s="7">
        <v>7</v>
      </c>
      <c r="JJ72" s="7">
        <v>15</v>
      </c>
      <c r="JK72" s="8"/>
      <c r="JL72" s="7">
        <v>212</v>
      </c>
      <c r="JM72" s="6">
        <v>4434</v>
      </c>
      <c r="JN72" s="6">
        <v>7661</v>
      </c>
      <c r="JO72" s="8"/>
      <c r="JP72" s="8"/>
      <c r="JQ72" s="6">
        <v>33064</v>
      </c>
      <c r="JR72" s="8"/>
      <c r="JS72" s="8"/>
      <c r="JT72" s="8"/>
      <c r="JU72" s="6">
        <v>2403</v>
      </c>
      <c r="JV72" s="8"/>
      <c r="JW72" s="8"/>
      <c r="JX72" s="6">
        <v>2881</v>
      </c>
      <c r="JY72" s="8"/>
      <c r="JZ72" s="8"/>
      <c r="KA72" s="7">
        <v>604</v>
      </c>
      <c r="KB72" s="7">
        <v>86</v>
      </c>
      <c r="KC72" s="7">
        <v>7</v>
      </c>
      <c r="KD72" s="8"/>
      <c r="KE72" s="7">
        <v>440</v>
      </c>
      <c r="KF72" s="8"/>
      <c r="KG72" s="7">
        <v>235</v>
      </c>
      <c r="KH72" s="6">
        <v>4465</v>
      </c>
      <c r="KI72" s="8"/>
      <c r="KJ72" s="7">
        <v>742</v>
      </c>
      <c r="KK72" s="6">
        <v>1804</v>
      </c>
      <c r="KL72" s="6">
        <v>20142</v>
      </c>
      <c r="KM72" s="8"/>
      <c r="KN72" s="8"/>
      <c r="KO72" s="8"/>
      <c r="KP72" s="8"/>
      <c r="KQ72" s="8"/>
      <c r="KR72" s="8"/>
      <c r="KS72" s="7">
        <v>0</v>
      </c>
      <c r="KT72" s="8"/>
      <c r="KU72" s="6">
        <v>87092</v>
      </c>
      <c r="KV72" s="6">
        <v>1002</v>
      </c>
      <c r="KW72" s="8"/>
      <c r="KX72" s="8"/>
      <c r="KY72" s="8"/>
      <c r="KZ72" s="7">
        <v>369</v>
      </c>
      <c r="LA72" s="8"/>
      <c r="LB72" s="8"/>
      <c r="LC72" s="8"/>
      <c r="LD72" s="8"/>
      <c r="LE72" s="6">
        <v>1230</v>
      </c>
      <c r="LF72" s="7">
        <v>513</v>
      </c>
      <c r="LG72" s="7">
        <v>105</v>
      </c>
      <c r="LH72" s="8"/>
      <c r="LI72" s="6">
        <v>60080</v>
      </c>
      <c r="LJ72" s="8"/>
      <c r="LK72" s="8"/>
      <c r="LL72" s="7">
        <v>8</v>
      </c>
      <c r="LM72" s="8"/>
      <c r="LN72" s="8"/>
      <c r="LO72" s="8"/>
      <c r="LP72" s="8"/>
      <c r="LQ72" s="6">
        <v>2088</v>
      </c>
      <c r="LR72" s="7">
        <v>763</v>
      </c>
      <c r="LS72" s="8"/>
      <c r="LT72" s="8"/>
      <c r="LU72" s="8"/>
      <c r="LV72" s="8"/>
      <c r="LW72" s="8"/>
      <c r="LX72" s="7">
        <v>730</v>
      </c>
      <c r="LY72" s="8"/>
      <c r="LZ72" s="7">
        <v>94</v>
      </c>
      <c r="MA72" s="6">
        <v>2114</v>
      </c>
      <c r="MB72" s="8"/>
      <c r="MC72" s="7">
        <v>-278</v>
      </c>
      <c r="MD72" s="8"/>
      <c r="ME72" s="8"/>
      <c r="MF72" s="6">
        <v>14340</v>
      </c>
      <c r="MG72" s="8"/>
      <c r="MH72" s="8"/>
      <c r="MI72" s="6">
        <v>7894</v>
      </c>
      <c r="MJ72" s="6">
        <v>5468</v>
      </c>
      <c r="MK72" s="8"/>
      <c r="ML72" s="6">
        <v>402710</v>
      </c>
      <c r="MM72" s="7">
        <v>812</v>
      </c>
      <c r="MN72" s="7">
        <v>479</v>
      </c>
      <c r="MO72" s="6">
        <v>16458</v>
      </c>
      <c r="MP72" s="8"/>
      <c r="MQ72" s="8"/>
      <c r="MR72" s="7">
        <v>199</v>
      </c>
      <c r="MS72" s="7">
        <v>72</v>
      </c>
      <c r="MT72" s="7">
        <v>869</v>
      </c>
      <c r="MU72" s="8"/>
      <c r="MV72" s="7">
        <v>14</v>
      </c>
      <c r="MW72" s="8"/>
      <c r="MX72" s="8"/>
      <c r="MY72" s="7">
        <v>35</v>
      </c>
      <c r="MZ72" s="8"/>
      <c r="NA72" s="8"/>
      <c r="NB72" s="7">
        <v>24</v>
      </c>
      <c r="NC72" s="7">
        <v>694</v>
      </c>
      <c r="ND72" s="8"/>
      <c r="NE72" s="8"/>
      <c r="NF72" s="6">
        <v>4820</v>
      </c>
      <c r="NG72" s="8"/>
      <c r="NH72" s="6">
        <v>32339</v>
      </c>
      <c r="NI72" s="6">
        <v>36425</v>
      </c>
      <c r="NJ72" s="8"/>
      <c r="NK72" s="6">
        <v>4161</v>
      </c>
      <c r="NL72" s="6">
        <v>1598</v>
      </c>
      <c r="NM72" s="7">
        <v>615</v>
      </c>
      <c r="NN72" s="8"/>
      <c r="NO72" s="6">
        <v>8065</v>
      </c>
      <c r="NP72" s="7">
        <v>0</v>
      </c>
      <c r="NQ72" s="6">
        <v>3477</v>
      </c>
      <c r="NR72" s="7">
        <v>341</v>
      </c>
      <c r="NS72" s="7">
        <v>358</v>
      </c>
      <c r="NT72" s="7">
        <v>4</v>
      </c>
      <c r="NU72" s="6">
        <v>9780</v>
      </c>
      <c r="NV72" s="8"/>
      <c r="NW72" s="8"/>
      <c r="NX72" s="7">
        <v>60</v>
      </c>
      <c r="NY72" s="7">
        <v>4</v>
      </c>
      <c r="NZ72" s="8"/>
      <c r="OA72" s="8"/>
      <c r="OB72" s="7">
        <v>474</v>
      </c>
      <c r="OC72" s="6">
        <v>9187</v>
      </c>
      <c r="OD72" s="6">
        <v>1406</v>
      </c>
      <c r="OE72" s="8"/>
      <c r="OF72" s="6">
        <v>32850</v>
      </c>
      <c r="OG72" s="8"/>
      <c r="OH72" s="8"/>
      <c r="OI72" s="7">
        <v>191</v>
      </c>
      <c r="OJ72" s="6">
        <v>7896</v>
      </c>
      <c r="OK72" s="8"/>
      <c r="OL72" s="8"/>
      <c r="OM72" s="8"/>
      <c r="ON72" s="8"/>
      <c r="OO72" s="6">
        <v>9245</v>
      </c>
      <c r="OP72" s="8"/>
      <c r="OQ72" s="8"/>
      <c r="OR72" s="7">
        <v>152</v>
      </c>
      <c r="OS72" s="7">
        <v>102</v>
      </c>
      <c r="OT72" s="8"/>
      <c r="OU72" s="8"/>
      <c r="OV72" s="8"/>
      <c r="OW72" s="7">
        <v>105</v>
      </c>
      <c r="OX72" s="7">
        <v>1</v>
      </c>
      <c r="OY72" s="8"/>
      <c r="OZ72" s="8"/>
      <c r="PA72" s="7">
        <v>55</v>
      </c>
      <c r="PB72" s="6">
        <v>3250</v>
      </c>
      <c r="PC72" s="6">
        <v>1976</v>
      </c>
      <c r="PD72" s="6">
        <v>24957</v>
      </c>
      <c r="PE72" s="6">
        <v>17128</v>
      </c>
      <c r="PF72" s="8"/>
      <c r="PG72" s="8"/>
      <c r="PH72" s="6">
        <v>3029</v>
      </c>
      <c r="PI72" s="7">
        <v>99</v>
      </c>
      <c r="PJ72" s="8"/>
      <c r="PK72" s="8"/>
      <c r="PL72" s="6">
        <v>1200</v>
      </c>
      <c r="PM72" s="6">
        <v>47210</v>
      </c>
      <c r="PN72" s="8"/>
      <c r="PO72" s="8"/>
      <c r="PP72" s="7">
        <v>49</v>
      </c>
      <c r="PQ72" s="8"/>
      <c r="PR72" s="6">
        <v>8270</v>
      </c>
      <c r="PS72" s="7">
        <v>166</v>
      </c>
      <c r="PT72" s="7">
        <v>477</v>
      </c>
      <c r="PU72" s="8"/>
      <c r="PV72" s="6">
        <v>2051</v>
      </c>
      <c r="PW72" s="8"/>
      <c r="PX72" s="8"/>
      <c r="PY72" s="8"/>
      <c r="PZ72" s="6">
        <v>3164</v>
      </c>
      <c r="QA72" s="6">
        <v>8338</v>
      </c>
      <c r="QB72" s="8"/>
      <c r="QC72" s="8"/>
      <c r="QD72" s="8"/>
      <c r="QE72" s="7">
        <v>531</v>
      </c>
      <c r="QF72" s="6">
        <v>52195</v>
      </c>
      <c r="QG72" s="8"/>
      <c r="QH72" s="8"/>
      <c r="QI72" s="6">
        <v>2159</v>
      </c>
      <c r="QJ72" s="7">
        <v>907</v>
      </c>
      <c r="QK72" s="7">
        <v>327</v>
      </c>
      <c r="QL72" s="7">
        <v>507</v>
      </c>
      <c r="QM72" s="6">
        <v>2003</v>
      </c>
      <c r="QN72" s="7">
        <v>7</v>
      </c>
      <c r="QO72" s="8"/>
      <c r="QP72" s="6">
        <v>2119</v>
      </c>
      <c r="QQ72" s="6">
        <v>40511</v>
      </c>
      <c r="QR72" s="6">
        <v>1338</v>
      </c>
      <c r="QS72" s="8"/>
      <c r="QT72" s="8"/>
      <c r="QU72" s="6">
        <v>8293</v>
      </c>
      <c r="QV72" s="8"/>
      <c r="QW72" s="8"/>
      <c r="QX72" s="8"/>
      <c r="QY72" s="8"/>
      <c r="QZ72" s="8"/>
      <c r="RA72" s="6">
        <v>1038</v>
      </c>
      <c r="RB72" s="7">
        <v>0</v>
      </c>
      <c r="RC72" s="8"/>
      <c r="RD72" s="8"/>
      <c r="RE72" s="8"/>
      <c r="RF72" s="8"/>
      <c r="RG72" s="8"/>
      <c r="RH72" s="8"/>
      <c r="RI72" s="7">
        <v>306</v>
      </c>
      <c r="RJ72" s="6">
        <v>2144</v>
      </c>
      <c r="RK72" s="7">
        <v>247</v>
      </c>
      <c r="RL72" s="7">
        <v>314</v>
      </c>
      <c r="RM72" s="8"/>
      <c r="RN72" s="8"/>
      <c r="RO72" s="8"/>
      <c r="RP72" s="8"/>
      <c r="RQ72" s="6">
        <v>6724</v>
      </c>
      <c r="RR72" s="6">
        <v>4773</v>
      </c>
      <c r="RS72" s="7">
        <v>77</v>
      </c>
      <c r="RT72" s="6">
        <v>40135</v>
      </c>
      <c r="RU72" s="7">
        <v>363</v>
      </c>
      <c r="RV72" s="6">
        <v>65137</v>
      </c>
      <c r="RW72" s="8"/>
      <c r="RX72" s="8"/>
      <c r="RY72" s="8"/>
      <c r="RZ72" s="8"/>
      <c r="SA72" s="8"/>
      <c r="SB72" s="7">
        <v>292</v>
      </c>
      <c r="SC72" s="8"/>
      <c r="SD72" s="6">
        <v>26869</v>
      </c>
      <c r="SE72" s="8"/>
      <c r="SF72" s="6">
        <v>-1391</v>
      </c>
      <c r="SG72" s="7">
        <v>376</v>
      </c>
      <c r="SH72" s="8"/>
      <c r="SI72" s="6">
        <v>10524</v>
      </c>
      <c r="SJ72" s="6">
        <v>1236</v>
      </c>
      <c r="SK72" s="7">
        <v>18</v>
      </c>
      <c r="SL72" s="7">
        <v>57</v>
      </c>
    </row>
    <row r="73" spans="1:506">
      <c r="A73" s="4" t="s">
        <v>1248</v>
      </c>
      <c r="B73" s="5" t="s">
        <v>1249</v>
      </c>
      <c r="C73" s="5" t="s">
        <v>1250</v>
      </c>
      <c r="D73" s="7">
        <v>0</v>
      </c>
      <c r="E73" s="8"/>
      <c r="F73" s="8"/>
      <c r="G73" s="8"/>
      <c r="H73" s="8"/>
      <c r="I73" s="8"/>
      <c r="J73" s="8"/>
      <c r="K73" s="8"/>
      <c r="L73" s="8"/>
      <c r="M73" s="7">
        <v>0</v>
      </c>
      <c r="N73" s="8"/>
      <c r="O73" s="7">
        <v>0</v>
      </c>
      <c r="P73" s="8"/>
      <c r="Q73" s="7">
        <v>0</v>
      </c>
      <c r="R73" s="8"/>
      <c r="S73" s="7">
        <v>0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7">
        <v>0</v>
      </c>
      <c r="AJ73" s="8"/>
      <c r="AK73" s="8"/>
      <c r="AL73" s="8"/>
      <c r="AM73" s="8"/>
      <c r="AN73" s="8"/>
      <c r="AO73" s="8"/>
      <c r="AP73" s="8"/>
      <c r="AQ73" s="8"/>
      <c r="AR73" s="8"/>
      <c r="AS73" s="7">
        <v>0</v>
      </c>
      <c r="AT73" s="8"/>
      <c r="AU73" s="8"/>
      <c r="AV73" s="8"/>
      <c r="AW73" s="8"/>
      <c r="AX73" s="8"/>
      <c r="AY73" s="8"/>
      <c r="AZ73" s="8"/>
      <c r="BA73" s="7">
        <v>0</v>
      </c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7">
        <v>0</v>
      </c>
      <c r="BR73" s="7">
        <v>0</v>
      </c>
      <c r="BS73" s="8"/>
      <c r="BT73" s="8"/>
      <c r="BU73" s="8"/>
      <c r="BV73" s="8"/>
      <c r="BW73" s="8"/>
      <c r="BX73" s="8"/>
      <c r="BY73" s="8"/>
      <c r="BZ73" s="8"/>
      <c r="CA73" s="7">
        <v>0</v>
      </c>
      <c r="CB73" s="7">
        <v>0</v>
      </c>
      <c r="CC73" s="7">
        <v>0</v>
      </c>
      <c r="CD73" s="8"/>
      <c r="CE73" s="8"/>
      <c r="CF73" s="7">
        <v>0</v>
      </c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7">
        <v>0</v>
      </c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7">
        <v>0</v>
      </c>
      <c r="DD73" s="8"/>
      <c r="DE73" s="8"/>
      <c r="DF73" s="8"/>
      <c r="DG73" s="8"/>
      <c r="DH73" s="8"/>
      <c r="DI73" s="8"/>
      <c r="DJ73" s="8"/>
      <c r="DK73" s="7">
        <v>0</v>
      </c>
      <c r="DL73" s="8"/>
      <c r="DM73" s="8"/>
      <c r="DN73" s="8"/>
      <c r="DO73" s="8"/>
      <c r="DP73" s="7">
        <v>0</v>
      </c>
      <c r="DQ73" s="8"/>
      <c r="DR73" s="8"/>
      <c r="DS73" s="8"/>
      <c r="DT73" s="8"/>
      <c r="DU73" s="8"/>
      <c r="DV73" s="7">
        <v>0</v>
      </c>
      <c r="DW73" s="8"/>
      <c r="DX73" s="8"/>
      <c r="DY73" s="7">
        <v>0</v>
      </c>
      <c r="DZ73" s="8"/>
      <c r="EA73" s="8"/>
      <c r="EB73" s="8"/>
      <c r="EC73" s="7">
        <v>0</v>
      </c>
      <c r="ED73" s="8"/>
      <c r="EE73" s="8"/>
      <c r="EF73" s="8"/>
      <c r="EG73" s="8"/>
      <c r="EH73" s="8"/>
      <c r="EI73" s="8"/>
      <c r="EJ73" s="7">
        <v>0</v>
      </c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7">
        <v>0</v>
      </c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7">
        <v>0</v>
      </c>
      <c r="GA73" s="8"/>
      <c r="GB73" s="8"/>
      <c r="GC73" s="8"/>
      <c r="GD73" s="8"/>
      <c r="GE73" s="7">
        <v>0</v>
      </c>
      <c r="GF73" s="7">
        <v>0</v>
      </c>
      <c r="GG73" s="8"/>
      <c r="GH73" s="7">
        <v>0</v>
      </c>
      <c r="GI73" s="8"/>
      <c r="GJ73" s="8"/>
      <c r="GK73" s="8"/>
      <c r="GL73" s="7">
        <v>0</v>
      </c>
      <c r="GM73" s="7">
        <v>0</v>
      </c>
      <c r="GN73" s="8"/>
      <c r="GO73" s="8"/>
      <c r="GP73" s="7">
        <v>0</v>
      </c>
      <c r="GQ73" s="8"/>
      <c r="GR73" s="7">
        <v>0</v>
      </c>
      <c r="GS73" s="8"/>
      <c r="GT73" s="7">
        <v>0</v>
      </c>
      <c r="GU73" s="8"/>
      <c r="GV73" s="8"/>
      <c r="GW73" s="8"/>
      <c r="GX73" s="8"/>
      <c r="GY73" s="8"/>
      <c r="GZ73" s="7">
        <v>0</v>
      </c>
      <c r="HA73" s="8"/>
      <c r="HB73" s="7">
        <v>0</v>
      </c>
      <c r="HC73" s="8"/>
      <c r="HD73" s="8"/>
      <c r="HE73" s="7">
        <v>0</v>
      </c>
      <c r="HF73" s="8"/>
      <c r="HG73" s="8"/>
      <c r="HH73" s="7">
        <v>0</v>
      </c>
      <c r="HI73" s="8"/>
      <c r="HJ73" s="8"/>
      <c r="HK73" s="8"/>
      <c r="HL73" s="8"/>
      <c r="HM73" s="8"/>
      <c r="HN73" s="7">
        <v>0</v>
      </c>
      <c r="HO73" s="8"/>
      <c r="HP73" s="7">
        <v>0</v>
      </c>
      <c r="HQ73" s="8"/>
      <c r="HR73" s="8"/>
      <c r="HS73" s="8"/>
      <c r="HT73" s="8"/>
      <c r="HU73" s="7">
        <v>0</v>
      </c>
      <c r="HV73" s="8"/>
      <c r="HW73" s="8"/>
      <c r="HX73" s="8"/>
      <c r="HY73" s="8"/>
      <c r="HZ73" s="7">
        <v>0</v>
      </c>
      <c r="IA73" s="7">
        <v>0</v>
      </c>
      <c r="IB73" s="8"/>
      <c r="IC73" s="8"/>
      <c r="ID73" s="8"/>
      <c r="IE73" s="8"/>
      <c r="IF73" s="7">
        <v>0</v>
      </c>
      <c r="IG73" s="7">
        <v>0</v>
      </c>
      <c r="IH73" s="8"/>
      <c r="II73" s="8"/>
      <c r="IJ73" s="8"/>
      <c r="IK73" s="8"/>
      <c r="IL73" s="8"/>
      <c r="IM73" s="8"/>
      <c r="IN73" s="8"/>
      <c r="IO73" s="8"/>
      <c r="IP73" s="7">
        <v>0</v>
      </c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7">
        <v>0</v>
      </c>
      <c r="JE73" s="8"/>
      <c r="JF73" s="7">
        <v>0</v>
      </c>
      <c r="JG73" s="8"/>
      <c r="JH73" s="7">
        <v>0</v>
      </c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7">
        <v>0</v>
      </c>
      <c r="KC73" s="7">
        <v>0</v>
      </c>
      <c r="KD73" s="8"/>
      <c r="KE73" s="8"/>
      <c r="KF73" s="8"/>
      <c r="KG73" s="7">
        <v>0</v>
      </c>
      <c r="KH73" s="8"/>
      <c r="KI73" s="8"/>
      <c r="KJ73" s="7">
        <v>0</v>
      </c>
      <c r="KK73" s="8"/>
      <c r="KL73" s="8"/>
      <c r="KM73" s="8"/>
      <c r="KN73" s="8"/>
      <c r="KO73" s="8"/>
      <c r="KP73" s="8"/>
      <c r="KQ73" s="8"/>
      <c r="KR73" s="8"/>
      <c r="KS73" s="7">
        <v>0</v>
      </c>
      <c r="KT73" s="8"/>
      <c r="KU73" s="8"/>
      <c r="KV73" s="8"/>
      <c r="KW73" s="8"/>
      <c r="KX73" s="8"/>
      <c r="KY73" s="8"/>
      <c r="KZ73" s="7">
        <v>0</v>
      </c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6">
        <v>4950</v>
      </c>
      <c r="MG73" s="8"/>
      <c r="MH73" s="8"/>
      <c r="MI73" s="7">
        <v>0</v>
      </c>
      <c r="MJ73" s="8"/>
      <c r="MK73" s="8"/>
      <c r="ML73" s="7">
        <v>0</v>
      </c>
      <c r="MM73" s="7">
        <v>0</v>
      </c>
      <c r="MN73" s="8"/>
      <c r="MO73" s="8"/>
      <c r="MP73" s="8"/>
      <c r="MQ73" s="8"/>
      <c r="MR73" s="7">
        <v>0</v>
      </c>
      <c r="MS73" s="7">
        <v>0</v>
      </c>
      <c r="MT73" s="8"/>
      <c r="MU73" s="8"/>
      <c r="MV73" s="8"/>
      <c r="MW73" s="8"/>
      <c r="MX73" s="8"/>
      <c r="MY73" s="7">
        <v>0</v>
      </c>
      <c r="MZ73" s="8"/>
      <c r="NA73" s="8"/>
      <c r="NB73" s="8"/>
      <c r="NC73" s="8"/>
      <c r="ND73" s="8"/>
      <c r="NE73" s="8"/>
      <c r="NF73" s="7">
        <v>0</v>
      </c>
      <c r="NG73" s="8"/>
      <c r="NH73" s="8"/>
      <c r="NI73" s="8"/>
      <c r="NJ73" s="8"/>
      <c r="NK73" s="7">
        <v>0</v>
      </c>
      <c r="NL73" s="8"/>
      <c r="NM73" s="7">
        <v>0</v>
      </c>
      <c r="NN73" s="8"/>
      <c r="NO73" s="8"/>
      <c r="NP73" s="7">
        <v>0</v>
      </c>
      <c r="NQ73" s="7">
        <v>0</v>
      </c>
      <c r="NR73" s="7">
        <v>0</v>
      </c>
      <c r="NS73" s="8"/>
      <c r="NT73" s="7">
        <v>0</v>
      </c>
      <c r="NU73" s="7">
        <v>0</v>
      </c>
      <c r="NV73" s="8"/>
      <c r="NW73" s="8"/>
      <c r="NX73" s="8"/>
      <c r="NY73" s="7">
        <v>0</v>
      </c>
      <c r="NZ73" s="8"/>
      <c r="OA73" s="8"/>
      <c r="OB73" s="8"/>
      <c r="OC73" s="8"/>
      <c r="OD73" s="8"/>
      <c r="OE73" s="8"/>
      <c r="OF73" s="7">
        <v>0</v>
      </c>
      <c r="OG73" s="8"/>
      <c r="OH73" s="8"/>
      <c r="OI73" s="7">
        <v>0</v>
      </c>
      <c r="OJ73" s="7">
        <v>0</v>
      </c>
      <c r="OK73" s="8"/>
      <c r="OL73" s="8"/>
      <c r="OM73" s="8"/>
      <c r="ON73" s="8"/>
      <c r="OO73" s="8"/>
      <c r="OP73" s="8"/>
      <c r="OQ73" s="8"/>
      <c r="OR73" s="8"/>
      <c r="OS73" s="7">
        <v>0</v>
      </c>
      <c r="OT73" s="8"/>
      <c r="OU73" s="8"/>
      <c r="OV73" s="8"/>
      <c r="OW73" s="8"/>
      <c r="OX73" s="8"/>
      <c r="OY73" s="8"/>
      <c r="OZ73" s="8"/>
      <c r="PA73" s="7">
        <v>0</v>
      </c>
      <c r="PB73" s="8"/>
      <c r="PC73" s="7">
        <v>0</v>
      </c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7">
        <v>0</v>
      </c>
      <c r="QA73" s="8"/>
      <c r="QB73" s="8"/>
      <c r="QC73" s="8"/>
      <c r="QD73" s="8"/>
      <c r="QE73" s="8"/>
      <c r="QF73" s="8"/>
      <c r="QG73" s="8"/>
      <c r="QH73" s="8"/>
      <c r="QI73" s="7">
        <v>0</v>
      </c>
      <c r="QJ73" s="8"/>
      <c r="QK73" s="8"/>
      <c r="QL73" s="8"/>
      <c r="QM73" s="7">
        <v>0</v>
      </c>
      <c r="QN73" s="7">
        <v>0</v>
      </c>
      <c r="QO73" s="8"/>
      <c r="QP73" s="8"/>
      <c r="QQ73" s="8"/>
      <c r="QR73" s="8"/>
      <c r="QS73" s="8"/>
      <c r="QT73" s="8"/>
      <c r="QU73" s="7">
        <v>0</v>
      </c>
      <c r="QV73" s="8"/>
      <c r="QW73" s="8"/>
      <c r="QX73" s="8"/>
      <c r="QY73" s="8"/>
      <c r="QZ73" s="8"/>
      <c r="RA73" s="8"/>
      <c r="RB73" s="7">
        <v>0</v>
      </c>
      <c r="RC73" s="8"/>
      <c r="RD73" s="8"/>
      <c r="RE73" s="8"/>
      <c r="RF73" s="8"/>
      <c r="RG73" s="8"/>
      <c r="RH73" s="8"/>
      <c r="RI73" s="8"/>
      <c r="RJ73" s="7">
        <v>0</v>
      </c>
      <c r="RK73" s="8"/>
      <c r="RL73" s="8"/>
      <c r="RM73" s="8"/>
      <c r="RN73" s="8"/>
      <c r="RO73" s="8"/>
      <c r="RP73" s="8"/>
      <c r="RQ73" s="7">
        <v>0</v>
      </c>
      <c r="RR73" s="8"/>
      <c r="RS73" s="8"/>
      <c r="RT73" s="8"/>
      <c r="RU73" s="7">
        <v>0</v>
      </c>
      <c r="RV73" s="7">
        <v>0</v>
      </c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7">
        <v>0</v>
      </c>
      <c r="SH73" s="8"/>
      <c r="SI73" s="7">
        <v>0</v>
      </c>
      <c r="SJ73" s="8"/>
      <c r="SK73" s="7">
        <v>0</v>
      </c>
      <c r="SL73" s="8"/>
    </row>
    <row r="74" spans="1:506">
      <c r="A74" s="4" t="s">
        <v>1251</v>
      </c>
      <c r="B74" s="5" t="s">
        <v>1252</v>
      </c>
      <c r="C74" s="5" t="s">
        <v>1253</v>
      </c>
      <c r="D74" s="7">
        <v>0</v>
      </c>
      <c r="E74" s="8"/>
      <c r="F74" s="8"/>
      <c r="G74" s="8"/>
      <c r="H74" s="8"/>
      <c r="I74" s="8"/>
      <c r="J74" s="8"/>
      <c r="K74" s="8"/>
      <c r="L74" s="8"/>
      <c r="M74" s="7">
        <v>0</v>
      </c>
      <c r="N74" s="8"/>
      <c r="O74" s="7">
        <v>0</v>
      </c>
      <c r="P74" s="8"/>
      <c r="Q74" s="7">
        <v>0</v>
      </c>
      <c r="R74" s="8"/>
      <c r="S74" s="7">
        <v>0</v>
      </c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7">
        <v>0</v>
      </c>
      <c r="AJ74" s="8"/>
      <c r="AK74" s="8"/>
      <c r="AL74" s="8"/>
      <c r="AM74" s="8"/>
      <c r="AN74" s="8"/>
      <c r="AO74" s="8"/>
      <c r="AP74" s="8"/>
      <c r="AQ74" s="8"/>
      <c r="AR74" s="8"/>
      <c r="AS74" s="7">
        <v>0</v>
      </c>
      <c r="AT74" s="8"/>
      <c r="AU74" s="8"/>
      <c r="AV74" s="8"/>
      <c r="AW74" s="8"/>
      <c r="AX74" s="8"/>
      <c r="AY74" s="8"/>
      <c r="AZ74" s="8"/>
      <c r="BA74" s="7">
        <v>0</v>
      </c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7">
        <v>0</v>
      </c>
      <c r="BR74" s="7">
        <v>0</v>
      </c>
      <c r="BS74" s="8"/>
      <c r="BT74" s="8"/>
      <c r="BU74" s="8"/>
      <c r="BV74" s="8"/>
      <c r="BW74" s="8"/>
      <c r="BX74" s="8"/>
      <c r="BY74" s="8"/>
      <c r="BZ74" s="8"/>
      <c r="CA74" s="7">
        <v>0</v>
      </c>
      <c r="CB74" s="7">
        <v>0</v>
      </c>
      <c r="CC74" s="7">
        <v>0</v>
      </c>
      <c r="CD74" s="8"/>
      <c r="CE74" s="8"/>
      <c r="CF74" s="7">
        <v>0</v>
      </c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7">
        <v>0</v>
      </c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7">
        <v>0</v>
      </c>
      <c r="DD74" s="8"/>
      <c r="DE74" s="8"/>
      <c r="DF74" s="8"/>
      <c r="DG74" s="8"/>
      <c r="DH74" s="8"/>
      <c r="DI74" s="8"/>
      <c r="DJ74" s="8"/>
      <c r="DK74" s="7">
        <v>0</v>
      </c>
      <c r="DL74" s="8"/>
      <c r="DM74" s="8"/>
      <c r="DN74" s="8"/>
      <c r="DO74" s="8"/>
      <c r="DP74" s="7">
        <v>0</v>
      </c>
      <c r="DQ74" s="8"/>
      <c r="DR74" s="8"/>
      <c r="DS74" s="8"/>
      <c r="DT74" s="8"/>
      <c r="DU74" s="8"/>
      <c r="DV74" s="7">
        <v>0</v>
      </c>
      <c r="DW74" s="8"/>
      <c r="DX74" s="8"/>
      <c r="DY74" s="7">
        <v>0</v>
      </c>
      <c r="DZ74" s="8"/>
      <c r="EA74" s="8"/>
      <c r="EB74" s="8"/>
      <c r="EC74" s="7">
        <v>0</v>
      </c>
      <c r="ED74" s="8"/>
      <c r="EE74" s="8"/>
      <c r="EF74" s="8"/>
      <c r="EG74" s="8"/>
      <c r="EH74" s="8"/>
      <c r="EI74" s="8"/>
      <c r="EJ74" s="7">
        <v>0</v>
      </c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7">
        <v>0</v>
      </c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7">
        <v>0</v>
      </c>
      <c r="GA74" s="8"/>
      <c r="GB74" s="8"/>
      <c r="GC74" s="8"/>
      <c r="GD74" s="8"/>
      <c r="GE74" s="7">
        <v>0</v>
      </c>
      <c r="GF74" s="7">
        <v>0</v>
      </c>
      <c r="GG74" s="8"/>
      <c r="GH74" s="7">
        <v>0</v>
      </c>
      <c r="GI74" s="8"/>
      <c r="GJ74" s="8"/>
      <c r="GK74" s="8"/>
      <c r="GL74" s="7">
        <v>0</v>
      </c>
      <c r="GM74" s="7">
        <v>0</v>
      </c>
      <c r="GN74" s="8"/>
      <c r="GO74" s="8"/>
      <c r="GP74" s="7">
        <v>0</v>
      </c>
      <c r="GQ74" s="8"/>
      <c r="GR74" s="7">
        <v>0</v>
      </c>
      <c r="GS74" s="8"/>
      <c r="GT74" s="7">
        <v>0</v>
      </c>
      <c r="GU74" s="8"/>
      <c r="GV74" s="8"/>
      <c r="GW74" s="8"/>
      <c r="GX74" s="8"/>
      <c r="GY74" s="8"/>
      <c r="GZ74" s="7">
        <v>0</v>
      </c>
      <c r="HA74" s="8"/>
      <c r="HB74" s="7">
        <v>0</v>
      </c>
      <c r="HC74" s="8"/>
      <c r="HD74" s="8"/>
      <c r="HE74" s="7">
        <v>0</v>
      </c>
      <c r="HF74" s="8"/>
      <c r="HG74" s="8"/>
      <c r="HH74" s="7">
        <v>0</v>
      </c>
      <c r="HI74" s="8"/>
      <c r="HJ74" s="8"/>
      <c r="HK74" s="8"/>
      <c r="HL74" s="8"/>
      <c r="HM74" s="8"/>
      <c r="HN74" s="7">
        <v>0</v>
      </c>
      <c r="HO74" s="8"/>
      <c r="HP74" s="7">
        <v>0</v>
      </c>
      <c r="HQ74" s="8"/>
      <c r="HR74" s="8"/>
      <c r="HS74" s="8"/>
      <c r="HT74" s="8"/>
      <c r="HU74" s="7">
        <v>0</v>
      </c>
      <c r="HV74" s="8"/>
      <c r="HW74" s="8"/>
      <c r="HX74" s="8"/>
      <c r="HY74" s="8"/>
      <c r="HZ74" s="7">
        <v>0</v>
      </c>
      <c r="IA74" s="7">
        <v>0</v>
      </c>
      <c r="IB74" s="8"/>
      <c r="IC74" s="8"/>
      <c r="ID74" s="8"/>
      <c r="IE74" s="8"/>
      <c r="IF74" s="7">
        <v>0</v>
      </c>
      <c r="IG74" s="7">
        <v>0</v>
      </c>
      <c r="IH74" s="8"/>
      <c r="II74" s="8"/>
      <c r="IJ74" s="8"/>
      <c r="IK74" s="8"/>
      <c r="IL74" s="8"/>
      <c r="IM74" s="8"/>
      <c r="IN74" s="8"/>
      <c r="IO74" s="8"/>
      <c r="IP74" s="7">
        <v>0</v>
      </c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7">
        <v>0</v>
      </c>
      <c r="JE74" s="8"/>
      <c r="JF74" s="7">
        <v>0</v>
      </c>
      <c r="JG74" s="8"/>
      <c r="JH74" s="7">
        <v>0</v>
      </c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7">
        <v>0</v>
      </c>
      <c r="KC74" s="7">
        <v>0</v>
      </c>
      <c r="KD74" s="8"/>
      <c r="KE74" s="8"/>
      <c r="KF74" s="8"/>
      <c r="KG74" s="7">
        <v>0</v>
      </c>
      <c r="KH74" s="8"/>
      <c r="KI74" s="8"/>
      <c r="KJ74" s="7">
        <v>0</v>
      </c>
      <c r="KK74" s="8"/>
      <c r="KL74" s="8"/>
      <c r="KM74" s="8"/>
      <c r="KN74" s="8"/>
      <c r="KO74" s="8"/>
      <c r="KP74" s="8"/>
      <c r="KQ74" s="8"/>
      <c r="KR74" s="8"/>
      <c r="KS74" s="7">
        <v>0</v>
      </c>
      <c r="KT74" s="8"/>
      <c r="KU74" s="8"/>
      <c r="KV74" s="8"/>
      <c r="KW74" s="8"/>
      <c r="KX74" s="8"/>
      <c r="KY74" s="8"/>
      <c r="KZ74" s="7">
        <v>0</v>
      </c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7">
        <v>0</v>
      </c>
      <c r="MJ74" s="8"/>
      <c r="MK74" s="8"/>
      <c r="ML74" s="7">
        <v>0</v>
      </c>
      <c r="MM74" s="7">
        <v>0</v>
      </c>
      <c r="MN74" s="8"/>
      <c r="MO74" s="8"/>
      <c r="MP74" s="8"/>
      <c r="MQ74" s="8"/>
      <c r="MR74" s="7">
        <v>0</v>
      </c>
      <c r="MS74" s="7">
        <v>0</v>
      </c>
      <c r="MT74" s="8"/>
      <c r="MU74" s="8"/>
      <c r="MV74" s="8"/>
      <c r="MW74" s="8"/>
      <c r="MX74" s="8"/>
      <c r="MY74" s="7">
        <v>0</v>
      </c>
      <c r="MZ74" s="8"/>
      <c r="NA74" s="8"/>
      <c r="NB74" s="8"/>
      <c r="NC74" s="8"/>
      <c r="ND74" s="8"/>
      <c r="NE74" s="8"/>
      <c r="NF74" s="7">
        <v>0</v>
      </c>
      <c r="NG74" s="8"/>
      <c r="NH74" s="8"/>
      <c r="NI74" s="8"/>
      <c r="NJ74" s="8"/>
      <c r="NK74" s="7">
        <v>0</v>
      </c>
      <c r="NL74" s="8"/>
      <c r="NM74" s="7">
        <v>0</v>
      </c>
      <c r="NN74" s="8"/>
      <c r="NO74" s="8"/>
      <c r="NP74" s="7">
        <v>0</v>
      </c>
      <c r="NQ74" s="7">
        <v>0</v>
      </c>
      <c r="NR74" s="7">
        <v>0</v>
      </c>
      <c r="NS74" s="8"/>
      <c r="NT74" s="7">
        <v>0</v>
      </c>
      <c r="NU74" s="7">
        <v>0</v>
      </c>
      <c r="NV74" s="8"/>
      <c r="NW74" s="8"/>
      <c r="NX74" s="8"/>
      <c r="NY74" s="7">
        <v>0</v>
      </c>
      <c r="NZ74" s="8"/>
      <c r="OA74" s="8"/>
      <c r="OB74" s="8"/>
      <c r="OC74" s="8"/>
      <c r="OD74" s="8"/>
      <c r="OE74" s="8"/>
      <c r="OF74" s="7">
        <v>0</v>
      </c>
      <c r="OG74" s="8"/>
      <c r="OH74" s="8"/>
      <c r="OI74" s="7">
        <v>0</v>
      </c>
      <c r="OJ74" s="7">
        <v>0</v>
      </c>
      <c r="OK74" s="8"/>
      <c r="OL74" s="8"/>
      <c r="OM74" s="8"/>
      <c r="ON74" s="8"/>
      <c r="OO74" s="8"/>
      <c r="OP74" s="8"/>
      <c r="OQ74" s="8"/>
      <c r="OR74" s="8"/>
      <c r="OS74" s="7">
        <v>0</v>
      </c>
      <c r="OT74" s="8"/>
      <c r="OU74" s="8"/>
      <c r="OV74" s="8"/>
      <c r="OW74" s="8"/>
      <c r="OX74" s="8"/>
      <c r="OY74" s="8"/>
      <c r="OZ74" s="8"/>
      <c r="PA74" s="7">
        <v>0</v>
      </c>
      <c r="PB74" s="8"/>
      <c r="PC74" s="7">
        <v>0</v>
      </c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7">
        <v>0</v>
      </c>
      <c r="QA74" s="8"/>
      <c r="QB74" s="8"/>
      <c r="QC74" s="8"/>
      <c r="QD74" s="8"/>
      <c r="QE74" s="8"/>
      <c r="QF74" s="8"/>
      <c r="QG74" s="8"/>
      <c r="QH74" s="8"/>
      <c r="QI74" s="7">
        <v>0</v>
      </c>
      <c r="QJ74" s="8"/>
      <c r="QK74" s="8"/>
      <c r="QL74" s="8"/>
      <c r="QM74" s="7">
        <v>0</v>
      </c>
      <c r="QN74" s="7">
        <v>0</v>
      </c>
      <c r="QO74" s="8"/>
      <c r="QP74" s="8"/>
      <c r="QQ74" s="8"/>
      <c r="QR74" s="8"/>
      <c r="QS74" s="8"/>
      <c r="QT74" s="8"/>
      <c r="QU74" s="7">
        <v>0</v>
      </c>
      <c r="QV74" s="8"/>
      <c r="QW74" s="8"/>
      <c r="QX74" s="8"/>
      <c r="QY74" s="8"/>
      <c r="QZ74" s="8"/>
      <c r="RA74" s="8"/>
      <c r="RB74" s="7">
        <v>0</v>
      </c>
      <c r="RC74" s="8"/>
      <c r="RD74" s="8"/>
      <c r="RE74" s="8"/>
      <c r="RF74" s="8"/>
      <c r="RG74" s="8"/>
      <c r="RH74" s="8"/>
      <c r="RI74" s="8"/>
      <c r="RJ74" s="7">
        <v>0</v>
      </c>
      <c r="RK74" s="8"/>
      <c r="RL74" s="8"/>
      <c r="RM74" s="8"/>
      <c r="RN74" s="8"/>
      <c r="RO74" s="8"/>
      <c r="RP74" s="8"/>
      <c r="RQ74" s="7">
        <v>0</v>
      </c>
      <c r="RR74" s="8"/>
      <c r="RS74" s="8"/>
      <c r="RT74" s="8"/>
      <c r="RU74" s="7">
        <v>0</v>
      </c>
      <c r="RV74" s="7">
        <v>0</v>
      </c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7">
        <v>0</v>
      </c>
      <c r="SH74" s="8"/>
      <c r="SI74" s="7">
        <v>0</v>
      </c>
      <c r="SJ74" s="8"/>
      <c r="SK74" s="7">
        <v>0</v>
      </c>
      <c r="SL74" s="8"/>
    </row>
    <row r="75" spans="1:506">
      <c r="A75" s="4" t="s">
        <v>1254</v>
      </c>
      <c r="B75" s="5" t="s">
        <v>1255</v>
      </c>
      <c r="C75" s="5" t="s">
        <v>1256</v>
      </c>
      <c r="D75" s="7">
        <v>29</v>
      </c>
      <c r="E75" s="7">
        <v>0</v>
      </c>
      <c r="F75" s="7">
        <v>0</v>
      </c>
      <c r="G75" s="8"/>
      <c r="H75" s="7">
        <v>225</v>
      </c>
      <c r="I75" s="7">
        <v>21</v>
      </c>
      <c r="J75" s="7">
        <v>0</v>
      </c>
      <c r="K75" s="8"/>
      <c r="L75" s="7">
        <v>321</v>
      </c>
      <c r="M75" s="7">
        <v>8</v>
      </c>
      <c r="N75" s="7">
        <v>80</v>
      </c>
      <c r="O75" s="7">
        <v>0</v>
      </c>
      <c r="P75" s="7">
        <v>26</v>
      </c>
      <c r="Q75" s="7">
        <v>0</v>
      </c>
      <c r="R75" s="8"/>
      <c r="S75" s="7">
        <v>0</v>
      </c>
      <c r="T75" s="8"/>
      <c r="U75" s="8"/>
      <c r="V75" s="7">
        <v>2</v>
      </c>
      <c r="W75" s="7">
        <v>127</v>
      </c>
      <c r="X75" s="7">
        <v>16</v>
      </c>
      <c r="Y75" s="8"/>
      <c r="Z75" s="7">
        <v>32</v>
      </c>
      <c r="AA75" s="7">
        <v>26</v>
      </c>
      <c r="AB75" s="7">
        <v>78</v>
      </c>
      <c r="AC75" s="7">
        <v>918</v>
      </c>
      <c r="AD75" s="8"/>
      <c r="AE75" s="7">
        <v>674</v>
      </c>
      <c r="AF75" s="7">
        <v>37</v>
      </c>
      <c r="AG75" s="8"/>
      <c r="AH75" s="8"/>
      <c r="AI75" s="7">
        <v>18</v>
      </c>
      <c r="AJ75" s="7">
        <v>39</v>
      </c>
      <c r="AK75" s="7">
        <v>0</v>
      </c>
      <c r="AL75" s="7">
        <v>18</v>
      </c>
      <c r="AM75" s="7">
        <v>5</v>
      </c>
      <c r="AN75" s="7">
        <v>156</v>
      </c>
      <c r="AO75" s="7">
        <v>1</v>
      </c>
      <c r="AP75" s="7">
        <v>0</v>
      </c>
      <c r="AQ75" s="6">
        <v>8501</v>
      </c>
      <c r="AR75" s="7">
        <v>277</v>
      </c>
      <c r="AS75" s="7">
        <v>61</v>
      </c>
      <c r="AT75" s="7">
        <v>0</v>
      </c>
      <c r="AU75" s="7">
        <v>5</v>
      </c>
      <c r="AV75" s="8"/>
      <c r="AW75" s="7">
        <v>14</v>
      </c>
      <c r="AX75" s="7">
        <v>2</v>
      </c>
      <c r="AY75" s="7">
        <v>9</v>
      </c>
      <c r="AZ75" s="7">
        <v>613</v>
      </c>
      <c r="BA75" s="7">
        <v>10</v>
      </c>
      <c r="BB75" s="7">
        <v>0</v>
      </c>
      <c r="BC75" s="7">
        <v>0</v>
      </c>
      <c r="BD75" s="7">
        <v>91</v>
      </c>
      <c r="BE75" s="7">
        <v>80</v>
      </c>
      <c r="BF75" s="7">
        <v>220</v>
      </c>
      <c r="BG75" s="7">
        <v>27</v>
      </c>
      <c r="BH75" s="7">
        <v>7</v>
      </c>
      <c r="BI75" s="7">
        <v>1</v>
      </c>
      <c r="BJ75" s="7">
        <v>30</v>
      </c>
      <c r="BK75" s="8"/>
      <c r="BL75" s="7">
        <v>98</v>
      </c>
      <c r="BM75" s="7">
        <v>42</v>
      </c>
      <c r="BN75" s="7">
        <v>0</v>
      </c>
      <c r="BO75" s="7">
        <v>53</v>
      </c>
      <c r="BP75" s="7">
        <v>8</v>
      </c>
      <c r="BQ75" s="7">
        <v>0</v>
      </c>
      <c r="BR75" s="7">
        <v>288</v>
      </c>
      <c r="BS75" s="7">
        <v>1</v>
      </c>
      <c r="BT75" s="7">
        <v>3</v>
      </c>
      <c r="BU75" s="8"/>
      <c r="BV75" s="7">
        <v>18</v>
      </c>
      <c r="BW75" s="7">
        <v>192</v>
      </c>
      <c r="BX75" s="7">
        <v>260</v>
      </c>
      <c r="BY75" s="7">
        <v>12</v>
      </c>
      <c r="BZ75" s="7">
        <v>309</v>
      </c>
      <c r="CA75" s="7">
        <v>12</v>
      </c>
      <c r="CB75" s="7">
        <v>0</v>
      </c>
      <c r="CC75" s="7">
        <v>1</v>
      </c>
      <c r="CD75" s="7">
        <v>7</v>
      </c>
      <c r="CE75" s="7">
        <v>99</v>
      </c>
      <c r="CF75" s="7">
        <v>0</v>
      </c>
      <c r="CG75" s="7">
        <v>111</v>
      </c>
      <c r="CH75" s="7">
        <v>0</v>
      </c>
      <c r="CI75" s="7">
        <v>0</v>
      </c>
      <c r="CJ75" s="7">
        <v>13</v>
      </c>
      <c r="CK75" s="7">
        <v>0</v>
      </c>
      <c r="CL75" s="7">
        <v>48</v>
      </c>
      <c r="CM75" s="7">
        <v>3</v>
      </c>
      <c r="CN75" s="7">
        <v>17</v>
      </c>
      <c r="CO75" s="8"/>
      <c r="CP75" s="7">
        <v>18</v>
      </c>
      <c r="CQ75" s="7">
        <v>297</v>
      </c>
      <c r="CR75" s="7">
        <v>273</v>
      </c>
      <c r="CS75" s="7">
        <v>5</v>
      </c>
      <c r="CT75" s="7">
        <v>2</v>
      </c>
      <c r="CU75" s="8"/>
      <c r="CV75" s="7">
        <v>6</v>
      </c>
      <c r="CW75" s="7">
        <v>13</v>
      </c>
      <c r="CX75" s="7">
        <v>2</v>
      </c>
      <c r="CY75" s="7">
        <v>50</v>
      </c>
      <c r="CZ75" s="7">
        <v>31</v>
      </c>
      <c r="DA75" s="7">
        <v>79</v>
      </c>
      <c r="DB75" s="7">
        <v>12</v>
      </c>
      <c r="DC75" s="7">
        <v>66</v>
      </c>
      <c r="DD75" s="7">
        <v>53</v>
      </c>
      <c r="DE75" s="7">
        <v>4</v>
      </c>
      <c r="DF75" s="7">
        <v>0</v>
      </c>
      <c r="DG75" s="7">
        <v>0</v>
      </c>
      <c r="DH75" s="8"/>
      <c r="DI75" s="7">
        <v>0</v>
      </c>
      <c r="DJ75" s="7">
        <v>13</v>
      </c>
      <c r="DK75" s="7">
        <v>0</v>
      </c>
      <c r="DL75" s="7">
        <v>33</v>
      </c>
      <c r="DM75" s="7">
        <v>196</v>
      </c>
      <c r="DN75" s="7">
        <v>79</v>
      </c>
      <c r="DO75" s="7">
        <v>3</v>
      </c>
      <c r="DP75" s="7">
        <v>-4</v>
      </c>
      <c r="DQ75" s="7">
        <v>7</v>
      </c>
      <c r="DR75" s="6">
        <v>2693</v>
      </c>
      <c r="DS75" s="7">
        <v>7</v>
      </c>
      <c r="DT75" s="7">
        <v>211</v>
      </c>
      <c r="DU75" s="8"/>
      <c r="DV75" s="7">
        <v>0</v>
      </c>
      <c r="DW75" s="7">
        <v>0</v>
      </c>
      <c r="DX75" s="7">
        <v>244</v>
      </c>
      <c r="DY75" s="7">
        <v>9</v>
      </c>
      <c r="DZ75" s="6">
        <v>2389</v>
      </c>
      <c r="EA75" s="7">
        <v>66</v>
      </c>
      <c r="EB75" s="8"/>
      <c r="EC75" s="7">
        <v>42</v>
      </c>
      <c r="ED75" s="7">
        <v>259</v>
      </c>
      <c r="EE75" s="7">
        <v>1</v>
      </c>
      <c r="EF75" s="7">
        <v>0</v>
      </c>
      <c r="EG75" s="7">
        <v>58</v>
      </c>
      <c r="EH75" s="7">
        <v>103</v>
      </c>
      <c r="EI75" s="7">
        <v>12</v>
      </c>
      <c r="EJ75" s="7">
        <v>0</v>
      </c>
      <c r="EK75" s="8"/>
      <c r="EL75" s="7">
        <v>60</v>
      </c>
      <c r="EM75" s="8"/>
      <c r="EN75" s="7">
        <v>28</v>
      </c>
      <c r="EO75" s="7">
        <v>4</v>
      </c>
      <c r="EP75" s="6">
        <v>3273</v>
      </c>
      <c r="EQ75" s="7">
        <v>0</v>
      </c>
      <c r="ER75" s="7">
        <v>187</v>
      </c>
      <c r="ES75" s="7">
        <v>248</v>
      </c>
      <c r="ET75" s="7">
        <v>31</v>
      </c>
      <c r="EU75" s="6">
        <v>1735</v>
      </c>
      <c r="EV75" s="7">
        <v>7</v>
      </c>
      <c r="EW75" s="7">
        <v>0</v>
      </c>
      <c r="EX75" s="7">
        <v>1</v>
      </c>
      <c r="EY75" s="7">
        <v>47</v>
      </c>
      <c r="EZ75" s="8"/>
      <c r="FA75" s="7">
        <v>182</v>
      </c>
      <c r="FB75" s="7">
        <v>74</v>
      </c>
      <c r="FC75" s="7">
        <v>12</v>
      </c>
      <c r="FD75" s="7">
        <v>17</v>
      </c>
      <c r="FE75" s="7">
        <v>30</v>
      </c>
      <c r="FF75" s="7">
        <v>0</v>
      </c>
      <c r="FG75" s="7">
        <v>228</v>
      </c>
      <c r="FH75" s="7">
        <v>32</v>
      </c>
      <c r="FI75" s="7">
        <v>0</v>
      </c>
      <c r="FJ75" s="7">
        <v>613</v>
      </c>
      <c r="FK75" s="7">
        <v>1</v>
      </c>
      <c r="FL75" s="8"/>
      <c r="FM75" s="7">
        <v>713</v>
      </c>
      <c r="FN75" s="7">
        <v>142</v>
      </c>
      <c r="FO75" s="8"/>
      <c r="FP75" s="7">
        <v>509</v>
      </c>
      <c r="FQ75" s="7">
        <v>8</v>
      </c>
      <c r="FR75" s="8"/>
      <c r="FS75" s="7">
        <v>22</v>
      </c>
      <c r="FT75" s="7">
        <v>141</v>
      </c>
      <c r="FU75" s="7">
        <v>135</v>
      </c>
      <c r="FV75" s="7">
        <v>4</v>
      </c>
      <c r="FW75" s="8"/>
      <c r="FX75" s="7">
        <v>0</v>
      </c>
      <c r="FY75" s="7">
        <v>112</v>
      </c>
      <c r="FZ75" s="7">
        <v>0</v>
      </c>
      <c r="GA75" s="7">
        <v>324</v>
      </c>
      <c r="GB75" s="7">
        <v>0</v>
      </c>
      <c r="GC75" s="6">
        <v>1647</v>
      </c>
      <c r="GD75" s="7">
        <v>66</v>
      </c>
      <c r="GE75" s="7">
        <v>20</v>
      </c>
      <c r="GF75" s="7">
        <v>0</v>
      </c>
      <c r="GG75" s="8"/>
      <c r="GH75" s="7">
        <v>24</v>
      </c>
      <c r="GI75" s="7">
        <v>80</v>
      </c>
      <c r="GJ75" s="7">
        <v>52</v>
      </c>
      <c r="GK75" s="7">
        <v>119</v>
      </c>
      <c r="GL75" s="7">
        <v>0</v>
      </c>
      <c r="GM75" s="7">
        <v>328</v>
      </c>
      <c r="GN75" s="7">
        <v>10</v>
      </c>
      <c r="GO75" s="7">
        <v>1</v>
      </c>
      <c r="GP75" s="7">
        <v>167</v>
      </c>
      <c r="GQ75" s="7">
        <v>275</v>
      </c>
      <c r="GR75" s="7">
        <v>0</v>
      </c>
      <c r="GS75" s="7">
        <v>60</v>
      </c>
      <c r="GT75" s="7">
        <v>23</v>
      </c>
      <c r="GU75" s="7">
        <v>0</v>
      </c>
      <c r="GV75" s="6">
        <v>1158</v>
      </c>
      <c r="GW75" s="7">
        <v>0</v>
      </c>
      <c r="GX75" s="7">
        <v>4</v>
      </c>
      <c r="GY75" s="7">
        <v>10</v>
      </c>
      <c r="GZ75" s="7">
        <v>547</v>
      </c>
      <c r="HA75" s="8"/>
      <c r="HB75" s="7">
        <v>1</v>
      </c>
      <c r="HC75" s="7">
        <v>87</v>
      </c>
      <c r="HD75" s="8"/>
      <c r="HE75" s="7">
        <v>102</v>
      </c>
      <c r="HF75" s="7">
        <v>201</v>
      </c>
      <c r="HG75" s="7">
        <v>0</v>
      </c>
      <c r="HH75" s="7">
        <v>7</v>
      </c>
      <c r="HI75" s="8"/>
      <c r="HJ75" s="6">
        <v>1631</v>
      </c>
      <c r="HK75" s="7">
        <v>0</v>
      </c>
      <c r="HL75" s="7">
        <v>57</v>
      </c>
      <c r="HM75" s="7">
        <v>0</v>
      </c>
      <c r="HN75" s="7">
        <v>23</v>
      </c>
      <c r="HO75" s="7">
        <v>13</v>
      </c>
      <c r="HP75" s="7">
        <v>95</v>
      </c>
      <c r="HQ75" s="7">
        <v>28</v>
      </c>
      <c r="HR75" s="8"/>
      <c r="HS75" s="7">
        <v>237</v>
      </c>
      <c r="HT75" s="7">
        <v>3</v>
      </c>
      <c r="HU75" s="7">
        <v>136</v>
      </c>
      <c r="HV75" s="7">
        <v>39</v>
      </c>
      <c r="HW75" s="8"/>
      <c r="HX75" s="7">
        <v>19</v>
      </c>
      <c r="HY75" s="7">
        <v>32</v>
      </c>
      <c r="HZ75" s="7">
        <v>109</v>
      </c>
      <c r="IA75" s="7">
        <v>51</v>
      </c>
      <c r="IB75" s="8"/>
      <c r="IC75" s="7">
        <v>25</v>
      </c>
      <c r="ID75" s="8"/>
      <c r="IE75" s="7">
        <v>29</v>
      </c>
      <c r="IF75" s="7">
        <v>0</v>
      </c>
      <c r="IG75" s="7">
        <v>104</v>
      </c>
      <c r="IH75" s="8"/>
      <c r="II75" s="7">
        <v>0</v>
      </c>
      <c r="IJ75" s="7">
        <v>13</v>
      </c>
      <c r="IK75" s="7">
        <v>48</v>
      </c>
      <c r="IL75" s="8"/>
      <c r="IM75" s="7">
        <v>3</v>
      </c>
      <c r="IN75" s="7">
        <v>0</v>
      </c>
      <c r="IO75" s="7">
        <v>18</v>
      </c>
      <c r="IP75" s="7">
        <v>53</v>
      </c>
      <c r="IQ75" s="7">
        <v>33</v>
      </c>
      <c r="IR75" s="7">
        <v>0</v>
      </c>
      <c r="IS75" s="7">
        <v>61</v>
      </c>
      <c r="IT75" s="7">
        <v>33</v>
      </c>
      <c r="IU75" s="7">
        <v>17</v>
      </c>
      <c r="IV75" s="7">
        <v>345</v>
      </c>
      <c r="IW75" s="7">
        <v>0</v>
      </c>
      <c r="IX75" s="7">
        <v>0</v>
      </c>
      <c r="IY75" s="6">
        <v>3203</v>
      </c>
      <c r="IZ75" s="8"/>
      <c r="JA75" s="7">
        <v>24</v>
      </c>
      <c r="JB75" s="8"/>
      <c r="JC75" s="7">
        <v>0</v>
      </c>
      <c r="JD75" s="7">
        <v>31</v>
      </c>
      <c r="JE75" s="7">
        <v>1</v>
      </c>
      <c r="JF75" s="7">
        <v>324</v>
      </c>
      <c r="JG75" s="7">
        <v>0</v>
      </c>
      <c r="JH75" s="7">
        <v>52</v>
      </c>
      <c r="JI75" s="7">
        <v>88</v>
      </c>
      <c r="JJ75" s="8"/>
      <c r="JK75" s="7">
        <v>11</v>
      </c>
      <c r="JL75" s="8"/>
      <c r="JM75" s="7">
        <v>406</v>
      </c>
      <c r="JN75" s="6">
        <v>1064</v>
      </c>
      <c r="JO75" s="7">
        <v>1</v>
      </c>
      <c r="JP75" s="7">
        <v>16</v>
      </c>
      <c r="JQ75" s="6">
        <v>16456</v>
      </c>
      <c r="JR75" s="7">
        <v>8</v>
      </c>
      <c r="JS75" s="7">
        <v>37</v>
      </c>
      <c r="JT75" s="7">
        <v>1</v>
      </c>
      <c r="JU75" s="7">
        <v>351</v>
      </c>
      <c r="JV75" s="8"/>
      <c r="JW75" s="7">
        <v>16</v>
      </c>
      <c r="JX75" s="7">
        <v>5</v>
      </c>
      <c r="JY75" s="7">
        <v>27</v>
      </c>
      <c r="JZ75" s="7">
        <v>22</v>
      </c>
      <c r="KA75" s="7">
        <v>85</v>
      </c>
      <c r="KB75" s="7">
        <v>0</v>
      </c>
      <c r="KC75" s="7">
        <v>11</v>
      </c>
      <c r="KD75" s="7">
        <v>0</v>
      </c>
      <c r="KE75" s="8"/>
      <c r="KF75" s="7">
        <v>10</v>
      </c>
      <c r="KG75" s="7">
        <v>89</v>
      </c>
      <c r="KH75" s="7">
        <v>439</v>
      </c>
      <c r="KI75" s="7">
        <v>69</v>
      </c>
      <c r="KJ75" s="7">
        <v>511</v>
      </c>
      <c r="KK75" s="7">
        <v>65</v>
      </c>
      <c r="KL75" s="7">
        <v>133</v>
      </c>
      <c r="KM75" s="7">
        <v>80</v>
      </c>
      <c r="KN75" s="7">
        <v>0</v>
      </c>
      <c r="KO75" s="8"/>
      <c r="KP75" s="8"/>
      <c r="KQ75" s="7">
        <v>0</v>
      </c>
      <c r="KR75" s="8"/>
      <c r="KS75" s="7">
        <v>28</v>
      </c>
      <c r="KT75" s="7">
        <v>0</v>
      </c>
      <c r="KU75" s="7">
        <v>83</v>
      </c>
      <c r="KV75" s="7">
        <v>20</v>
      </c>
      <c r="KW75" s="7">
        <v>77</v>
      </c>
      <c r="KX75" s="8"/>
      <c r="KY75" s="7">
        <v>1</v>
      </c>
      <c r="KZ75" s="7">
        <v>0</v>
      </c>
      <c r="LA75" s="7">
        <v>104</v>
      </c>
      <c r="LB75" s="7">
        <v>464</v>
      </c>
      <c r="LC75" s="7">
        <v>0</v>
      </c>
      <c r="LD75" s="7">
        <v>0</v>
      </c>
      <c r="LE75" s="7">
        <v>39</v>
      </c>
      <c r="LF75" s="6">
        <v>2634</v>
      </c>
      <c r="LG75" s="8"/>
      <c r="LH75" s="7">
        <v>0</v>
      </c>
      <c r="LI75" s="7">
        <v>905</v>
      </c>
      <c r="LJ75" s="7">
        <v>29</v>
      </c>
      <c r="LK75" s="7">
        <v>108</v>
      </c>
      <c r="LL75" s="7">
        <v>16</v>
      </c>
      <c r="LM75" s="8"/>
      <c r="LN75" s="8"/>
      <c r="LO75" s="7">
        <v>29</v>
      </c>
      <c r="LP75" s="7">
        <v>111</v>
      </c>
      <c r="LQ75" s="7">
        <v>3</v>
      </c>
      <c r="LR75" s="6">
        <v>1411</v>
      </c>
      <c r="LS75" s="8"/>
      <c r="LT75" s="7">
        <v>43</v>
      </c>
      <c r="LU75" s="7">
        <v>0</v>
      </c>
      <c r="LV75" s="7">
        <v>11</v>
      </c>
      <c r="LW75" s="7">
        <v>61</v>
      </c>
      <c r="LX75" s="7">
        <v>26</v>
      </c>
      <c r="LY75" s="8"/>
      <c r="LZ75" s="8"/>
      <c r="MA75" s="7">
        <v>27</v>
      </c>
      <c r="MB75" s="7">
        <v>2</v>
      </c>
      <c r="MC75" s="8"/>
      <c r="MD75" s="7">
        <v>41</v>
      </c>
      <c r="ME75" s="7">
        <v>12</v>
      </c>
      <c r="MF75" s="7">
        <v>67</v>
      </c>
      <c r="MG75" s="7">
        <v>55</v>
      </c>
      <c r="MH75" s="8"/>
      <c r="MI75" s="7">
        <v>142</v>
      </c>
      <c r="MJ75" s="7">
        <v>136</v>
      </c>
      <c r="MK75" s="8"/>
      <c r="ML75" s="7">
        <v>385</v>
      </c>
      <c r="MM75" s="7">
        <v>42</v>
      </c>
      <c r="MN75" s="7">
        <v>172</v>
      </c>
      <c r="MO75" s="7">
        <v>168</v>
      </c>
      <c r="MP75" s="7">
        <v>5</v>
      </c>
      <c r="MQ75" s="8"/>
      <c r="MR75" s="7">
        <v>34</v>
      </c>
      <c r="MS75" s="7">
        <v>0</v>
      </c>
      <c r="MT75" s="7">
        <v>224</v>
      </c>
      <c r="MU75" s="7">
        <v>118</v>
      </c>
      <c r="MV75" s="7">
        <v>3</v>
      </c>
      <c r="MW75" s="7">
        <v>20</v>
      </c>
      <c r="MX75" s="7">
        <v>0</v>
      </c>
      <c r="MY75" s="7">
        <v>117</v>
      </c>
      <c r="MZ75" s="7">
        <v>8</v>
      </c>
      <c r="NA75" s="7">
        <v>6</v>
      </c>
      <c r="NB75" s="8"/>
      <c r="NC75" s="8"/>
      <c r="ND75" s="8"/>
      <c r="NE75" s="7">
        <v>0</v>
      </c>
      <c r="NF75" s="7">
        <v>7</v>
      </c>
      <c r="NG75" s="8"/>
      <c r="NH75" s="7">
        <v>449</v>
      </c>
      <c r="NI75" s="7">
        <v>292</v>
      </c>
      <c r="NJ75" s="8"/>
      <c r="NK75" s="7">
        <v>0</v>
      </c>
      <c r="NL75" s="7">
        <v>79</v>
      </c>
      <c r="NM75" s="7">
        <v>0</v>
      </c>
      <c r="NN75" s="7">
        <v>22</v>
      </c>
      <c r="NO75" s="7">
        <v>38</v>
      </c>
      <c r="NP75" s="7">
        <v>10</v>
      </c>
      <c r="NQ75" s="6">
        <v>1668</v>
      </c>
      <c r="NR75" s="7">
        <v>0</v>
      </c>
      <c r="NS75" s="7">
        <v>33</v>
      </c>
      <c r="NT75" s="7">
        <v>5</v>
      </c>
      <c r="NU75" s="7">
        <v>257</v>
      </c>
      <c r="NV75" s="8"/>
      <c r="NW75" s="7">
        <v>232</v>
      </c>
      <c r="NX75" s="7">
        <v>21</v>
      </c>
      <c r="NY75" s="7">
        <v>14</v>
      </c>
      <c r="NZ75" s="7">
        <v>1</v>
      </c>
      <c r="OA75" s="7">
        <v>12</v>
      </c>
      <c r="OB75" s="7">
        <v>75</v>
      </c>
      <c r="OC75" s="7">
        <v>68</v>
      </c>
      <c r="OD75" s="7">
        <v>27</v>
      </c>
      <c r="OE75" s="8"/>
      <c r="OF75" s="7">
        <v>92</v>
      </c>
      <c r="OG75" s="8"/>
      <c r="OH75" s="8"/>
      <c r="OI75" s="7">
        <v>0</v>
      </c>
      <c r="OJ75" s="7">
        <v>522</v>
      </c>
      <c r="OK75" s="8"/>
      <c r="OL75" s="7">
        <v>96</v>
      </c>
      <c r="OM75" s="7">
        <v>0</v>
      </c>
      <c r="ON75" s="7">
        <v>90</v>
      </c>
      <c r="OO75" s="7">
        <v>15</v>
      </c>
      <c r="OP75" s="7">
        <v>19</v>
      </c>
      <c r="OQ75" s="7">
        <v>1</v>
      </c>
      <c r="OR75" s="7">
        <v>33</v>
      </c>
      <c r="OS75" s="7">
        <v>13</v>
      </c>
      <c r="OT75" s="7">
        <v>66</v>
      </c>
      <c r="OU75" s="7">
        <v>0</v>
      </c>
      <c r="OV75" s="7">
        <v>6</v>
      </c>
      <c r="OW75" s="7">
        <v>5</v>
      </c>
      <c r="OX75" s="8"/>
      <c r="OY75" s="8"/>
      <c r="OZ75" s="7">
        <v>479</v>
      </c>
      <c r="PA75" s="7">
        <v>251</v>
      </c>
      <c r="PB75" s="7">
        <v>835</v>
      </c>
      <c r="PC75" s="7">
        <v>288</v>
      </c>
      <c r="PD75" s="6">
        <v>1040</v>
      </c>
      <c r="PE75" s="6">
        <v>3330</v>
      </c>
      <c r="PF75" s="7">
        <v>3</v>
      </c>
      <c r="PG75" s="7">
        <v>35</v>
      </c>
      <c r="PH75" s="8"/>
      <c r="PI75" s="7">
        <v>12</v>
      </c>
      <c r="PJ75" s="7">
        <v>2</v>
      </c>
      <c r="PK75" s="7">
        <v>0</v>
      </c>
      <c r="PL75" s="7">
        <v>29</v>
      </c>
      <c r="PM75" s="7">
        <v>73</v>
      </c>
      <c r="PN75" s="7">
        <v>65</v>
      </c>
      <c r="PO75" s="7">
        <v>3</v>
      </c>
      <c r="PP75" s="8"/>
      <c r="PQ75" s="7">
        <v>0</v>
      </c>
      <c r="PR75" s="7">
        <v>642</v>
      </c>
      <c r="PS75" s="7">
        <v>16</v>
      </c>
      <c r="PT75" s="7">
        <v>9</v>
      </c>
      <c r="PU75" s="6">
        <v>1248</v>
      </c>
      <c r="PV75" s="7">
        <v>28</v>
      </c>
      <c r="PW75" s="7">
        <v>13</v>
      </c>
      <c r="PX75" s="7">
        <v>8</v>
      </c>
      <c r="PY75" s="7">
        <v>5</v>
      </c>
      <c r="PZ75" s="7">
        <v>274</v>
      </c>
      <c r="QA75" s="7">
        <v>49</v>
      </c>
      <c r="QB75" s="8"/>
      <c r="QC75" s="7">
        <v>306</v>
      </c>
      <c r="QD75" s="8"/>
      <c r="QE75" s="7">
        <v>29</v>
      </c>
      <c r="QF75" s="6">
        <v>2546</v>
      </c>
      <c r="QG75" s="8"/>
      <c r="QH75" s="7">
        <v>9</v>
      </c>
      <c r="QI75" s="7">
        <v>369</v>
      </c>
      <c r="QJ75" s="7">
        <v>11</v>
      </c>
      <c r="QK75" s="7">
        <v>35</v>
      </c>
      <c r="QL75" s="7">
        <v>100</v>
      </c>
      <c r="QM75" s="7">
        <v>147</v>
      </c>
      <c r="QN75" s="7">
        <v>0</v>
      </c>
      <c r="QO75" s="7">
        <v>166</v>
      </c>
      <c r="QP75" s="7">
        <v>4</v>
      </c>
      <c r="QQ75" s="7">
        <v>302</v>
      </c>
      <c r="QR75" s="7">
        <v>294</v>
      </c>
      <c r="QS75" s="7">
        <v>259</v>
      </c>
      <c r="QT75" s="7">
        <v>6</v>
      </c>
      <c r="QU75" s="7">
        <v>44</v>
      </c>
      <c r="QV75" s="8"/>
      <c r="QW75" s="7">
        <v>10</v>
      </c>
      <c r="QX75" s="8"/>
      <c r="QY75" s="8"/>
      <c r="QZ75" s="8"/>
      <c r="RA75" s="7">
        <v>805</v>
      </c>
      <c r="RB75" s="7">
        <v>0</v>
      </c>
      <c r="RC75" s="7">
        <v>0</v>
      </c>
      <c r="RD75" s="7">
        <v>20</v>
      </c>
      <c r="RE75" s="7">
        <v>7</v>
      </c>
      <c r="RF75" s="6">
        <v>1908</v>
      </c>
      <c r="RG75" s="8"/>
      <c r="RH75" s="7">
        <v>23</v>
      </c>
      <c r="RI75" s="8"/>
      <c r="RJ75" s="7">
        <v>36</v>
      </c>
      <c r="RK75" s="8"/>
      <c r="RL75" s="6">
        <v>1798</v>
      </c>
      <c r="RM75" s="7">
        <v>0</v>
      </c>
      <c r="RN75" s="7">
        <v>1</v>
      </c>
      <c r="RO75" s="7">
        <v>0</v>
      </c>
      <c r="RP75" s="7">
        <v>7</v>
      </c>
      <c r="RQ75" s="7">
        <v>107</v>
      </c>
      <c r="RR75" s="7">
        <v>709</v>
      </c>
      <c r="RS75" s="7">
        <v>4</v>
      </c>
      <c r="RT75" s="7">
        <v>669</v>
      </c>
      <c r="RU75" s="7">
        <v>86</v>
      </c>
      <c r="RV75" s="6">
        <v>1929</v>
      </c>
      <c r="RW75" s="7">
        <v>1</v>
      </c>
      <c r="RX75" s="7">
        <v>53</v>
      </c>
      <c r="RY75" s="6">
        <v>1333</v>
      </c>
      <c r="RZ75" s="8"/>
      <c r="SA75" s="7">
        <v>3</v>
      </c>
      <c r="SB75" s="7">
        <v>14</v>
      </c>
      <c r="SC75" s="8"/>
      <c r="SD75" s="6">
        <v>1839</v>
      </c>
      <c r="SE75" s="8"/>
      <c r="SF75" s="7">
        <v>39</v>
      </c>
      <c r="SG75" s="7">
        <v>653</v>
      </c>
      <c r="SH75" s="7">
        <v>103</v>
      </c>
      <c r="SI75" s="7">
        <v>96</v>
      </c>
      <c r="SJ75" s="7">
        <v>7</v>
      </c>
      <c r="SK75" s="7">
        <v>1</v>
      </c>
      <c r="SL75" s="7">
        <v>2</v>
      </c>
    </row>
    <row r="76" spans="1:506">
      <c r="A76" s="4" t="s">
        <v>1257</v>
      </c>
      <c r="B76" s="5" t="s">
        <v>1258</v>
      </c>
      <c r="C76" s="5" t="s">
        <v>1259</v>
      </c>
      <c r="D76" s="7">
        <v>29</v>
      </c>
      <c r="E76" s="8"/>
      <c r="F76" s="8"/>
      <c r="G76" s="8"/>
      <c r="H76" s="8"/>
      <c r="I76" s="7">
        <v>21</v>
      </c>
      <c r="J76" s="8"/>
      <c r="K76" s="8"/>
      <c r="L76" s="7">
        <v>41</v>
      </c>
      <c r="M76" s="7">
        <v>8</v>
      </c>
      <c r="N76" s="8"/>
      <c r="O76" s="7">
        <v>0</v>
      </c>
      <c r="P76" s="7">
        <v>26</v>
      </c>
      <c r="Q76" s="7">
        <v>0</v>
      </c>
      <c r="R76" s="8"/>
      <c r="S76" s="7">
        <v>0</v>
      </c>
      <c r="T76" s="8"/>
      <c r="U76" s="8"/>
      <c r="V76" s="7">
        <v>2</v>
      </c>
      <c r="W76" s="7">
        <v>115</v>
      </c>
      <c r="X76" s="8"/>
      <c r="Y76" s="8"/>
      <c r="Z76" s="8"/>
      <c r="AA76" s="8"/>
      <c r="AB76" s="8"/>
      <c r="AC76" s="7">
        <v>341</v>
      </c>
      <c r="AD76" s="8"/>
      <c r="AE76" s="7">
        <v>364</v>
      </c>
      <c r="AF76" s="8"/>
      <c r="AG76" s="8"/>
      <c r="AH76" s="8"/>
      <c r="AI76" s="7">
        <v>15</v>
      </c>
      <c r="AJ76" s="7">
        <v>39</v>
      </c>
      <c r="AK76" s="8"/>
      <c r="AL76" s="8"/>
      <c r="AM76" s="8"/>
      <c r="AN76" s="7">
        <v>75</v>
      </c>
      <c r="AO76" s="8"/>
      <c r="AP76" s="8"/>
      <c r="AQ76" s="6">
        <v>8491</v>
      </c>
      <c r="AR76" s="8"/>
      <c r="AS76" s="7">
        <v>61</v>
      </c>
      <c r="AT76" s="8"/>
      <c r="AU76" s="8"/>
      <c r="AV76" s="8"/>
      <c r="AW76" s="7">
        <v>14</v>
      </c>
      <c r="AX76" s="8"/>
      <c r="AY76" s="8"/>
      <c r="AZ76" s="7">
        <v>47</v>
      </c>
      <c r="BA76" s="7">
        <v>10</v>
      </c>
      <c r="BB76" s="8"/>
      <c r="BC76" s="8"/>
      <c r="BD76" s="7">
        <v>91</v>
      </c>
      <c r="BE76" s="7">
        <v>80</v>
      </c>
      <c r="BF76" s="7">
        <v>95</v>
      </c>
      <c r="BG76" s="8"/>
      <c r="BH76" s="7">
        <v>7</v>
      </c>
      <c r="BI76" s="8"/>
      <c r="BJ76" s="8"/>
      <c r="BK76" s="8"/>
      <c r="BL76" s="7">
        <v>98</v>
      </c>
      <c r="BM76" s="8"/>
      <c r="BN76" s="8"/>
      <c r="BO76" s="7">
        <v>53</v>
      </c>
      <c r="BP76" s="7">
        <v>8</v>
      </c>
      <c r="BQ76" s="7">
        <v>0</v>
      </c>
      <c r="BR76" s="7">
        <v>190</v>
      </c>
      <c r="BS76" s="8"/>
      <c r="BT76" s="8"/>
      <c r="BU76" s="8"/>
      <c r="BV76" s="8"/>
      <c r="BW76" s="7">
        <v>177</v>
      </c>
      <c r="BX76" s="7">
        <v>166</v>
      </c>
      <c r="BY76" s="8"/>
      <c r="BZ76" s="7">
        <v>309</v>
      </c>
      <c r="CA76" s="7">
        <v>12</v>
      </c>
      <c r="CB76" s="7">
        <v>0</v>
      </c>
      <c r="CC76" s="7">
        <v>1</v>
      </c>
      <c r="CD76" s="8"/>
      <c r="CE76" s="7">
        <v>99</v>
      </c>
      <c r="CF76" s="7">
        <v>0</v>
      </c>
      <c r="CG76" s="8"/>
      <c r="CH76" s="8"/>
      <c r="CI76" s="8"/>
      <c r="CJ76" s="8"/>
      <c r="CK76" s="8"/>
      <c r="CL76" s="7">
        <v>48</v>
      </c>
      <c r="CM76" s="8"/>
      <c r="CN76" s="7">
        <v>17</v>
      </c>
      <c r="CO76" s="8"/>
      <c r="CP76" s="7">
        <v>18</v>
      </c>
      <c r="CQ76" s="8"/>
      <c r="CR76" s="7">
        <v>273</v>
      </c>
      <c r="CS76" s="8"/>
      <c r="CT76" s="8"/>
      <c r="CU76" s="8"/>
      <c r="CV76" s="8"/>
      <c r="CW76" s="8"/>
      <c r="CX76" s="8"/>
      <c r="CY76" s="8"/>
      <c r="CZ76" s="8"/>
      <c r="DA76" s="8"/>
      <c r="DB76" s="7">
        <v>12</v>
      </c>
      <c r="DC76" s="7">
        <v>0</v>
      </c>
      <c r="DD76" s="8"/>
      <c r="DE76" s="8"/>
      <c r="DF76" s="8"/>
      <c r="DG76" s="8"/>
      <c r="DH76" s="8"/>
      <c r="DI76" s="8"/>
      <c r="DJ76" s="7">
        <v>13</v>
      </c>
      <c r="DK76" s="7">
        <v>0</v>
      </c>
      <c r="DL76" s="8"/>
      <c r="DM76" s="7">
        <v>196</v>
      </c>
      <c r="DN76" s="8"/>
      <c r="DO76" s="8"/>
      <c r="DP76" s="7">
        <v>0</v>
      </c>
      <c r="DQ76" s="8"/>
      <c r="DR76" s="6">
        <v>3252</v>
      </c>
      <c r="DS76" s="8"/>
      <c r="DT76" s="8"/>
      <c r="DU76" s="8"/>
      <c r="DV76" s="7">
        <v>0</v>
      </c>
      <c r="DW76" s="8"/>
      <c r="DX76" s="7">
        <v>244</v>
      </c>
      <c r="DY76" s="7">
        <v>9</v>
      </c>
      <c r="DZ76" s="7">
        <v>366</v>
      </c>
      <c r="EA76" s="8"/>
      <c r="EB76" s="8"/>
      <c r="EC76" s="7">
        <v>42</v>
      </c>
      <c r="ED76" s="7">
        <v>259</v>
      </c>
      <c r="EE76" s="8"/>
      <c r="EF76" s="8"/>
      <c r="EG76" s="7">
        <v>19</v>
      </c>
      <c r="EH76" s="8"/>
      <c r="EI76" s="8"/>
      <c r="EJ76" s="7">
        <v>0</v>
      </c>
      <c r="EK76" s="8"/>
      <c r="EL76" s="7">
        <v>60</v>
      </c>
      <c r="EM76" s="8"/>
      <c r="EN76" s="8"/>
      <c r="EO76" s="8"/>
      <c r="EP76" s="7">
        <v>256</v>
      </c>
      <c r="EQ76" s="8"/>
      <c r="ER76" s="8"/>
      <c r="ES76" s="8"/>
      <c r="ET76" s="8"/>
      <c r="EU76" s="6">
        <v>1059</v>
      </c>
      <c r="EV76" s="8"/>
      <c r="EW76" s="8"/>
      <c r="EX76" s="8"/>
      <c r="EY76" s="7">
        <v>47</v>
      </c>
      <c r="EZ76" s="8"/>
      <c r="FA76" s="7">
        <v>182</v>
      </c>
      <c r="FB76" s="7">
        <v>74</v>
      </c>
      <c r="FC76" s="8"/>
      <c r="FD76" s="8"/>
      <c r="FE76" s="8"/>
      <c r="FF76" s="8"/>
      <c r="FG76" s="8"/>
      <c r="FH76" s="7">
        <v>27</v>
      </c>
      <c r="FI76" s="8"/>
      <c r="FJ76" s="7">
        <v>613</v>
      </c>
      <c r="FK76" s="8"/>
      <c r="FL76" s="8"/>
      <c r="FM76" s="7">
        <v>713</v>
      </c>
      <c r="FN76" s="7">
        <v>142</v>
      </c>
      <c r="FO76" s="8"/>
      <c r="FP76" s="7">
        <v>154</v>
      </c>
      <c r="FQ76" s="7">
        <v>8</v>
      </c>
      <c r="FR76" s="8"/>
      <c r="FS76" s="8"/>
      <c r="FT76" s="7">
        <v>21</v>
      </c>
      <c r="FU76" s="8"/>
      <c r="FV76" s="8"/>
      <c r="FW76" s="8"/>
      <c r="FX76" s="8"/>
      <c r="FY76" s="7">
        <v>112</v>
      </c>
      <c r="FZ76" s="7">
        <v>0</v>
      </c>
      <c r="GA76" s="7">
        <v>314</v>
      </c>
      <c r="GB76" s="8"/>
      <c r="GC76" s="6">
        <v>1291</v>
      </c>
      <c r="GD76" s="8"/>
      <c r="GE76" s="7">
        <v>20</v>
      </c>
      <c r="GF76" s="7">
        <v>0</v>
      </c>
      <c r="GG76" s="8"/>
      <c r="GH76" s="7">
        <v>24</v>
      </c>
      <c r="GI76" s="8"/>
      <c r="GJ76" s="8"/>
      <c r="GK76" s="7">
        <v>119</v>
      </c>
      <c r="GL76" s="7">
        <v>0</v>
      </c>
      <c r="GM76" s="7">
        <v>328</v>
      </c>
      <c r="GN76" s="7">
        <v>10</v>
      </c>
      <c r="GO76" s="8"/>
      <c r="GP76" s="7">
        <v>15</v>
      </c>
      <c r="GQ76" s="7">
        <v>273</v>
      </c>
      <c r="GR76" s="7">
        <v>0</v>
      </c>
      <c r="GS76" s="7">
        <v>60</v>
      </c>
      <c r="GT76" s="7">
        <v>23</v>
      </c>
      <c r="GU76" s="8"/>
      <c r="GV76" s="7">
        <v>22</v>
      </c>
      <c r="GW76" s="8"/>
      <c r="GX76" s="8"/>
      <c r="GY76" s="8"/>
      <c r="GZ76" s="7">
        <v>547</v>
      </c>
      <c r="HA76" s="8"/>
      <c r="HB76" s="7">
        <v>1</v>
      </c>
      <c r="HC76" s="7">
        <v>87</v>
      </c>
      <c r="HD76" s="8"/>
      <c r="HE76" s="7">
        <v>91</v>
      </c>
      <c r="HF76" s="7">
        <v>201</v>
      </c>
      <c r="HG76" s="8"/>
      <c r="HH76" s="7">
        <v>7</v>
      </c>
      <c r="HI76" s="8"/>
      <c r="HJ76" s="6">
        <v>1631</v>
      </c>
      <c r="HK76" s="8"/>
      <c r="HL76" s="8"/>
      <c r="HM76" s="8"/>
      <c r="HN76" s="7">
        <v>23</v>
      </c>
      <c r="HO76" s="8"/>
      <c r="HP76" s="7">
        <v>95</v>
      </c>
      <c r="HQ76" s="8"/>
      <c r="HR76" s="8"/>
      <c r="HS76" s="8"/>
      <c r="HT76" s="8"/>
      <c r="HU76" s="7">
        <v>136</v>
      </c>
      <c r="HV76" s="7">
        <v>39</v>
      </c>
      <c r="HW76" s="8"/>
      <c r="HX76" s="8"/>
      <c r="HY76" s="7">
        <v>32</v>
      </c>
      <c r="HZ76" s="7">
        <v>109</v>
      </c>
      <c r="IA76" s="7">
        <v>42</v>
      </c>
      <c r="IB76" s="8"/>
      <c r="IC76" s="7">
        <v>25</v>
      </c>
      <c r="ID76" s="8"/>
      <c r="IE76" s="8"/>
      <c r="IF76" s="7">
        <v>0</v>
      </c>
      <c r="IG76" s="7">
        <v>104</v>
      </c>
      <c r="IH76" s="8"/>
      <c r="II76" s="8"/>
      <c r="IJ76" s="8"/>
      <c r="IK76" s="7">
        <v>48</v>
      </c>
      <c r="IL76" s="8"/>
      <c r="IM76" s="8"/>
      <c r="IN76" s="8"/>
      <c r="IO76" s="8"/>
      <c r="IP76" s="7">
        <v>53</v>
      </c>
      <c r="IQ76" s="8"/>
      <c r="IR76" s="8"/>
      <c r="IS76" s="7">
        <v>61</v>
      </c>
      <c r="IT76" s="7">
        <v>33</v>
      </c>
      <c r="IU76" s="8"/>
      <c r="IV76" s="7">
        <v>332</v>
      </c>
      <c r="IW76" s="8"/>
      <c r="IX76" s="8"/>
      <c r="IY76" s="8"/>
      <c r="IZ76" s="8"/>
      <c r="JA76" s="8"/>
      <c r="JB76" s="8"/>
      <c r="JC76" s="8"/>
      <c r="JD76" s="7">
        <v>31</v>
      </c>
      <c r="JE76" s="8"/>
      <c r="JF76" s="7">
        <v>324</v>
      </c>
      <c r="JG76" s="8"/>
      <c r="JH76" s="7">
        <v>52</v>
      </c>
      <c r="JI76" s="7">
        <v>88</v>
      </c>
      <c r="JJ76" s="8"/>
      <c r="JK76" s="8"/>
      <c r="JL76" s="8"/>
      <c r="JM76" s="8"/>
      <c r="JN76" s="7">
        <v>63</v>
      </c>
      <c r="JO76" s="8"/>
      <c r="JP76" s="8"/>
      <c r="JQ76" s="6">
        <v>2736</v>
      </c>
      <c r="JR76" s="8"/>
      <c r="JS76" s="8"/>
      <c r="JT76" s="8"/>
      <c r="JU76" s="7">
        <v>351</v>
      </c>
      <c r="JV76" s="8"/>
      <c r="JW76" s="7">
        <v>16</v>
      </c>
      <c r="JX76" s="7">
        <v>5</v>
      </c>
      <c r="JY76" s="8"/>
      <c r="JZ76" s="8"/>
      <c r="KA76" s="7">
        <v>85</v>
      </c>
      <c r="KB76" s="7">
        <v>0</v>
      </c>
      <c r="KC76" s="7">
        <v>11</v>
      </c>
      <c r="KD76" s="8"/>
      <c r="KE76" s="8"/>
      <c r="KF76" s="8"/>
      <c r="KG76" s="7">
        <v>89</v>
      </c>
      <c r="KH76" s="7">
        <v>439</v>
      </c>
      <c r="KI76" s="8"/>
      <c r="KJ76" s="7">
        <v>511</v>
      </c>
      <c r="KK76" s="7">
        <v>63</v>
      </c>
      <c r="KL76" s="7">
        <v>133</v>
      </c>
      <c r="KM76" s="8"/>
      <c r="KN76" s="8"/>
      <c r="KO76" s="8"/>
      <c r="KP76" s="8"/>
      <c r="KQ76" s="8"/>
      <c r="KR76" s="8"/>
      <c r="KS76" s="7">
        <v>28</v>
      </c>
      <c r="KT76" s="8"/>
      <c r="KU76" s="7">
        <v>9</v>
      </c>
      <c r="KV76" s="7">
        <v>20</v>
      </c>
      <c r="KW76" s="8"/>
      <c r="KX76" s="8"/>
      <c r="KY76" s="8"/>
      <c r="KZ76" s="7">
        <v>0</v>
      </c>
      <c r="LA76" s="8"/>
      <c r="LB76" s="8"/>
      <c r="LC76" s="8"/>
      <c r="LD76" s="8"/>
      <c r="LE76" s="7">
        <v>39</v>
      </c>
      <c r="LF76" s="7">
        <v>828</v>
      </c>
      <c r="LG76" s="8"/>
      <c r="LH76" s="8"/>
      <c r="LI76" s="7">
        <v>905</v>
      </c>
      <c r="LJ76" s="8"/>
      <c r="LK76" s="8"/>
      <c r="LL76" s="7">
        <v>16</v>
      </c>
      <c r="LM76" s="8"/>
      <c r="LN76" s="8"/>
      <c r="LO76" s="8"/>
      <c r="LP76" s="8"/>
      <c r="LQ76" s="7">
        <v>3</v>
      </c>
      <c r="LR76" s="6">
        <v>1253</v>
      </c>
      <c r="LS76" s="8"/>
      <c r="LT76" s="8"/>
      <c r="LU76" s="8"/>
      <c r="LV76" s="8"/>
      <c r="LW76" s="8"/>
      <c r="LX76" s="7">
        <v>26</v>
      </c>
      <c r="LY76" s="8"/>
      <c r="LZ76" s="8"/>
      <c r="MA76" s="7">
        <v>27</v>
      </c>
      <c r="MB76" s="8"/>
      <c r="MC76" s="8"/>
      <c r="MD76" s="8"/>
      <c r="ME76" s="8"/>
      <c r="MF76" s="7">
        <v>67</v>
      </c>
      <c r="MG76" s="8"/>
      <c r="MH76" s="8"/>
      <c r="MI76" s="7">
        <v>105</v>
      </c>
      <c r="MJ76" s="7">
        <v>136</v>
      </c>
      <c r="MK76" s="8"/>
      <c r="ML76" s="7">
        <v>385</v>
      </c>
      <c r="MM76" s="7">
        <v>42</v>
      </c>
      <c r="MN76" s="7">
        <v>172</v>
      </c>
      <c r="MO76" s="7">
        <v>168</v>
      </c>
      <c r="MP76" s="8"/>
      <c r="MQ76" s="8"/>
      <c r="MR76" s="7">
        <v>34</v>
      </c>
      <c r="MS76" s="7">
        <v>0</v>
      </c>
      <c r="MT76" s="7">
        <v>220</v>
      </c>
      <c r="MU76" s="8"/>
      <c r="MV76" s="7">
        <v>3</v>
      </c>
      <c r="MW76" s="8"/>
      <c r="MX76" s="8"/>
      <c r="MY76" s="7">
        <v>117</v>
      </c>
      <c r="MZ76" s="7">
        <v>8</v>
      </c>
      <c r="NA76" s="8"/>
      <c r="NB76" s="8"/>
      <c r="NC76" s="8"/>
      <c r="ND76" s="8"/>
      <c r="NE76" s="8"/>
      <c r="NF76" s="7">
        <v>7</v>
      </c>
      <c r="NG76" s="8"/>
      <c r="NH76" s="7">
        <v>449</v>
      </c>
      <c r="NI76" s="7">
        <v>292</v>
      </c>
      <c r="NJ76" s="8"/>
      <c r="NK76" s="7">
        <v>0</v>
      </c>
      <c r="NL76" s="7">
        <v>79</v>
      </c>
      <c r="NM76" s="7">
        <v>0</v>
      </c>
      <c r="NN76" s="8"/>
      <c r="NO76" s="7">
        <v>38</v>
      </c>
      <c r="NP76" s="7">
        <v>10</v>
      </c>
      <c r="NQ76" s="6">
        <v>1135</v>
      </c>
      <c r="NR76" s="7">
        <v>0</v>
      </c>
      <c r="NS76" s="7">
        <v>33</v>
      </c>
      <c r="NT76" s="7">
        <v>5</v>
      </c>
      <c r="NU76" s="7">
        <v>256</v>
      </c>
      <c r="NV76" s="8"/>
      <c r="NW76" s="8"/>
      <c r="NX76" s="7">
        <v>21</v>
      </c>
      <c r="NY76" s="7">
        <v>14</v>
      </c>
      <c r="NZ76" s="8"/>
      <c r="OA76" s="8"/>
      <c r="OB76" s="7">
        <v>75</v>
      </c>
      <c r="OC76" s="7">
        <v>68</v>
      </c>
      <c r="OD76" s="7">
        <v>27</v>
      </c>
      <c r="OE76" s="8"/>
      <c r="OF76" s="7">
        <v>92</v>
      </c>
      <c r="OG76" s="8"/>
      <c r="OH76" s="8"/>
      <c r="OI76" s="7">
        <v>0</v>
      </c>
      <c r="OJ76" s="7">
        <v>522</v>
      </c>
      <c r="OK76" s="8"/>
      <c r="OL76" s="8"/>
      <c r="OM76" s="8"/>
      <c r="ON76" s="8"/>
      <c r="OO76" s="7">
        <v>14</v>
      </c>
      <c r="OP76" s="8"/>
      <c r="OQ76" s="8"/>
      <c r="OR76" s="7">
        <v>33</v>
      </c>
      <c r="OS76" s="7">
        <v>13</v>
      </c>
      <c r="OT76" s="8"/>
      <c r="OU76" s="8"/>
      <c r="OV76" s="8"/>
      <c r="OW76" s="7">
        <v>5</v>
      </c>
      <c r="OX76" s="8"/>
      <c r="OY76" s="8"/>
      <c r="OZ76" s="8"/>
      <c r="PA76" s="7">
        <v>251</v>
      </c>
      <c r="PB76" s="7">
        <v>696</v>
      </c>
      <c r="PC76" s="7">
        <v>288</v>
      </c>
      <c r="PD76" s="7">
        <v>880</v>
      </c>
      <c r="PE76" s="6">
        <v>3133</v>
      </c>
      <c r="PF76" s="8"/>
      <c r="PG76" s="8"/>
      <c r="PH76" s="8"/>
      <c r="PI76" s="7">
        <v>12</v>
      </c>
      <c r="PJ76" s="8"/>
      <c r="PK76" s="8"/>
      <c r="PL76" s="7">
        <v>29</v>
      </c>
      <c r="PM76" s="7">
        <v>73</v>
      </c>
      <c r="PN76" s="7">
        <v>65</v>
      </c>
      <c r="PO76" s="8"/>
      <c r="PP76" s="8"/>
      <c r="PQ76" s="8"/>
      <c r="PR76" s="7">
        <v>642</v>
      </c>
      <c r="PS76" s="7">
        <v>16</v>
      </c>
      <c r="PT76" s="7">
        <v>9</v>
      </c>
      <c r="PU76" s="8"/>
      <c r="PV76" s="7">
        <v>28</v>
      </c>
      <c r="PW76" s="8"/>
      <c r="PX76" s="8"/>
      <c r="PY76" s="8"/>
      <c r="PZ76" s="7">
        <v>274</v>
      </c>
      <c r="QA76" s="7">
        <v>49</v>
      </c>
      <c r="QB76" s="8"/>
      <c r="QC76" s="8"/>
      <c r="QD76" s="8"/>
      <c r="QE76" s="7">
        <v>29</v>
      </c>
      <c r="QF76" s="6">
        <v>2546</v>
      </c>
      <c r="QG76" s="8"/>
      <c r="QH76" s="8"/>
      <c r="QI76" s="7">
        <v>369</v>
      </c>
      <c r="QJ76" s="7">
        <v>11</v>
      </c>
      <c r="QK76" s="7">
        <v>35</v>
      </c>
      <c r="QL76" s="7">
        <v>100</v>
      </c>
      <c r="QM76" s="7">
        <v>147</v>
      </c>
      <c r="QN76" s="7">
        <v>0</v>
      </c>
      <c r="QO76" s="8"/>
      <c r="QP76" s="7">
        <v>4</v>
      </c>
      <c r="QQ76" s="7">
        <v>302</v>
      </c>
      <c r="QR76" s="7">
        <v>294</v>
      </c>
      <c r="QS76" s="8"/>
      <c r="QT76" s="8"/>
      <c r="QU76" s="7">
        <v>44</v>
      </c>
      <c r="QV76" s="8"/>
      <c r="QW76" s="8"/>
      <c r="QX76" s="8"/>
      <c r="QY76" s="8"/>
      <c r="QZ76" s="8"/>
      <c r="RA76" s="7">
        <v>805</v>
      </c>
      <c r="RB76" s="7">
        <v>0</v>
      </c>
      <c r="RC76" s="8"/>
      <c r="RD76" s="8"/>
      <c r="RE76" s="8"/>
      <c r="RF76" s="8"/>
      <c r="RG76" s="8"/>
      <c r="RH76" s="8"/>
      <c r="RI76" s="8"/>
      <c r="RJ76" s="7">
        <v>36</v>
      </c>
      <c r="RK76" s="8"/>
      <c r="RL76" s="6">
        <v>1785</v>
      </c>
      <c r="RM76" s="8"/>
      <c r="RN76" s="8"/>
      <c r="RO76" s="8"/>
      <c r="RP76" s="8"/>
      <c r="RQ76" s="7">
        <v>11</v>
      </c>
      <c r="RR76" s="7">
        <v>709</v>
      </c>
      <c r="RS76" s="7">
        <v>4</v>
      </c>
      <c r="RT76" s="7">
        <v>669</v>
      </c>
      <c r="RU76" s="7">
        <v>68</v>
      </c>
      <c r="RV76" s="7">
        <v>27</v>
      </c>
      <c r="RW76" s="8"/>
      <c r="RX76" s="8"/>
      <c r="RY76" s="8"/>
      <c r="RZ76" s="8"/>
      <c r="SA76" s="8"/>
      <c r="SB76" s="7">
        <v>14</v>
      </c>
      <c r="SC76" s="8"/>
      <c r="SD76" s="6">
        <v>1836</v>
      </c>
      <c r="SE76" s="8"/>
      <c r="SF76" s="7">
        <v>38</v>
      </c>
      <c r="SG76" s="7">
        <v>653</v>
      </c>
      <c r="SH76" s="8"/>
      <c r="SI76" s="7">
        <v>96</v>
      </c>
      <c r="SJ76" s="7">
        <v>7</v>
      </c>
      <c r="SK76" s="7">
        <v>1</v>
      </c>
      <c r="SL76" s="7">
        <v>2</v>
      </c>
    </row>
    <row r="77" spans="1:506">
      <c r="A77" s="4" t="s">
        <v>1260</v>
      </c>
      <c r="B77" s="5" t="s">
        <v>1261</v>
      </c>
      <c r="C77" s="5" t="s">
        <v>1262</v>
      </c>
      <c r="D77" s="7">
        <v>0</v>
      </c>
      <c r="E77" s="8"/>
      <c r="F77" s="8"/>
      <c r="G77" s="8"/>
      <c r="H77" s="8"/>
      <c r="I77" s="8"/>
      <c r="J77" s="8"/>
      <c r="K77" s="8"/>
      <c r="L77" s="8"/>
      <c r="M77" s="7">
        <v>0</v>
      </c>
      <c r="N77" s="8"/>
      <c r="O77" s="7">
        <v>0</v>
      </c>
      <c r="P77" s="8"/>
      <c r="Q77" s="7">
        <v>0</v>
      </c>
      <c r="R77" s="8"/>
      <c r="S77" s="7">
        <v>0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7">
        <v>0</v>
      </c>
      <c r="AJ77" s="8"/>
      <c r="AK77" s="8"/>
      <c r="AL77" s="8"/>
      <c r="AM77" s="8"/>
      <c r="AN77" s="7">
        <v>34</v>
      </c>
      <c r="AO77" s="8"/>
      <c r="AP77" s="8"/>
      <c r="AQ77" s="8"/>
      <c r="AR77" s="8"/>
      <c r="AS77" s="7">
        <v>0</v>
      </c>
      <c r="AT77" s="8"/>
      <c r="AU77" s="8"/>
      <c r="AV77" s="8"/>
      <c r="AW77" s="8"/>
      <c r="AX77" s="8"/>
      <c r="AY77" s="8"/>
      <c r="AZ77" s="8"/>
      <c r="BA77" s="7">
        <v>0</v>
      </c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7">
        <v>0</v>
      </c>
      <c r="BR77" s="7">
        <v>0</v>
      </c>
      <c r="BS77" s="8"/>
      <c r="BT77" s="8"/>
      <c r="BU77" s="8"/>
      <c r="BV77" s="8"/>
      <c r="BW77" s="8"/>
      <c r="BX77" s="8"/>
      <c r="BY77" s="8"/>
      <c r="BZ77" s="8"/>
      <c r="CA77" s="7">
        <v>0</v>
      </c>
      <c r="CB77" s="7">
        <v>0</v>
      </c>
      <c r="CC77" s="7">
        <v>0</v>
      </c>
      <c r="CD77" s="8"/>
      <c r="CE77" s="8"/>
      <c r="CF77" s="7">
        <v>0</v>
      </c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7">
        <v>0</v>
      </c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7">
        <v>0</v>
      </c>
      <c r="DD77" s="8"/>
      <c r="DE77" s="8"/>
      <c r="DF77" s="8"/>
      <c r="DG77" s="8"/>
      <c r="DH77" s="8"/>
      <c r="DI77" s="8"/>
      <c r="DJ77" s="8"/>
      <c r="DK77" s="7">
        <v>0</v>
      </c>
      <c r="DL77" s="8"/>
      <c r="DM77" s="8"/>
      <c r="DN77" s="8"/>
      <c r="DO77" s="8"/>
      <c r="DP77" s="7">
        <v>0</v>
      </c>
      <c r="DQ77" s="8"/>
      <c r="DR77" s="8"/>
      <c r="DS77" s="8"/>
      <c r="DT77" s="8"/>
      <c r="DU77" s="8"/>
      <c r="DV77" s="7">
        <v>0</v>
      </c>
      <c r="DW77" s="8"/>
      <c r="DX77" s="8"/>
      <c r="DY77" s="7">
        <v>0</v>
      </c>
      <c r="DZ77" s="6">
        <v>2023</v>
      </c>
      <c r="EA77" s="8"/>
      <c r="EB77" s="8"/>
      <c r="EC77" s="7">
        <v>0</v>
      </c>
      <c r="ED77" s="8"/>
      <c r="EE77" s="8"/>
      <c r="EF77" s="8"/>
      <c r="EG77" s="8"/>
      <c r="EH77" s="8"/>
      <c r="EI77" s="8"/>
      <c r="EJ77" s="7">
        <v>0</v>
      </c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7">
        <v>0</v>
      </c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>
        <v>5</v>
      </c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7">
        <v>0</v>
      </c>
      <c r="GA77" s="8"/>
      <c r="GB77" s="8"/>
      <c r="GC77" s="8"/>
      <c r="GD77" s="8"/>
      <c r="GE77" s="7">
        <v>0</v>
      </c>
      <c r="GF77" s="7">
        <v>0</v>
      </c>
      <c r="GG77" s="8"/>
      <c r="GH77" s="7">
        <v>0</v>
      </c>
      <c r="GI77" s="8"/>
      <c r="GJ77" s="8"/>
      <c r="GK77" s="8"/>
      <c r="GL77" s="7">
        <v>0</v>
      </c>
      <c r="GM77" s="7">
        <v>0</v>
      </c>
      <c r="GN77" s="8"/>
      <c r="GO77" s="8"/>
      <c r="GP77" s="7">
        <v>0</v>
      </c>
      <c r="GQ77" s="8"/>
      <c r="GR77" s="7">
        <v>0</v>
      </c>
      <c r="GS77" s="8"/>
      <c r="GT77" s="7">
        <v>0</v>
      </c>
      <c r="GU77" s="8"/>
      <c r="GV77" s="8"/>
      <c r="GW77" s="8"/>
      <c r="GX77" s="8"/>
      <c r="GY77" s="8"/>
      <c r="GZ77" s="7">
        <v>0</v>
      </c>
      <c r="HA77" s="8"/>
      <c r="HB77" s="7">
        <v>0</v>
      </c>
      <c r="HC77" s="8"/>
      <c r="HD77" s="8"/>
      <c r="HE77" s="7">
        <v>0</v>
      </c>
      <c r="HF77" s="8"/>
      <c r="HG77" s="8"/>
      <c r="HH77" s="7">
        <v>0</v>
      </c>
      <c r="HI77" s="8"/>
      <c r="HJ77" s="8"/>
      <c r="HK77" s="8"/>
      <c r="HL77" s="8"/>
      <c r="HM77" s="8"/>
      <c r="HN77" s="7">
        <v>0</v>
      </c>
      <c r="HO77" s="8"/>
      <c r="HP77" s="7">
        <v>0</v>
      </c>
      <c r="HQ77" s="8"/>
      <c r="HR77" s="8"/>
      <c r="HS77" s="8"/>
      <c r="HT77" s="8"/>
      <c r="HU77" s="7">
        <v>0</v>
      </c>
      <c r="HV77" s="8"/>
      <c r="HW77" s="8"/>
      <c r="HX77" s="8"/>
      <c r="HY77" s="8"/>
      <c r="HZ77" s="7">
        <v>0</v>
      </c>
      <c r="IA77" s="7">
        <v>0</v>
      </c>
      <c r="IB77" s="8"/>
      <c r="IC77" s="8"/>
      <c r="ID77" s="8"/>
      <c r="IE77" s="8"/>
      <c r="IF77" s="7">
        <v>0</v>
      </c>
      <c r="IG77" s="7">
        <v>0</v>
      </c>
      <c r="IH77" s="8"/>
      <c r="II77" s="8"/>
      <c r="IJ77" s="8"/>
      <c r="IK77" s="8"/>
      <c r="IL77" s="8"/>
      <c r="IM77" s="8"/>
      <c r="IN77" s="8"/>
      <c r="IO77" s="8"/>
      <c r="IP77" s="7">
        <v>0</v>
      </c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7">
        <v>0</v>
      </c>
      <c r="JE77" s="8"/>
      <c r="JF77" s="7">
        <v>0</v>
      </c>
      <c r="JG77" s="8"/>
      <c r="JH77" s="7">
        <v>0</v>
      </c>
      <c r="JI77" s="8"/>
      <c r="JJ77" s="8"/>
      <c r="JK77" s="8"/>
      <c r="JL77" s="8"/>
      <c r="JM77" s="8"/>
      <c r="JN77" s="8"/>
      <c r="JO77" s="8"/>
      <c r="JP77" s="8"/>
      <c r="JQ77" s="6">
        <v>13720</v>
      </c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7">
        <v>0</v>
      </c>
      <c r="KC77" s="7">
        <v>0</v>
      </c>
      <c r="KD77" s="8"/>
      <c r="KE77" s="8"/>
      <c r="KF77" s="8"/>
      <c r="KG77" s="7">
        <v>0</v>
      </c>
      <c r="KH77" s="8"/>
      <c r="KI77" s="8"/>
      <c r="KJ77" s="7">
        <v>0</v>
      </c>
      <c r="KK77" s="8"/>
      <c r="KL77" s="8"/>
      <c r="KM77" s="8"/>
      <c r="KN77" s="8"/>
      <c r="KO77" s="8"/>
      <c r="KP77" s="8"/>
      <c r="KQ77" s="8"/>
      <c r="KR77" s="8"/>
      <c r="KS77" s="7">
        <v>0</v>
      </c>
      <c r="KT77" s="8"/>
      <c r="KU77" s="8"/>
      <c r="KV77" s="8"/>
      <c r="KW77" s="8"/>
      <c r="KX77" s="8"/>
      <c r="KY77" s="8"/>
      <c r="KZ77" s="7">
        <v>0</v>
      </c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7">
        <v>0</v>
      </c>
      <c r="MJ77" s="8"/>
      <c r="MK77" s="8"/>
      <c r="ML77" s="7">
        <v>0</v>
      </c>
      <c r="MM77" s="7">
        <v>0</v>
      </c>
      <c r="MN77" s="8"/>
      <c r="MO77" s="8"/>
      <c r="MP77" s="8"/>
      <c r="MQ77" s="8"/>
      <c r="MR77" s="7">
        <v>0</v>
      </c>
      <c r="MS77" s="7">
        <v>0</v>
      </c>
      <c r="MT77" s="8"/>
      <c r="MU77" s="8"/>
      <c r="MV77" s="8"/>
      <c r="MW77" s="8"/>
      <c r="MX77" s="8"/>
      <c r="MY77" s="7">
        <v>0</v>
      </c>
      <c r="MZ77" s="8"/>
      <c r="NA77" s="8"/>
      <c r="NB77" s="8"/>
      <c r="NC77" s="8"/>
      <c r="ND77" s="8"/>
      <c r="NE77" s="8"/>
      <c r="NF77" s="7">
        <v>0</v>
      </c>
      <c r="NG77" s="8"/>
      <c r="NH77" s="8"/>
      <c r="NI77" s="8"/>
      <c r="NJ77" s="8"/>
      <c r="NK77" s="7">
        <v>0</v>
      </c>
      <c r="NL77" s="8"/>
      <c r="NM77" s="7">
        <v>0</v>
      </c>
      <c r="NN77" s="8"/>
      <c r="NO77" s="8"/>
      <c r="NP77" s="7">
        <v>0</v>
      </c>
      <c r="NQ77" s="7">
        <v>0</v>
      </c>
      <c r="NR77" s="7">
        <v>0</v>
      </c>
      <c r="NS77" s="8"/>
      <c r="NT77" s="7">
        <v>0</v>
      </c>
      <c r="NU77" s="7">
        <v>0</v>
      </c>
      <c r="NV77" s="8"/>
      <c r="NW77" s="8"/>
      <c r="NX77" s="8"/>
      <c r="NY77" s="7">
        <v>0</v>
      </c>
      <c r="NZ77" s="8"/>
      <c r="OA77" s="8"/>
      <c r="OB77" s="8"/>
      <c r="OC77" s="8"/>
      <c r="OD77" s="8"/>
      <c r="OE77" s="8"/>
      <c r="OF77" s="7">
        <v>0</v>
      </c>
      <c r="OG77" s="8"/>
      <c r="OH77" s="8"/>
      <c r="OI77" s="7">
        <v>0</v>
      </c>
      <c r="OJ77" s="7">
        <v>0</v>
      </c>
      <c r="OK77" s="8"/>
      <c r="OL77" s="8"/>
      <c r="OM77" s="8"/>
      <c r="ON77" s="8"/>
      <c r="OO77" s="8"/>
      <c r="OP77" s="8"/>
      <c r="OQ77" s="8"/>
      <c r="OR77" s="8"/>
      <c r="OS77" s="7">
        <v>0</v>
      </c>
      <c r="OT77" s="8"/>
      <c r="OU77" s="8"/>
      <c r="OV77" s="8"/>
      <c r="OW77" s="8"/>
      <c r="OX77" s="8"/>
      <c r="OY77" s="8"/>
      <c r="OZ77" s="8"/>
      <c r="PA77" s="7">
        <v>0</v>
      </c>
      <c r="PB77" s="8"/>
      <c r="PC77" s="7">
        <v>0</v>
      </c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7">
        <v>0</v>
      </c>
      <c r="QA77" s="8"/>
      <c r="QB77" s="8"/>
      <c r="QC77" s="8"/>
      <c r="QD77" s="8"/>
      <c r="QE77" s="8"/>
      <c r="QF77" s="8"/>
      <c r="QG77" s="8"/>
      <c r="QH77" s="8"/>
      <c r="QI77" s="7">
        <v>0</v>
      </c>
      <c r="QJ77" s="8"/>
      <c r="QK77" s="8"/>
      <c r="QL77" s="8"/>
      <c r="QM77" s="7">
        <v>0</v>
      </c>
      <c r="QN77" s="7">
        <v>0</v>
      </c>
      <c r="QO77" s="8"/>
      <c r="QP77" s="8"/>
      <c r="QQ77" s="8"/>
      <c r="QR77" s="8"/>
      <c r="QS77" s="8"/>
      <c r="QT77" s="8"/>
      <c r="QU77" s="7">
        <v>0</v>
      </c>
      <c r="QV77" s="8"/>
      <c r="QW77" s="8"/>
      <c r="QX77" s="8"/>
      <c r="QY77" s="8"/>
      <c r="QZ77" s="8"/>
      <c r="RA77" s="8"/>
      <c r="RB77" s="7">
        <v>0</v>
      </c>
      <c r="RC77" s="8"/>
      <c r="RD77" s="8"/>
      <c r="RE77" s="8"/>
      <c r="RF77" s="8"/>
      <c r="RG77" s="8"/>
      <c r="RH77" s="8"/>
      <c r="RI77" s="8"/>
      <c r="RJ77" s="7">
        <v>0</v>
      </c>
      <c r="RK77" s="8"/>
      <c r="RL77" s="8"/>
      <c r="RM77" s="8"/>
      <c r="RN77" s="8"/>
      <c r="RO77" s="8"/>
      <c r="RP77" s="8"/>
      <c r="RQ77" s="7">
        <v>0</v>
      </c>
      <c r="RR77" s="8"/>
      <c r="RS77" s="8"/>
      <c r="RT77" s="8"/>
      <c r="RU77" s="7">
        <v>0</v>
      </c>
      <c r="RV77" s="7">
        <v>0</v>
      </c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7">
        <v>0</v>
      </c>
      <c r="SH77" s="8"/>
      <c r="SI77" s="7">
        <v>0</v>
      </c>
      <c r="SJ77" s="8"/>
      <c r="SK77" s="7">
        <v>0</v>
      </c>
      <c r="SL77" s="8"/>
    </row>
    <row r="78" spans="1:506">
      <c r="A78" s="4" t="s">
        <v>1263</v>
      </c>
      <c r="B78" s="5" t="s">
        <v>1264</v>
      </c>
      <c r="C78" s="5" t="s">
        <v>1265</v>
      </c>
      <c r="D78" s="7">
        <v>0</v>
      </c>
      <c r="E78" s="8"/>
      <c r="F78" s="8"/>
      <c r="G78" s="8"/>
      <c r="H78" s="8"/>
      <c r="I78" s="8"/>
      <c r="J78" s="8"/>
      <c r="K78" s="8"/>
      <c r="L78" s="7">
        <v>280</v>
      </c>
      <c r="M78" s="7">
        <v>0</v>
      </c>
      <c r="N78" s="8"/>
      <c r="O78" s="7">
        <v>0</v>
      </c>
      <c r="P78" s="8"/>
      <c r="Q78" s="7">
        <v>0</v>
      </c>
      <c r="R78" s="8"/>
      <c r="S78" s="7">
        <v>0</v>
      </c>
      <c r="T78" s="8"/>
      <c r="U78" s="8"/>
      <c r="V78" s="8"/>
      <c r="W78" s="7">
        <v>12</v>
      </c>
      <c r="X78" s="8"/>
      <c r="Y78" s="8"/>
      <c r="Z78" s="8"/>
      <c r="AA78" s="8"/>
      <c r="AB78" s="8"/>
      <c r="AC78" s="7">
        <v>577</v>
      </c>
      <c r="AD78" s="8"/>
      <c r="AE78" s="7">
        <v>310</v>
      </c>
      <c r="AF78" s="8"/>
      <c r="AG78" s="8"/>
      <c r="AH78" s="8"/>
      <c r="AI78" s="7">
        <v>3</v>
      </c>
      <c r="AJ78" s="8"/>
      <c r="AK78" s="8"/>
      <c r="AL78" s="8"/>
      <c r="AM78" s="8"/>
      <c r="AN78" s="7">
        <v>47</v>
      </c>
      <c r="AO78" s="8"/>
      <c r="AP78" s="8"/>
      <c r="AQ78" s="7">
        <v>10</v>
      </c>
      <c r="AR78" s="8"/>
      <c r="AS78" s="7">
        <v>0</v>
      </c>
      <c r="AT78" s="8"/>
      <c r="AU78" s="8"/>
      <c r="AV78" s="8"/>
      <c r="AW78" s="8"/>
      <c r="AX78" s="8"/>
      <c r="AY78" s="8"/>
      <c r="AZ78" s="7">
        <v>566</v>
      </c>
      <c r="BA78" s="7">
        <v>0</v>
      </c>
      <c r="BB78" s="8"/>
      <c r="BC78" s="8"/>
      <c r="BD78" s="8"/>
      <c r="BE78" s="8"/>
      <c r="BF78" s="7">
        <v>125</v>
      </c>
      <c r="BG78" s="8"/>
      <c r="BH78" s="8"/>
      <c r="BI78" s="7">
        <v>1</v>
      </c>
      <c r="BJ78" s="8"/>
      <c r="BK78" s="8"/>
      <c r="BL78" s="8"/>
      <c r="BM78" s="8"/>
      <c r="BN78" s="8"/>
      <c r="BO78" s="8"/>
      <c r="BP78" s="8"/>
      <c r="BQ78" s="7">
        <v>0</v>
      </c>
      <c r="BR78" s="7">
        <v>98</v>
      </c>
      <c r="BS78" s="8"/>
      <c r="BT78" s="8"/>
      <c r="BU78" s="8"/>
      <c r="BV78" s="8"/>
      <c r="BW78" s="7">
        <v>15</v>
      </c>
      <c r="BX78" s="7">
        <v>94</v>
      </c>
      <c r="BY78" s="8"/>
      <c r="BZ78" s="8"/>
      <c r="CA78" s="7">
        <v>0</v>
      </c>
      <c r="CB78" s="7">
        <v>0</v>
      </c>
      <c r="CC78" s="7">
        <v>0</v>
      </c>
      <c r="CD78" s="8"/>
      <c r="CE78" s="8"/>
      <c r="CF78" s="7">
        <v>0</v>
      </c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7">
        <v>0</v>
      </c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7">
        <v>66</v>
      </c>
      <c r="DD78" s="8"/>
      <c r="DE78" s="8"/>
      <c r="DF78" s="8"/>
      <c r="DG78" s="8"/>
      <c r="DH78" s="8"/>
      <c r="DI78" s="8"/>
      <c r="DJ78" s="8"/>
      <c r="DK78" s="7">
        <v>0</v>
      </c>
      <c r="DL78" s="8"/>
      <c r="DM78" s="8"/>
      <c r="DN78" s="8"/>
      <c r="DO78" s="8"/>
      <c r="DP78" s="7">
        <v>-4</v>
      </c>
      <c r="DQ78" s="8"/>
      <c r="DR78" s="7">
        <v>-559</v>
      </c>
      <c r="DS78" s="8"/>
      <c r="DT78" s="8"/>
      <c r="DU78" s="8"/>
      <c r="DV78" s="7">
        <v>0</v>
      </c>
      <c r="DW78" s="8"/>
      <c r="DX78" s="8"/>
      <c r="DY78" s="7">
        <v>0</v>
      </c>
      <c r="DZ78" s="8"/>
      <c r="EA78" s="8"/>
      <c r="EB78" s="8"/>
      <c r="EC78" s="7">
        <v>0</v>
      </c>
      <c r="ED78" s="8"/>
      <c r="EE78" s="8"/>
      <c r="EF78" s="8"/>
      <c r="EG78" s="7">
        <v>39</v>
      </c>
      <c r="EH78" s="8"/>
      <c r="EI78" s="8"/>
      <c r="EJ78" s="7">
        <v>0</v>
      </c>
      <c r="EK78" s="8"/>
      <c r="EL78" s="8"/>
      <c r="EM78" s="8"/>
      <c r="EN78" s="7">
        <v>28</v>
      </c>
      <c r="EO78" s="8"/>
      <c r="EP78" s="6">
        <v>3017</v>
      </c>
      <c r="EQ78" s="8"/>
      <c r="ER78" s="8"/>
      <c r="ES78" s="8"/>
      <c r="ET78" s="8"/>
      <c r="EU78" s="7">
        <v>676</v>
      </c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7">
        <v>355</v>
      </c>
      <c r="FQ78" s="8"/>
      <c r="FR78" s="8"/>
      <c r="FS78" s="8"/>
      <c r="FT78" s="7">
        <v>120</v>
      </c>
      <c r="FU78" s="8"/>
      <c r="FV78" s="8"/>
      <c r="FW78" s="8"/>
      <c r="FX78" s="8"/>
      <c r="FY78" s="8"/>
      <c r="FZ78" s="7">
        <v>0</v>
      </c>
      <c r="GA78" s="7">
        <v>10</v>
      </c>
      <c r="GB78" s="8"/>
      <c r="GC78" s="7">
        <v>356</v>
      </c>
      <c r="GD78" s="8"/>
      <c r="GE78" s="7">
        <v>0</v>
      </c>
      <c r="GF78" s="7">
        <v>0</v>
      </c>
      <c r="GG78" s="8"/>
      <c r="GH78" s="7">
        <v>0</v>
      </c>
      <c r="GI78" s="8"/>
      <c r="GJ78" s="8"/>
      <c r="GK78" s="8"/>
      <c r="GL78" s="7">
        <v>0</v>
      </c>
      <c r="GM78" s="7">
        <v>0</v>
      </c>
      <c r="GN78" s="8"/>
      <c r="GO78" s="8"/>
      <c r="GP78" s="7">
        <v>152</v>
      </c>
      <c r="GQ78" s="7">
        <v>2</v>
      </c>
      <c r="GR78" s="7">
        <v>0</v>
      </c>
      <c r="GS78" s="8"/>
      <c r="GT78" s="7">
        <v>0</v>
      </c>
      <c r="GU78" s="8"/>
      <c r="GV78" s="6">
        <v>1136</v>
      </c>
      <c r="GW78" s="8"/>
      <c r="GX78" s="8"/>
      <c r="GY78" s="8"/>
      <c r="GZ78" s="7">
        <v>0</v>
      </c>
      <c r="HA78" s="8"/>
      <c r="HB78" s="7">
        <v>0</v>
      </c>
      <c r="HC78" s="8"/>
      <c r="HD78" s="8"/>
      <c r="HE78" s="7">
        <v>11</v>
      </c>
      <c r="HF78" s="8"/>
      <c r="HG78" s="8"/>
      <c r="HH78" s="7">
        <v>0</v>
      </c>
      <c r="HI78" s="8"/>
      <c r="HJ78" s="8"/>
      <c r="HK78" s="8"/>
      <c r="HL78" s="8"/>
      <c r="HM78" s="8"/>
      <c r="HN78" s="7">
        <v>0</v>
      </c>
      <c r="HO78" s="8"/>
      <c r="HP78" s="7">
        <v>0</v>
      </c>
      <c r="HQ78" s="8"/>
      <c r="HR78" s="8"/>
      <c r="HS78" s="8"/>
      <c r="HT78" s="8"/>
      <c r="HU78" s="7">
        <v>0</v>
      </c>
      <c r="HV78" s="8"/>
      <c r="HW78" s="8"/>
      <c r="HX78" s="8"/>
      <c r="HY78" s="8"/>
      <c r="HZ78" s="7">
        <v>0</v>
      </c>
      <c r="IA78" s="7">
        <v>9</v>
      </c>
      <c r="IB78" s="8"/>
      <c r="IC78" s="8"/>
      <c r="ID78" s="8"/>
      <c r="IE78" s="8"/>
      <c r="IF78" s="7">
        <v>0</v>
      </c>
      <c r="IG78" s="7">
        <v>0</v>
      </c>
      <c r="IH78" s="8"/>
      <c r="II78" s="8"/>
      <c r="IJ78" s="8"/>
      <c r="IK78" s="8"/>
      <c r="IL78" s="8"/>
      <c r="IM78" s="8"/>
      <c r="IN78" s="8"/>
      <c r="IO78" s="8"/>
      <c r="IP78" s="7">
        <v>0</v>
      </c>
      <c r="IQ78" s="8"/>
      <c r="IR78" s="8"/>
      <c r="IS78" s="8"/>
      <c r="IT78" s="8"/>
      <c r="IU78" s="8"/>
      <c r="IV78" s="7">
        <v>13</v>
      </c>
      <c r="IW78" s="8"/>
      <c r="IX78" s="8"/>
      <c r="IY78" s="8"/>
      <c r="IZ78" s="8"/>
      <c r="JA78" s="7">
        <v>24</v>
      </c>
      <c r="JB78" s="8"/>
      <c r="JC78" s="8"/>
      <c r="JD78" s="7">
        <v>0</v>
      </c>
      <c r="JE78" s="8"/>
      <c r="JF78" s="7">
        <v>0</v>
      </c>
      <c r="JG78" s="8"/>
      <c r="JH78" s="7">
        <v>0</v>
      </c>
      <c r="JI78" s="8"/>
      <c r="JJ78" s="8"/>
      <c r="JK78" s="8"/>
      <c r="JL78" s="8"/>
      <c r="JM78" s="7">
        <v>406</v>
      </c>
      <c r="JN78" s="6">
        <v>1001</v>
      </c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7">
        <v>0</v>
      </c>
      <c r="KC78" s="7">
        <v>0</v>
      </c>
      <c r="KD78" s="8"/>
      <c r="KE78" s="8"/>
      <c r="KF78" s="8"/>
      <c r="KG78" s="7">
        <v>0</v>
      </c>
      <c r="KH78" s="8"/>
      <c r="KI78" s="8"/>
      <c r="KJ78" s="7">
        <v>0</v>
      </c>
      <c r="KK78" s="7">
        <v>2</v>
      </c>
      <c r="KL78" s="8"/>
      <c r="KM78" s="8"/>
      <c r="KN78" s="8"/>
      <c r="KO78" s="8"/>
      <c r="KP78" s="8"/>
      <c r="KQ78" s="8"/>
      <c r="KR78" s="8"/>
      <c r="KS78" s="7">
        <v>0</v>
      </c>
      <c r="KT78" s="8"/>
      <c r="KU78" s="7">
        <v>74</v>
      </c>
      <c r="KV78" s="8"/>
      <c r="KW78" s="8"/>
      <c r="KX78" s="8"/>
      <c r="KY78" s="8"/>
      <c r="KZ78" s="7">
        <v>0</v>
      </c>
      <c r="LA78" s="8"/>
      <c r="LB78" s="8"/>
      <c r="LC78" s="8"/>
      <c r="LD78" s="8"/>
      <c r="LE78" s="8"/>
      <c r="LF78" s="6">
        <v>1806</v>
      </c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7">
        <v>158</v>
      </c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7">
        <v>37</v>
      </c>
      <c r="MJ78" s="8"/>
      <c r="MK78" s="8"/>
      <c r="ML78" s="7">
        <v>0</v>
      </c>
      <c r="MM78" s="7">
        <v>0</v>
      </c>
      <c r="MN78" s="8"/>
      <c r="MO78" s="8"/>
      <c r="MP78" s="8"/>
      <c r="MQ78" s="8"/>
      <c r="MR78" s="7">
        <v>0</v>
      </c>
      <c r="MS78" s="7">
        <v>0</v>
      </c>
      <c r="MT78" s="7">
        <v>4</v>
      </c>
      <c r="MU78" s="8"/>
      <c r="MV78" s="8"/>
      <c r="MW78" s="8"/>
      <c r="MX78" s="8"/>
      <c r="MY78" s="7">
        <v>0</v>
      </c>
      <c r="MZ78" s="8"/>
      <c r="NA78" s="8"/>
      <c r="NB78" s="8"/>
      <c r="NC78" s="8"/>
      <c r="ND78" s="8"/>
      <c r="NE78" s="8"/>
      <c r="NF78" s="7">
        <v>0</v>
      </c>
      <c r="NG78" s="8"/>
      <c r="NH78" s="8"/>
      <c r="NI78" s="8"/>
      <c r="NJ78" s="8"/>
      <c r="NK78" s="7">
        <v>0</v>
      </c>
      <c r="NL78" s="8"/>
      <c r="NM78" s="7">
        <v>0</v>
      </c>
      <c r="NN78" s="8"/>
      <c r="NO78" s="8"/>
      <c r="NP78" s="7">
        <v>0</v>
      </c>
      <c r="NQ78" s="7">
        <v>533</v>
      </c>
      <c r="NR78" s="7">
        <v>0</v>
      </c>
      <c r="NS78" s="8"/>
      <c r="NT78" s="7">
        <v>0</v>
      </c>
      <c r="NU78" s="7">
        <v>1</v>
      </c>
      <c r="NV78" s="8"/>
      <c r="NW78" s="8"/>
      <c r="NX78" s="8"/>
      <c r="NY78" s="7">
        <v>0</v>
      </c>
      <c r="NZ78" s="8"/>
      <c r="OA78" s="8"/>
      <c r="OB78" s="8"/>
      <c r="OC78" s="8"/>
      <c r="OD78" s="8"/>
      <c r="OE78" s="8"/>
      <c r="OF78" s="7">
        <v>0</v>
      </c>
      <c r="OG78" s="8"/>
      <c r="OH78" s="8"/>
      <c r="OI78" s="7">
        <v>0</v>
      </c>
      <c r="OJ78" s="7">
        <v>0</v>
      </c>
      <c r="OK78" s="8"/>
      <c r="OL78" s="8"/>
      <c r="OM78" s="8"/>
      <c r="ON78" s="8"/>
      <c r="OO78" s="7">
        <v>1</v>
      </c>
      <c r="OP78" s="8"/>
      <c r="OQ78" s="8"/>
      <c r="OR78" s="8"/>
      <c r="OS78" s="7">
        <v>0</v>
      </c>
      <c r="OT78" s="8"/>
      <c r="OU78" s="8"/>
      <c r="OV78" s="8"/>
      <c r="OW78" s="8"/>
      <c r="OX78" s="8"/>
      <c r="OY78" s="8"/>
      <c r="OZ78" s="8"/>
      <c r="PA78" s="7">
        <v>0</v>
      </c>
      <c r="PB78" s="7">
        <v>139</v>
      </c>
      <c r="PC78" s="7">
        <v>0</v>
      </c>
      <c r="PD78" s="7">
        <v>160</v>
      </c>
      <c r="PE78" s="7">
        <v>197</v>
      </c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7">
        <v>0</v>
      </c>
      <c r="QA78" s="8"/>
      <c r="QB78" s="8"/>
      <c r="QC78" s="8"/>
      <c r="QD78" s="8"/>
      <c r="QE78" s="8"/>
      <c r="QF78" s="8"/>
      <c r="QG78" s="8"/>
      <c r="QH78" s="8"/>
      <c r="QI78" s="7">
        <v>0</v>
      </c>
      <c r="QJ78" s="8"/>
      <c r="QK78" s="8"/>
      <c r="QL78" s="8"/>
      <c r="QM78" s="7">
        <v>0</v>
      </c>
      <c r="QN78" s="7">
        <v>0</v>
      </c>
      <c r="QO78" s="8"/>
      <c r="QP78" s="8"/>
      <c r="QQ78" s="8"/>
      <c r="QR78" s="8"/>
      <c r="QS78" s="8"/>
      <c r="QT78" s="8"/>
      <c r="QU78" s="7">
        <v>0</v>
      </c>
      <c r="QV78" s="8"/>
      <c r="QW78" s="8"/>
      <c r="QX78" s="8"/>
      <c r="QY78" s="8"/>
      <c r="QZ78" s="8"/>
      <c r="RA78" s="8"/>
      <c r="RB78" s="7">
        <v>0</v>
      </c>
      <c r="RC78" s="8"/>
      <c r="RD78" s="8"/>
      <c r="RE78" s="8"/>
      <c r="RF78" s="8"/>
      <c r="RG78" s="8"/>
      <c r="RH78" s="8"/>
      <c r="RI78" s="8"/>
      <c r="RJ78" s="7">
        <v>0</v>
      </c>
      <c r="RK78" s="8"/>
      <c r="RL78" s="7">
        <v>13</v>
      </c>
      <c r="RM78" s="8"/>
      <c r="RN78" s="8"/>
      <c r="RO78" s="8"/>
      <c r="RP78" s="8"/>
      <c r="RQ78" s="7">
        <v>96</v>
      </c>
      <c r="RR78" s="8"/>
      <c r="RS78" s="8"/>
      <c r="RT78" s="8"/>
      <c r="RU78" s="7">
        <v>18</v>
      </c>
      <c r="RV78" s="6">
        <v>1902</v>
      </c>
      <c r="RW78" s="8"/>
      <c r="RX78" s="8"/>
      <c r="RY78" s="8"/>
      <c r="RZ78" s="8"/>
      <c r="SA78" s="8"/>
      <c r="SB78" s="8"/>
      <c r="SC78" s="8"/>
      <c r="SD78" s="7">
        <v>3</v>
      </c>
      <c r="SE78" s="8"/>
      <c r="SF78" s="7">
        <v>1</v>
      </c>
      <c r="SG78" s="7">
        <v>0</v>
      </c>
      <c r="SH78" s="8"/>
      <c r="SI78" s="7">
        <v>0</v>
      </c>
      <c r="SJ78" s="8"/>
      <c r="SK78" s="7">
        <v>0</v>
      </c>
      <c r="SL78" s="8"/>
    </row>
    <row r="79" spans="1:506">
      <c r="A79" s="4" t="s">
        <v>1266</v>
      </c>
      <c r="B79" s="5" t="s">
        <v>1075</v>
      </c>
      <c r="C79" s="5" t="s">
        <v>1267</v>
      </c>
      <c r="D79" s="8"/>
      <c r="E79" s="8"/>
      <c r="F79" s="8"/>
      <c r="G79" s="6">
        <v>51551</v>
      </c>
      <c r="H79" s="8"/>
      <c r="I79" s="6">
        <v>1574</v>
      </c>
      <c r="J79" s="8"/>
      <c r="K79" s="8"/>
      <c r="L79" s="6">
        <v>11481</v>
      </c>
      <c r="M79" s="8"/>
      <c r="N79" s="8"/>
      <c r="O79" s="8"/>
      <c r="P79" s="6">
        <v>17330</v>
      </c>
      <c r="Q79" s="8"/>
      <c r="R79" s="8"/>
      <c r="S79" s="6">
        <v>2593</v>
      </c>
      <c r="T79" s="6">
        <v>21210</v>
      </c>
      <c r="U79" s="8"/>
      <c r="V79" s="6">
        <v>6893</v>
      </c>
      <c r="W79" s="6">
        <v>73454</v>
      </c>
      <c r="X79" s="8"/>
      <c r="Y79" s="8"/>
      <c r="Z79" s="8"/>
      <c r="AA79" s="8"/>
      <c r="AB79" s="8"/>
      <c r="AC79" s="6">
        <v>159839</v>
      </c>
      <c r="AD79" s="8"/>
      <c r="AE79" s="6">
        <v>141326</v>
      </c>
      <c r="AF79" s="8"/>
      <c r="AG79" s="8"/>
      <c r="AH79" s="8"/>
      <c r="AI79" s="8"/>
      <c r="AJ79" s="6">
        <v>6116</v>
      </c>
      <c r="AK79" s="8"/>
      <c r="AL79" s="8"/>
      <c r="AM79" s="8"/>
      <c r="AN79" s="6">
        <v>36326</v>
      </c>
      <c r="AO79" s="8"/>
      <c r="AP79" s="8"/>
      <c r="AQ79" s="6">
        <v>10662386</v>
      </c>
      <c r="AR79" s="8"/>
      <c r="AS79" s="8"/>
      <c r="AT79" s="8"/>
      <c r="AU79" s="8"/>
      <c r="AV79" s="8"/>
      <c r="AW79" s="6">
        <v>16163</v>
      </c>
      <c r="AX79" s="8"/>
      <c r="AY79" s="8"/>
      <c r="AZ79" s="6">
        <v>71002</v>
      </c>
      <c r="BA79" s="7">
        <v>845</v>
      </c>
      <c r="BB79" s="8"/>
      <c r="BC79" s="8"/>
      <c r="BD79" s="6">
        <v>63138</v>
      </c>
      <c r="BE79" s="6">
        <v>5078</v>
      </c>
      <c r="BF79" s="8"/>
      <c r="BG79" s="8"/>
      <c r="BH79" s="6">
        <v>60709</v>
      </c>
      <c r="BI79" s="6">
        <v>7405</v>
      </c>
      <c r="BJ79" s="8"/>
      <c r="BK79" s="8"/>
      <c r="BL79" s="6">
        <v>30449</v>
      </c>
      <c r="BM79" s="8"/>
      <c r="BN79" s="8"/>
      <c r="BO79" s="6">
        <v>43399</v>
      </c>
      <c r="BP79" s="6">
        <v>17881</v>
      </c>
      <c r="BQ79" s="8"/>
      <c r="BR79" s="8"/>
      <c r="BS79" s="8"/>
      <c r="BT79" s="8"/>
      <c r="BU79" s="6">
        <v>4949</v>
      </c>
      <c r="BV79" s="8"/>
      <c r="BW79" s="6">
        <v>201544</v>
      </c>
      <c r="BX79" s="6">
        <v>2164393</v>
      </c>
      <c r="BY79" s="8"/>
      <c r="BZ79" s="6">
        <v>1576845</v>
      </c>
      <c r="CA79" s="8"/>
      <c r="CB79" s="8"/>
      <c r="CC79" s="8"/>
      <c r="CD79" s="8"/>
      <c r="CE79" s="6">
        <v>103302</v>
      </c>
      <c r="CF79" s="8"/>
      <c r="CG79" s="8"/>
      <c r="CH79" s="8"/>
      <c r="CI79" s="8"/>
      <c r="CJ79" s="8"/>
      <c r="CK79" s="8"/>
      <c r="CL79" s="6">
        <v>10120</v>
      </c>
      <c r="CM79" s="8"/>
      <c r="CN79" s="6">
        <v>1715</v>
      </c>
      <c r="CO79" s="8"/>
      <c r="CP79" s="6">
        <v>2700</v>
      </c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6">
        <v>2679</v>
      </c>
      <c r="DC79" s="8"/>
      <c r="DD79" s="8"/>
      <c r="DE79" s="8"/>
      <c r="DF79" s="8"/>
      <c r="DG79" s="8"/>
      <c r="DH79" s="8"/>
      <c r="DI79" s="8"/>
      <c r="DJ79" s="6">
        <v>6958</v>
      </c>
      <c r="DK79" s="8"/>
      <c r="DL79" s="8"/>
      <c r="DM79" s="6">
        <v>5906</v>
      </c>
      <c r="DN79" s="8"/>
      <c r="DO79" s="8"/>
      <c r="DP79" s="7">
        <v>962</v>
      </c>
      <c r="DQ79" s="8"/>
      <c r="DR79" s="6">
        <v>198552</v>
      </c>
      <c r="DS79" s="8"/>
      <c r="DT79" s="8"/>
      <c r="DU79" s="6">
        <v>5573</v>
      </c>
      <c r="DV79" s="8"/>
      <c r="DW79" s="8"/>
      <c r="DX79" s="6">
        <v>1429609</v>
      </c>
      <c r="DY79" s="8"/>
      <c r="DZ79" s="6">
        <v>829916</v>
      </c>
      <c r="EA79" s="8"/>
      <c r="EB79" s="8"/>
      <c r="EC79" s="8"/>
      <c r="ED79" s="6">
        <v>15955</v>
      </c>
      <c r="EE79" s="8"/>
      <c r="EF79" s="8"/>
      <c r="EG79" s="6">
        <v>6436</v>
      </c>
      <c r="EH79" s="8"/>
      <c r="EI79" s="8"/>
      <c r="EJ79" s="8"/>
      <c r="EK79" s="8"/>
      <c r="EL79" s="6">
        <v>57939</v>
      </c>
      <c r="EM79" s="8"/>
      <c r="EN79" s="7">
        <v>434</v>
      </c>
      <c r="EO79" s="8"/>
      <c r="EP79" s="6">
        <v>101023</v>
      </c>
      <c r="EQ79" s="8"/>
      <c r="ER79" s="8"/>
      <c r="ES79" s="8"/>
      <c r="ET79" s="8"/>
      <c r="EU79" s="8"/>
      <c r="EV79" s="8"/>
      <c r="EW79" s="8"/>
      <c r="EX79" s="8"/>
      <c r="EY79" s="6">
        <v>11396</v>
      </c>
      <c r="EZ79" s="8"/>
      <c r="FA79" s="6">
        <v>33743</v>
      </c>
      <c r="FB79" s="6">
        <v>1431</v>
      </c>
      <c r="FC79" s="8"/>
      <c r="FD79" s="8"/>
      <c r="FE79" s="8"/>
      <c r="FF79" s="8"/>
      <c r="FG79" s="8"/>
      <c r="FH79" s="6">
        <v>11648</v>
      </c>
      <c r="FI79" s="8"/>
      <c r="FJ79" s="6">
        <v>87484</v>
      </c>
      <c r="FK79" s="8"/>
      <c r="FL79" s="8"/>
      <c r="FM79" s="6">
        <v>163956</v>
      </c>
      <c r="FN79" s="6">
        <v>7250</v>
      </c>
      <c r="FO79" s="8"/>
      <c r="FP79" s="6">
        <v>112445</v>
      </c>
      <c r="FQ79" s="6">
        <v>5455</v>
      </c>
      <c r="FR79" s="6">
        <v>2839</v>
      </c>
      <c r="FS79" s="8"/>
      <c r="FT79" s="6">
        <v>31919</v>
      </c>
      <c r="FU79" s="8"/>
      <c r="FV79" s="8"/>
      <c r="FW79" s="8"/>
      <c r="FX79" s="8"/>
      <c r="FY79" s="6">
        <v>61542</v>
      </c>
      <c r="FZ79" s="8"/>
      <c r="GA79" s="8"/>
      <c r="GB79" s="8"/>
      <c r="GC79" s="6">
        <v>997053</v>
      </c>
      <c r="GD79" s="8"/>
      <c r="GE79" s="8"/>
      <c r="GF79" s="8"/>
      <c r="GG79" s="6">
        <v>1305</v>
      </c>
      <c r="GH79" s="8"/>
      <c r="GI79" s="8"/>
      <c r="GJ79" s="8"/>
      <c r="GK79" s="6">
        <v>8825</v>
      </c>
      <c r="GL79" s="7">
        <v>0</v>
      </c>
      <c r="GM79" s="8"/>
      <c r="GN79" s="7">
        <v>563</v>
      </c>
      <c r="GO79" s="8"/>
      <c r="GP79" s="8"/>
      <c r="GQ79" s="6">
        <v>84425</v>
      </c>
      <c r="GR79" s="8"/>
      <c r="GS79" s="6">
        <v>35185</v>
      </c>
      <c r="GT79" s="8"/>
      <c r="GU79" s="8"/>
      <c r="GV79" s="6">
        <v>4156</v>
      </c>
      <c r="GW79" s="8"/>
      <c r="GX79" s="8"/>
      <c r="GY79" s="8"/>
      <c r="GZ79" s="8"/>
      <c r="HA79" s="6">
        <v>15541</v>
      </c>
      <c r="HB79" s="8"/>
      <c r="HC79" s="6">
        <v>835420</v>
      </c>
      <c r="HD79" s="8"/>
      <c r="HE79" s="8"/>
      <c r="HF79" s="6">
        <v>69008</v>
      </c>
      <c r="HG79" s="8"/>
      <c r="HH79" s="8"/>
      <c r="HI79" s="6">
        <v>20502</v>
      </c>
      <c r="HJ79" s="6">
        <v>959839</v>
      </c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6">
        <v>10746</v>
      </c>
      <c r="HW79" s="6">
        <v>6046</v>
      </c>
      <c r="HX79" s="8"/>
      <c r="HY79" s="6">
        <v>10638</v>
      </c>
      <c r="HZ79" s="8"/>
      <c r="IA79" s="8"/>
      <c r="IB79" s="8"/>
      <c r="IC79" s="6">
        <v>6146</v>
      </c>
      <c r="ID79" s="8"/>
      <c r="IE79" s="8"/>
      <c r="IF79" s="8"/>
      <c r="IG79" s="8"/>
      <c r="IH79" s="6">
        <v>14612</v>
      </c>
      <c r="II79" s="8"/>
      <c r="IJ79" s="8"/>
      <c r="IK79" s="6">
        <v>57281</v>
      </c>
      <c r="IL79" s="8"/>
      <c r="IM79" s="8"/>
      <c r="IN79" s="8"/>
      <c r="IO79" s="8"/>
      <c r="IP79" s="8"/>
      <c r="IQ79" s="8"/>
      <c r="IR79" s="8"/>
      <c r="IS79" s="6">
        <v>56159</v>
      </c>
      <c r="IT79" s="6">
        <v>12947</v>
      </c>
      <c r="IU79" s="8"/>
      <c r="IV79" s="6">
        <v>112082</v>
      </c>
      <c r="IW79" s="8"/>
      <c r="IX79" s="8"/>
      <c r="IY79" s="8"/>
      <c r="IZ79" s="6">
        <v>12634</v>
      </c>
      <c r="JA79" s="6">
        <v>7829</v>
      </c>
      <c r="JB79" s="8"/>
      <c r="JC79" s="8"/>
      <c r="JD79" s="8"/>
      <c r="JE79" s="8"/>
      <c r="JF79" s="8"/>
      <c r="JG79" s="8"/>
      <c r="JH79" s="8"/>
      <c r="JI79" s="7">
        <v>250</v>
      </c>
      <c r="JJ79" s="7">
        <v>265</v>
      </c>
      <c r="JK79" s="8"/>
      <c r="JL79" s="7">
        <v>273</v>
      </c>
      <c r="JM79" s="6">
        <v>25589</v>
      </c>
      <c r="JN79" s="6">
        <v>353863</v>
      </c>
      <c r="JO79" s="8"/>
      <c r="JP79" s="8"/>
      <c r="JQ79" s="6">
        <v>3431287</v>
      </c>
      <c r="JR79" s="8"/>
      <c r="JS79" s="8"/>
      <c r="JT79" s="8"/>
      <c r="JU79" s="6">
        <v>159225</v>
      </c>
      <c r="JV79" s="7">
        <v>208</v>
      </c>
      <c r="JW79" s="7">
        <v>894</v>
      </c>
      <c r="JX79" s="6">
        <v>26908</v>
      </c>
      <c r="JY79" s="8"/>
      <c r="JZ79" s="8"/>
      <c r="KA79" s="6">
        <v>6409</v>
      </c>
      <c r="KB79" s="8"/>
      <c r="KC79" s="8"/>
      <c r="KD79" s="8"/>
      <c r="KE79" s="6">
        <v>5720</v>
      </c>
      <c r="KF79" s="8"/>
      <c r="KG79" s="8"/>
      <c r="KH79" s="6">
        <v>1099578</v>
      </c>
      <c r="KI79" s="8"/>
      <c r="KJ79" s="8"/>
      <c r="KK79" s="6">
        <v>17261</v>
      </c>
      <c r="KL79" s="6">
        <v>330774</v>
      </c>
      <c r="KM79" s="8"/>
      <c r="KN79" s="8"/>
      <c r="KO79" s="8"/>
      <c r="KP79" s="8"/>
      <c r="KQ79" s="8"/>
      <c r="KR79" s="8"/>
      <c r="KS79" s="8"/>
      <c r="KT79" s="8"/>
      <c r="KU79" s="6">
        <v>196461</v>
      </c>
      <c r="KV79" s="6">
        <v>164615</v>
      </c>
      <c r="KW79" s="8"/>
      <c r="KX79" s="8"/>
      <c r="KY79" s="8"/>
      <c r="KZ79" s="8"/>
      <c r="LA79" s="8"/>
      <c r="LB79" s="8"/>
      <c r="LC79" s="8"/>
      <c r="LD79" s="8"/>
      <c r="LE79" s="6">
        <v>13447</v>
      </c>
      <c r="LF79" s="6">
        <v>30247</v>
      </c>
      <c r="LG79" s="8"/>
      <c r="LH79" s="8"/>
      <c r="LI79" s="6">
        <v>566166</v>
      </c>
      <c r="LJ79" s="8"/>
      <c r="LK79" s="8"/>
      <c r="LL79" s="6">
        <v>8233</v>
      </c>
      <c r="LM79" s="6">
        <v>1671</v>
      </c>
      <c r="LN79" s="8"/>
      <c r="LO79" s="8"/>
      <c r="LP79" s="8"/>
      <c r="LQ79" s="6">
        <v>15873</v>
      </c>
      <c r="LR79" s="6">
        <v>497963</v>
      </c>
      <c r="LS79" s="8"/>
      <c r="LT79" s="8"/>
      <c r="LU79" s="8"/>
      <c r="LV79" s="8"/>
      <c r="LW79" s="8"/>
      <c r="LX79" s="6">
        <v>99457</v>
      </c>
      <c r="LY79" s="8"/>
      <c r="LZ79" s="6">
        <v>31232</v>
      </c>
      <c r="MA79" s="6">
        <v>10583</v>
      </c>
      <c r="MB79" s="8"/>
      <c r="MC79" s="6">
        <v>2226</v>
      </c>
      <c r="MD79" s="8"/>
      <c r="ME79" s="8"/>
      <c r="MF79" s="6">
        <v>45240</v>
      </c>
      <c r="MG79" s="8"/>
      <c r="MH79" s="8"/>
      <c r="MI79" s="8"/>
      <c r="MJ79" s="6">
        <v>53959</v>
      </c>
      <c r="MK79" s="8"/>
      <c r="ML79" s="8"/>
      <c r="MM79" s="8"/>
      <c r="MN79" s="6">
        <v>54208</v>
      </c>
      <c r="MO79" s="6">
        <v>240076</v>
      </c>
      <c r="MP79" s="8"/>
      <c r="MQ79" s="8"/>
      <c r="MR79" s="8"/>
      <c r="MS79" s="8"/>
      <c r="MT79" s="8"/>
      <c r="MU79" s="8"/>
      <c r="MV79" s="6">
        <v>24537</v>
      </c>
      <c r="MW79" s="8"/>
      <c r="MX79" s="8"/>
      <c r="MY79" s="8"/>
      <c r="MZ79" s="6">
        <v>3269</v>
      </c>
      <c r="NA79" s="8"/>
      <c r="NB79" s="6">
        <v>25695</v>
      </c>
      <c r="NC79" s="8"/>
      <c r="ND79" s="8"/>
      <c r="NE79" s="8"/>
      <c r="NF79" s="8"/>
      <c r="NG79" s="8"/>
      <c r="NH79" s="6">
        <v>226721</v>
      </c>
      <c r="NI79" s="6">
        <v>162906</v>
      </c>
      <c r="NJ79" s="8"/>
      <c r="NK79" s="8"/>
      <c r="NL79" s="6">
        <v>10862</v>
      </c>
      <c r="NM79" s="8"/>
      <c r="NN79" s="8"/>
      <c r="NO79" s="6">
        <v>61513</v>
      </c>
      <c r="NP79" s="8"/>
      <c r="NQ79" s="8"/>
      <c r="NR79" s="8"/>
      <c r="NS79" s="6">
        <v>134762</v>
      </c>
      <c r="NT79" s="8"/>
      <c r="NU79" s="8"/>
      <c r="NV79" s="8"/>
      <c r="NW79" s="8"/>
      <c r="NX79" s="6">
        <v>2367</v>
      </c>
      <c r="NY79" s="8"/>
      <c r="NZ79" s="8"/>
      <c r="OA79" s="8"/>
      <c r="OB79" s="6">
        <v>25531</v>
      </c>
      <c r="OC79" s="6">
        <v>24103</v>
      </c>
      <c r="OD79" s="6">
        <v>17935</v>
      </c>
      <c r="OE79" s="8"/>
      <c r="OF79" s="8"/>
      <c r="OG79" s="8"/>
      <c r="OH79" s="7">
        <v>357</v>
      </c>
      <c r="OI79" s="8"/>
      <c r="OJ79" s="8"/>
      <c r="OK79" s="8"/>
      <c r="OL79" s="8"/>
      <c r="OM79" s="8"/>
      <c r="ON79" s="8"/>
      <c r="OO79" s="6">
        <v>15116</v>
      </c>
      <c r="OP79" s="8"/>
      <c r="OQ79" s="8"/>
      <c r="OR79" s="8"/>
      <c r="OS79" s="8"/>
      <c r="OT79" s="8"/>
      <c r="OU79" s="8"/>
      <c r="OV79" s="8"/>
      <c r="OW79" s="7">
        <v>640</v>
      </c>
      <c r="OX79" s="7">
        <v>313</v>
      </c>
      <c r="OY79" s="8"/>
      <c r="OZ79" s="8"/>
      <c r="PA79" s="8"/>
      <c r="PB79" s="6">
        <v>417343</v>
      </c>
      <c r="PC79" s="8"/>
      <c r="PD79" s="6">
        <v>317956</v>
      </c>
      <c r="PE79" s="6">
        <v>3422810</v>
      </c>
      <c r="PF79" s="8"/>
      <c r="PG79" s="8"/>
      <c r="PH79" s="6">
        <v>38997</v>
      </c>
      <c r="PI79" s="6">
        <v>3805</v>
      </c>
      <c r="PJ79" s="8"/>
      <c r="PK79" s="8"/>
      <c r="PL79" s="6">
        <v>6127</v>
      </c>
      <c r="PM79" s="6">
        <v>123936</v>
      </c>
      <c r="PN79" s="6">
        <v>6213</v>
      </c>
      <c r="PO79" s="8"/>
      <c r="PP79" s="7">
        <v>194</v>
      </c>
      <c r="PQ79" s="8"/>
      <c r="PR79" s="6">
        <v>186435</v>
      </c>
      <c r="PS79" s="7">
        <v>818</v>
      </c>
      <c r="PT79" s="6">
        <v>3356</v>
      </c>
      <c r="PU79" s="8"/>
      <c r="PV79" s="6">
        <v>29278</v>
      </c>
      <c r="PW79" s="8"/>
      <c r="PX79" s="8"/>
      <c r="PY79" s="8"/>
      <c r="PZ79" s="8"/>
      <c r="QA79" s="8"/>
      <c r="QB79" s="8"/>
      <c r="QC79" s="8"/>
      <c r="QD79" s="8"/>
      <c r="QE79" s="6">
        <v>8400</v>
      </c>
      <c r="QF79" s="6">
        <v>1463168</v>
      </c>
      <c r="QG79" s="8"/>
      <c r="QH79" s="8"/>
      <c r="QI79" s="8"/>
      <c r="QJ79" s="6">
        <v>6008</v>
      </c>
      <c r="QK79" s="6">
        <v>1109</v>
      </c>
      <c r="QL79" s="6">
        <v>5505</v>
      </c>
      <c r="QM79" s="8"/>
      <c r="QN79" s="8"/>
      <c r="QO79" s="8"/>
      <c r="QP79" s="6">
        <v>5668</v>
      </c>
      <c r="QQ79" s="6">
        <v>188950</v>
      </c>
      <c r="QR79" s="6">
        <v>1519268</v>
      </c>
      <c r="QS79" s="8"/>
      <c r="QT79" s="8"/>
      <c r="QU79" s="8"/>
      <c r="QV79" s="8"/>
      <c r="QW79" s="8"/>
      <c r="QX79" s="8"/>
      <c r="QY79" s="6">
        <v>4078</v>
      </c>
      <c r="QZ79" s="8"/>
      <c r="RA79" s="6">
        <v>364415</v>
      </c>
      <c r="RB79" s="8"/>
      <c r="RC79" s="8"/>
      <c r="RD79" s="8"/>
      <c r="RE79" s="8"/>
      <c r="RF79" s="8"/>
      <c r="RG79" s="8"/>
      <c r="RH79" s="8"/>
      <c r="RI79" s="6">
        <v>12325</v>
      </c>
      <c r="RJ79" s="8"/>
      <c r="RK79" s="7">
        <v>750</v>
      </c>
      <c r="RL79" s="6">
        <v>283776</v>
      </c>
      <c r="RM79" s="8"/>
      <c r="RN79" s="8"/>
      <c r="RO79" s="8"/>
      <c r="RP79" s="8"/>
      <c r="RQ79" s="8"/>
      <c r="RR79" s="6">
        <v>45115</v>
      </c>
      <c r="RS79" s="6">
        <v>3281</v>
      </c>
      <c r="RT79" s="6">
        <v>280370</v>
      </c>
      <c r="RU79" s="8"/>
      <c r="RV79" s="8"/>
      <c r="RW79" s="8"/>
      <c r="RX79" s="8"/>
      <c r="RY79" s="8"/>
      <c r="RZ79" s="6">
        <v>1570</v>
      </c>
      <c r="SA79" s="8"/>
      <c r="SB79" s="6">
        <v>1196</v>
      </c>
      <c r="SC79" s="8"/>
      <c r="SD79" s="6">
        <v>153055</v>
      </c>
      <c r="SE79" s="8"/>
      <c r="SF79" s="6">
        <v>11998</v>
      </c>
      <c r="SG79" s="8"/>
      <c r="SH79" s="8"/>
      <c r="SI79" s="8"/>
      <c r="SJ79" s="6">
        <v>34592</v>
      </c>
      <c r="SK79" s="8"/>
      <c r="SL79" s="7">
        <v>162</v>
      </c>
    </row>
    <row r="80" spans="1:506">
      <c r="A80" s="4" t="s">
        <v>1268</v>
      </c>
      <c r="B80" s="5" t="s">
        <v>1078</v>
      </c>
      <c r="C80" s="5" t="s">
        <v>1269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7">
        <v>0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7">
        <v>0</v>
      </c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7">
        <v>0</v>
      </c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7">
        <v>0</v>
      </c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7">
        <v>50</v>
      </c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</row>
    <row r="81" spans="1:506">
      <c r="A81" s="4" t="s">
        <v>1270</v>
      </c>
      <c r="B81" s="5" t="s">
        <v>1081</v>
      </c>
      <c r="C81" s="5" t="s">
        <v>1271</v>
      </c>
      <c r="D81" s="8"/>
      <c r="E81" s="8"/>
      <c r="F81" s="8"/>
      <c r="G81" s="6">
        <v>4659</v>
      </c>
      <c r="H81" s="8"/>
      <c r="I81" s="8"/>
      <c r="J81" s="8"/>
      <c r="K81" s="8"/>
      <c r="L81" s="6">
        <v>2810</v>
      </c>
      <c r="M81" s="8"/>
      <c r="N81" s="8"/>
      <c r="O81" s="8"/>
      <c r="P81" s="6">
        <v>7636</v>
      </c>
      <c r="Q81" s="8"/>
      <c r="R81" s="8"/>
      <c r="S81" s="7">
        <v>426</v>
      </c>
      <c r="T81" s="6">
        <v>7158</v>
      </c>
      <c r="U81" s="8"/>
      <c r="V81" s="6">
        <v>6016</v>
      </c>
      <c r="W81" s="6">
        <v>58992</v>
      </c>
      <c r="X81" s="8"/>
      <c r="Y81" s="8"/>
      <c r="Z81" s="8"/>
      <c r="AA81" s="8"/>
      <c r="AB81" s="8"/>
      <c r="AC81" s="6">
        <v>58269</v>
      </c>
      <c r="AD81" s="8"/>
      <c r="AE81" s="6">
        <v>92549</v>
      </c>
      <c r="AF81" s="8"/>
      <c r="AG81" s="8"/>
      <c r="AH81" s="8"/>
      <c r="AI81" s="8"/>
      <c r="AJ81" s="6">
        <v>2820</v>
      </c>
      <c r="AK81" s="8"/>
      <c r="AL81" s="8"/>
      <c r="AM81" s="8"/>
      <c r="AN81" s="6">
        <v>31930</v>
      </c>
      <c r="AO81" s="8"/>
      <c r="AP81" s="8"/>
      <c r="AQ81" s="6">
        <v>9201409</v>
      </c>
      <c r="AR81" s="8"/>
      <c r="AS81" s="8"/>
      <c r="AT81" s="8"/>
      <c r="AU81" s="8"/>
      <c r="AV81" s="8"/>
      <c r="AW81" s="6">
        <v>1564</v>
      </c>
      <c r="AX81" s="8"/>
      <c r="AY81" s="8"/>
      <c r="AZ81" s="6">
        <v>25660</v>
      </c>
      <c r="BA81" s="7">
        <v>136</v>
      </c>
      <c r="BB81" s="8"/>
      <c r="BC81" s="8"/>
      <c r="BD81" s="6">
        <v>12919</v>
      </c>
      <c r="BE81" s="7">
        <v>462</v>
      </c>
      <c r="BF81" s="8"/>
      <c r="BG81" s="8"/>
      <c r="BH81" s="6">
        <v>40317</v>
      </c>
      <c r="BI81" s="6">
        <v>6119</v>
      </c>
      <c r="BJ81" s="8"/>
      <c r="BK81" s="8"/>
      <c r="BL81" s="6">
        <v>14361</v>
      </c>
      <c r="BM81" s="8"/>
      <c r="BN81" s="8"/>
      <c r="BO81" s="6">
        <v>10187</v>
      </c>
      <c r="BP81" s="6">
        <v>12215</v>
      </c>
      <c r="BQ81" s="8"/>
      <c r="BR81" s="8"/>
      <c r="BS81" s="8"/>
      <c r="BT81" s="8"/>
      <c r="BU81" s="6">
        <v>4914</v>
      </c>
      <c r="BV81" s="8"/>
      <c r="BW81" s="6">
        <v>123806</v>
      </c>
      <c r="BX81" s="6">
        <v>1434043</v>
      </c>
      <c r="BY81" s="8"/>
      <c r="BZ81" s="6">
        <v>1214694</v>
      </c>
      <c r="CA81" s="8"/>
      <c r="CB81" s="8"/>
      <c r="CC81" s="8"/>
      <c r="CD81" s="8"/>
      <c r="CE81" s="6">
        <v>73973</v>
      </c>
      <c r="CF81" s="8"/>
      <c r="CG81" s="8"/>
      <c r="CH81" s="8"/>
      <c r="CI81" s="8"/>
      <c r="CJ81" s="8"/>
      <c r="CK81" s="8"/>
      <c r="CL81" s="6">
        <v>5430</v>
      </c>
      <c r="CM81" s="8"/>
      <c r="CN81" s="7">
        <v>457</v>
      </c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7">
        <v>138</v>
      </c>
      <c r="DC81" s="8"/>
      <c r="DD81" s="8"/>
      <c r="DE81" s="8"/>
      <c r="DF81" s="8"/>
      <c r="DG81" s="8"/>
      <c r="DH81" s="8"/>
      <c r="DI81" s="8"/>
      <c r="DJ81" s="6">
        <v>1405</v>
      </c>
      <c r="DK81" s="8"/>
      <c r="DL81" s="8"/>
      <c r="DM81" s="6">
        <v>1591</v>
      </c>
      <c r="DN81" s="8"/>
      <c r="DO81" s="8"/>
      <c r="DP81" s="7">
        <v>411</v>
      </c>
      <c r="DQ81" s="8"/>
      <c r="DR81" s="6">
        <v>55785</v>
      </c>
      <c r="DS81" s="8"/>
      <c r="DT81" s="8"/>
      <c r="DU81" s="8"/>
      <c r="DV81" s="8"/>
      <c r="DW81" s="8"/>
      <c r="DX81" s="6">
        <v>1082179</v>
      </c>
      <c r="DY81" s="8"/>
      <c r="DZ81" s="6">
        <v>469478</v>
      </c>
      <c r="EA81" s="8"/>
      <c r="EB81" s="8"/>
      <c r="EC81" s="8"/>
      <c r="ED81" s="6">
        <v>7356</v>
      </c>
      <c r="EE81" s="8"/>
      <c r="EF81" s="8"/>
      <c r="EG81" s="6">
        <v>2016</v>
      </c>
      <c r="EH81" s="8"/>
      <c r="EI81" s="8"/>
      <c r="EJ81" s="8"/>
      <c r="EK81" s="8"/>
      <c r="EL81" s="6">
        <v>31412</v>
      </c>
      <c r="EM81" s="8"/>
      <c r="EN81" s="7">
        <v>83</v>
      </c>
      <c r="EO81" s="8"/>
      <c r="EP81" s="6">
        <v>48288</v>
      </c>
      <c r="EQ81" s="8"/>
      <c r="ER81" s="8"/>
      <c r="ES81" s="8"/>
      <c r="ET81" s="8"/>
      <c r="EU81" s="8"/>
      <c r="EV81" s="8"/>
      <c r="EW81" s="8"/>
      <c r="EX81" s="8"/>
      <c r="EY81" s="6">
        <v>9755</v>
      </c>
      <c r="EZ81" s="8"/>
      <c r="FA81" s="6">
        <v>28253</v>
      </c>
      <c r="FB81" s="7">
        <v>202</v>
      </c>
      <c r="FC81" s="8"/>
      <c r="FD81" s="8"/>
      <c r="FE81" s="8"/>
      <c r="FF81" s="8"/>
      <c r="FG81" s="8"/>
      <c r="FH81" s="6">
        <v>10562</v>
      </c>
      <c r="FI81" s="8"/>
      <c r="FJ81" s="6">
        <v>34808</v>
      </c>
      <c r="FK81" s="8"/>
      <c r="FL81" s="8"/>
      <c r="FM81" s="6">
        <v>96679</v>
      </c>
      <c r="FN81" s="6">
        <v>2587</v>
      </c>
      <c r="FO81" s="8"/>
      <c r="FP81" s="6">
        <v>54331</v>
      </c>
      <c r="FQ81" s="6">
        <v>1402</v>
      </c>
      <c r="FR81" s="6">
        <v>1764</v>
      </c>
      <c r="FS81" s="8"/>
      <c r="FT81" s="6">
        <v>12193</v>
      </c>
      <c r="FU81" s="8"/>
      <c r="FV81" s="8"/>
      <c r="FW81" s="8"/>
      <c r="FX81" s="8"/>
      <c r="FY81" s="6">
        <v>9679</v>
      </c>
      <c r="FZ81" s="8"/>
      <c r="GA81" s="8"/>
      <c r="GB81" s="8"/>
      <c r="GC81" s="6">
        <v>778680</v>
      </c>
      <c r="GD81" s="8"/>
      <c r="GE81" s="8"/>
      <c r="GF81" s="8"/>
      <c r="GG81" s="7">
        <v>908</v>
      </c>
      <c r="GH81" s="8"/>
      <c r="GI81" s="8"/>
      <c r="GJ81" s="8"/>
      <c r="GK81" s="6">
        <v>4450</v>
      </c>
      <c r="GL81" s="7">
        <v>0</v>
      </c>
      <c r="GM81" s="8"/>
      <c r="GN81" s="7">
        <v>391</v>
      </c>
      <c r="GO81" s="8"/>
      <c r="GP81" s="8"/>
      <c r="GQ81" s="6">
        <v>46066</v>
      </c>
      <c r="GR81" s="8"/>
      <c r="GS81" s="6">
        <v>20080</v>
      </c>
      <c r="GT81" s="8"/>
      <c r="GU81" s="8"/>
      <c r="GV81" s="6">
        <v>2385</v>
      </c>
      <c r="GW81" s="8"/>
      <c r="GX81" s="8"/>
      <c r="GY81" s="8"/>
      <c r="GZ81" s="8"/>
      <c r="HA81" s="6">
        <v>1795</v>
      </c>
      <c r="HB81" s="8"/>
      <c r="HC81" s="6">
        <v>749409</v>
      </c>
      <c r="HD81" s="8"/>
      <c r="HE81" s="8"/>
      <c r="HF81" s="6">
        <v>39835</v>
      </c>
      <c r="HG81" s="8"/>
      <c r="HH81" s="8"/>
      <c r="HI81" s="6">
        <v>17096</v>
      </c>
      <c r="HJ81" s="6">
        <v>721844</v>
      </c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7">
        <v>313</v>
      </c>
      <c r="HW81" s="7">
        <v>70</v>
      </c>
      <c r="HX81" s="8"/>
      <c r="HY81" s="6">
        <v>4542</v>
      </c>
      <c r="HZ81" s="8"/>
      <c r="IA81" s="8"/>
      <c r="IB81" s="8"/>
      <c r="IC81" s="7">
        <v>93</v>
      </c>
      <c r="ID81" s="8"/>
      <c r="IE81" s="8"/>
      <c r="IF81" s="8"/>
      <c r="IG81" s="8"/>
      <c r="IH81" s="6">
        <v>11322</v>
      </c>
      <c r="II81" s="8"/>
      <c r="IJ81" s="8"/>
      <c r="IK81" s="6">
        <v>35299</v>
      </c>
      <c r="IL81" s="8"/>
      <c r="IM81" s="8"/>
      <c r="IN81" s="8"/>
      <c r="IO81" s="8"/>
      <c r="IP81" s="8"/>
      <c r="IQ81" s="8"/>
      <c r="IR81" s="8"/>
      <c r="IS81" s="6">
        <v>45707</v>
      </c>
      <c r="IT81" s="6">
        <v>7301</v>
      </c>
      <c r="IU81" s="8"/>
      <c r="IV81" s="6">
        <v>53349</v>
      </c>
      <c r="IW81" s="8"/>
      <c r="IX81" s="8"/>
      <c r="IY81" s="8"/>
      <c r="IZ81" s="6">
        <v>12150</v>
      </c>
      <c r="JA81" s="6">
        <v>4357</v>
      </c>
      <c r="JB81" s="8"/>
      <c r="JC81" s="8"/>
      <c r="JD81" s="8"/>
      <c r="JE81" s="8"/>
      <c r="JF81" s="8"/>
      <c r="JG81" s="8"/>
      <c r="JH81" s="8"/>
      <c r="JI81" s="7">
        <v>-1</v>
      </c>
      <c r="JJ81" s="7">
        <v>200</v>
      </c>
      <c r="JK81" s="8"/>
      <c r="JL81" s="8"/>
      <c r="JM81" s="6">
        <v>13384</v>
      </c>
      <c r="JN81" s="6">
        <v>241371</v>
      </c>
      <c r="JO81" s="8"/>
      <c r="JP81" s="8"/>
      <c r="JQ81" s="6">
        <v>2560093</v>
      </c>
      <c r="JR81" s="8"/>
      <c r="JS81" s="8"/>
      <c r="JT81" s="8"/>
      <c r="JU81" s="6">
        <v>55818</v>
      </c>
      <c r="JV81" s="8"/>
      <c r="JW81" s="7">
        <v>482</v>
      </c>
      <c r="JX81" s="6">
        <v>23354</v>
      </c>
      <c r="JY81" s="8"/>
      <c r="JZ81" s="8"/>
      <c r="KA81" s="6">
        <v>4076</v>
      </c>
      <c r="KB81" s="8"/>
      <c r="KC81" s="8"/>
      <c r="KD81" s="8"/>
      <c r="KE81" s="6">
        <v>3795</v>
      </c>
      <c r="KF81" s="8"/>
      <c r="KG81" s="8"/>
      <c r="KH81" s="6">
        <v>876205</v>
      </c>
      <c r="KI81" s="8"/>
      <c r="KJ81" s="8"/>
      <c r="KK81" s="6">
        <v>10719</v>
      </c>
      <c r="KL81" s="6">
        <v>190057</v>
      </c>
      <c r="KM81" s="8"/>
      <c r="KN81" s="8"/>
      <c r="KO81" s="8"/>
      <c r="KP81" s="8"/>
      <c r="KQ81" s="8"/>
      <c r="KR81" s="8"/>
      <c r="KS81" s="8"/>
      <c r="KT81" s="8"/>
      <c r="KU81" s="8"/>
      <c r="KV81" s="6">
        <v>154072</v>
      </c>
      <c r="KW81" s="8"/>
      <c r="KX81" s="8"/>
      <c r="KY81" s="8"/>
      <c r="KZ81" s="8"/>
      <c r="LA81" s="8"/>
      <c r="LB81" s="8"/>
      <c r="LC81" s="8"/>
      <c r="LD81" s="8"/>
      <c r="LE81" s="6">
        <v>11074</v>
      </c>
      <c r="LF81" s="6">
        <v>3161</v>
      </c>
      <c r="LG81" s="8"/>
      <c r="LH81" s="8"/>
      <c r="LI81" s="6">
        <v>228288</v>
      </c>
      <c r="LJ81" s="8"/>
      <c r="LK81" s="8"/>
      <c r="LL81" s="6">
        <v>8106</v>
      </c>
      <c r="LM81" s="8"/>
      <c r="LN81" s="8"/>
      <c r="LO81" s="8"/>
      <c r="LP81" s="8"/>
      <c r="LQ81" s="6">
        <v>11389</v>
      </c>
      <c r="LR81" s="6">
        <v>431718</v>
      </c>
      <c r="LS81" s="8"/>
      <c r="LT81" s="8"/>
      <c r="LU81" s="8"/>
      <c r="LV81" s="8"/>
      <c r="LW81" s="8"/>
      <c r="LX81" s="6">
        <v>89212</v>
      </c>
      <c r="LY81" s="8"/>
      <c r="LZ81" s="6">
        <v>29877</v>
      </c>
      <c r="MA81" s="6">
        <v>1328</v>
      </c>
      <c r="MB81" s="8"/>
      <c r="MC81" s="7">
        <v>944</v>
      </c>
      <c r="MD81" s="8"/>
      <c r="ME81" s="8"/>
      <c r="MF81" s="6">
        <v>15886</v>
      </c>
      <c r="MG81" s="8"/>
      <c r="MH81" s="8"/>
      <c r="MI81" s="8"/>
      <c r="MJ81" s="6">
        <v>34248</v>
      </c>
      <c r="MK81" s="8"/>
      <c r="ML81" s="8"/>
      <c r="MM81" s="8"/>
      <c r="MN81" s="6">
        <v>25369</v>
      </c>
      <c r="MO81" s="6">
        <v>164284</v>
      </c>
      <c r="MP81" s="8"/>
      <c r="MQ81" s="8"/>
      <c r="MR81" s="8"/>
      <c r="MS81" s="8"/>
      <c r="MT81" s="8"/>
      <c r="MU81" s="8"/>
      <c r="MV81" s="6">
        <v>1912</v>
      </c>
      <c r="MW81" s="8"/>
      <c r="MX81" s="8"/>
      <c r="MY81" s="8"/>
      <c r="MZ81" s="6">
        <v>1623</v>
      </c>
      <c r="NA81" s="8"/>
      <c r="NB81" s="6">
        <v>15389</v>
      </c>
      <c r="NC81" s="8"/>
      <c r="ND81" s="8"/>
      <c r="NE81" s="8"/>
      <c r="NF81" s="8"/>
      <c r="NG81" s="8"/>
      <c r="NH81" s="6">
        <v>163624</v>
      </c>
      <c r="NI81" s="6">
        <v>94194</v>
      </c>
      <c r="NJ81" s="8"/>
      <c r="NK81" s="8"/>
      <c r="NL81" s="6">
        <v>2037</v>
      </c>
      <c r="NM81" s="8"/>
      <c r="NN81" s="8"/>
      <c r="NO81" s="6">
        <v>22059</v>
      </c>
      <c r="NP81" s="8"/>
      <c r="NQ81" s="8"/>
      <c r="NR81" s="8"/>
      <c r="NS81" s="6">
        <v>115827</v>
      </c>
      <c r="NT81" s="8"/>
      <c r="NU81" s="8"/>
      <c r="NV81" s="8"/>
      <c r="NW81" s="8"/>
      <c r="NX81" s="6">
        <v>1882</v>
      </c>
      <c r="NY81" s="8"/>
      <c r="NZ81" s="8"/>
      <c r="OA81" s="8"/>
      <c r="OB81" s="6">
        <v>22661</v>
      </c>
      <c r="OC81" s="6">
        <v>10466</v>
      </c>
      <c r="OD81" s="6">
        <v>5861</v>
      </c>
      <c r="OE81" s="8"/>
      <c r="OF81" s="8"/>
      <c r="OG81" s="8"/>
      <c r="OH81" s="7">
        <v>156</v>
      </c>
      <c r="OI81" s="8"/>
      <c r="OJ81" s="8"/>
      <c r="OK81" s="8"/>
      <c r="OL81" s="8"/>
      <c r="OM81" s="8"/>
      <c r="ON81" s="8"/>
      <c r="OO81" s="6">
        <v>4873</v>
      </c>
      <c r="OP81" s="8"/>
      <c r="OQ81" s="8"/>
      <c r="OR81" s="8"/>
      <c r="OS81" s="8"/>
      <c r="OT81" s="8"/>
      <c r="OU81" s="8"/>
      <c r="OV81" s="8"/>
      <c r="OW81" s="7">
        <v>521</v>
      </c>
      <c r="OX81" s="8"/>
      <c r="OY81" s="8"/>
      <c r="OZ81" s="8"/>
      <c r="PA81" s="8"/>
      <c r="PB81" s="6">
        <v>98696</v>
      </c>
      <c r="PC81" s="8"/>
      <c r="PD81" s="6">
        <v>262855</v>
      </c>
      <c r="PE81" s="6">
        <v>2317999</v>
      </c>
      <c r="PF81" s="8"/>
      <c r="PG81" s="8"/>
      <c r="PH81" s="6">
        <v>31312</v>
      </c>
      <c r="PI81" s="6">
        <v>2522</v>
      </c>
      <c r="PJ81" s="8"/>
      <c r="PK81" s="8"/>
      <c r="PL81" s="6">
        <v>1897</v>
      </c>
      <c r="PM81" s="6">
        <v>35042</v>
      </c>
      <c r="PN81" s="6">
        <v>1752</v>
      </c>
      <c r="PO81" s="8"/>
      <c r="PP81" s="7">
        <v>23</v>
      </c>
      <c r="PQ81" s="8"/>
      <c r="PR81" s="6">
        <v>120763</v>
      </c>
      <c r="PS81" s="7">
        <v>449</v>
      </c>
      <c r="PT81" s="7">
        <v>634</v>
      </c>
      <c r="PU81" s="8"/>
      <c r="PV81" s="6">
        <v>20608</v>
      </c>
      <c r="PW81" s="8"/>
      <c r="PX81" s="8"/>
      <c r="PY81" s="8"/>
      <c r="PZ81" s="8"/>
      <c r="QA81" s="8"/>
      <c r="QB81" s="8"/>
      <c r="QC81" s="8"/>
      <c r="QD81" s="8"/>
      <c r="QE81" s="6">
        <v>7117</v>
      </c>
      <c r="QF81" s="6">
        <v>985080</v>
      </c>
      <c r="QG81" s="8"/>
      <c r="QH81" s="8"/>
      <c r="QI81" s="8"/>
      <c r="QJ81" s="6">
        <v>4072</v>
      </c>
      <c r="QK81" s="7">
        <v>136</v>
      </c>
      <c r="QL81" s="7">
        <v>770</v>
      </c>
      <c r="QM81" s="8"/>
      <c r="QN81" s="8"/>
      <c r="QO81" s="8"/>
      <c r="QP81" s="6">
        <v>3386</v>
      </c>
      <c r="QQ81" s="6">
        <v>86153</v>
      </c>
      <c r="QR81" s="6">
        <v>1028537</v>
      </c>
      <c r="QS81" s="8"/>
      <c r="QT81" s="8"/>
      <c r="QU81" s="8"/>
      <c r="QV81" s="8"/>
      <c r="QW81" s="8"/>
      <c r="QX81" s="8"/>
      <c r="QY81" s="6">
        <v>3473</v>
      </c>
      <c r="QZ81" s="8"/>
      <c r="RA81" s="6">
        <v>197083</v>
      </c>
      <c r="RB81" s="8"/>
      <c r="RC81" s="8"/>
      <c r="RD81" s="8"/>
      <c r="RE81" s="8"/>
      <c r="RF81" s="8"/>
      <c r="RG81" s="8"/>
      <c r="RH81" s="8"/>
      <c r="RI81" s="6">
        <v>5180</v>
      </c>
      <c r="RJ81" s="8"/>
      <c r="RK81" s="7">
        <v>445</v>
      </c>
      <c r="RL81" s="6">
        <v>179115</v>
      </c>
      <c r="RM81" s="8"/>
      <c r="RN81" s="8"/>
      <c r="RO81" s="8"/>
      <c r="RP81" s="8"/>
      <c r="RQ81" s="8"/>
      <c r="RR81" s="6">
        <v>6782</v>
      </c>
      <c r="RS81" s="6">
        <v>1654</v>
      </c>
      <c r="RT81" s="6">
        <v>151985</v>
      </c>
      <c r="RU81" s="8"/>
      <c r="RV81" s="8"/>
      <c r="RW81" s="8"/>
      <c r="RX81" s="8"/>
      <c r="RY81" s="8"/>
      <c r="RZ81" s="7">
        <v>307</v>
      </c>
      <c r="SA81" s="8"/>
      <c r="SB81" s="8"/>
      <c r="SC81" s="8"/>
      <c r="SD81" s="6">
        <v>38871</v>
      </c>
      <c r="SE81" s="8"/>
      <c r="SF81" s="6">
        <v>12052</v>
      </c>
      <c r="SG81" s="8"/>
      <c r="SH81" s="8"/>
      <c r="SI81" s="8"/>
      <c r="SJ81" s="7">
        <v>963</v>
      </c>
      <c r="SK81" s="8"/>
      <c r="SL81" s="8"/>
    </row>
    <row r="82" spans="1:506">
      <c r="A82" s="4" t="s">
        <v>1272</v>
      </c>
      <c r="B82" s="5" t="s">
        <v>1084</v>
      </c>
      <c r="C82" s="5" t="s">
        <v>1273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6">
        <v>1236</v>
      </c>
      <c r="Q82" s="8"/>
      <c r="R82" s="8"/>
      <c r="S82" s="7">
        <v>0</v>
      </c>
      <c r="T82" s="8"/>
      <c r="U82" s="8"/>
      <c r="V82" s="8"/>
      <c r="W82" s="7">
        <v>154</v>
      </c>
      <c r="X82" s="8"/>
      <c r="Y82" s="8"/>
      <c r="Z82" s="8"/>
      <c r="AA82" s="8"/>
      <c r="AB82" s="8"/>
      <c r="AC82" s="7">
        <v>192</v>
      </c>
      <c r="AD82" s="8"/>
      <c r="AE82" s="6">
        <v>2393</v>
      </c>
      <c r="AF82" s="8"/>
      <c r="AG82" s="8"/>
      <c r="AH82" s="8"/>
      <c r="AI82" s="8"/>
      <c r="AJ82" s="7">
        <v>39</v>
      </c>
      <c r="AK82" s="8"/>
      <c r="AL82" s="8"/>
      <c r="AM82" s="8"/>
      <c r="AN82" s="7">
        <v>109</v>
      </c>
      <c r="AO82" s="8"/>
      <c r="AP82" s="8"/>
      <c r="AQ82" s="6">
        <v>35857</v>
      </c>
      <c r="AR82" s="8"/>
      <c r="AS82" s="8"/>
      <c r="AT82" s="8"/>
      <c r="AU82" s="8"/>
      <c r="AV82" s="8"/>
      <c r="AW82" s="7">
        <v>13</v>
      </c>
      <c r="AX82" s="8"/>
      <c r="AY82" s="8"/>
      <c r="AZ82" s="7">
        <v>151</v>
      </c>
      <c r="BA82" s="7">
        <v>0</v>
      </c>
      <c r="BB82" s="8"/>
      <c r="BC82" s="8"/>
      <c r="BD82" s="7">
        <v>321</v>
      </c>
      <c r="BE82" s="7">
        <v>21</v>
      </c>
      <c r="BF82" s="8"/>
      <c r="BG82" s="8"/>
      <c r="BH82" s="7">
        <v>227</v>
      </c>
      <c r="BI82" s="8"/>
      <c r="BJ82" s="8"/>
      <c r="BK82" s="8"/>
      <c r="BL82" s="7">
        <v>820</v>
      </c>
      <c r="BM82" s="8"/>
      <c r="BN82" s="8"/>
      <c r="BO82" s="7">
        <v>11</v>
      </c>
      <c r="BP82" s="8"/>
      <c r="BQ82" s="8"/>
      <c r="BR82" s="8"/>
      <c r="BS82" s="8"/>
      <c r="BT82" s="8"/>
      <c r="BU82" s="8"/>
      <c r="BV82" s="8"/>
      <c r="BW82" s="7">
        <v>127</v>
      </c>
      <c r="BX82" s="6">
        <v>38298</v>
      </c>
      <c r="BY82" s="8"/>
      <c r="BZ82" s="7">
        <v>105</v>
      </c>
      <c r="CA82" s="8"/>
      <c r="CB82" s="8"/>
      <c r="CC82" s="8"/>
      <c r="CD82" s="8"/>
      <c r="CE82" s="6">
        <v>5600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7">
        <v>11</v>
      </c>
      <c r="DQ82" s="8"/>
      <c r="DR82" s="6">
        <v>2717</v>
      </c>
      <c r="DS82" s="8"/>
      <c r="DT82" s="8"/>
      <c r="DU82" s="8"/>
      <c r="DV82" s="8"/>
      <c r="DW82" s="8"/>
      <c r="DX82" s="7">
        <v>58</v>
      </c>
      <c r="DY82" s="8"/>
      <c r="DZ82" s="6">
        <v>13265</v>
      </c>
      <c r="EA82" s="8"/>
      <c r="EB82" s="8"/>
      <c r="EC82" s="8"/>
      <c r="ED82" s="6">
        <v>1184</v>
      </c>
      <c r="EE82" s="8"/>
      <c r="EF82" s="8"/>
      <c r="EG82" s="8"/>
      <c r="EH82" s="8"/>
      <c r="EI82" s="8"/>
      <c r="EJ82" s="8"/>
      <c r="EK82" s="8"/>
      <c r="EL82" s="7">
        <v>364</v>
      </c>
      <c r="EM82" s="8"/>
      <c r="EN82" s="8"/>
      <c r="EO82" s="8"/>
      <c r="EP82" s="7">
        <v>320</v>
      </c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7">
        <v>91</v>
      </c>
      <c r="FC82" s="8"/>
      <c r="FD82" s="8"/>
      <c r="FE82" s="8"/>
      <c r="FF82" s="8"/>
      <c r="FG82" s="8"/>
      <c r="FH82" s="8"/>
      <c r="FI82" s="8"/>
      <c r="FJ82" s="6">
        <v>1181</v>
      </c>
      <c r="FK82" s="8"/>
      <c r="FL82" s="8"/>
      <c r="FM82" s="6">
        <v>3141</v>
      </c>
      <c r="FN82" s="7">
        <v>196</v>
      </c>
      <c r="FO82" s="8"/>
      <c r="FP82" s="6">
        <v>3285</v>
      </c>
      <c r="FQ82" s="7">
        <v>5</v>
      </c>
      <c r="FR82" s="8"/>
      <c r="FS82" s="8"/>
      <c r="FT82" s="6">
        <v>1124</v>
      </c>
      <c r="FU82" s="8"/>
      <c r="FV82" s="8"/>
      <c r="FW82" s="8"/>
      <c r="FX82" s="8"/>
      <c r="FY82" s="8"/>
      <c r="FZ82" s="8"/>
      <c r="GA82" s="8"/>
      <c r="GB82" s="8"/>
      <c r="GC82" s="6">
        <v>42648</v>
      </c>
      <c r="GD82" s="8"/>
      <c r="GE82" s="8"/>
      <c r="GF82" s="8"/>
      <c r="GG82" s="7">
        <v>21</v>
      </c>
      <c r="GH82" s="8"/>
      <c r="GI82" s="8"/>
      <c r="GJ82" s="8"/>
      <c r="GK82" s="7">
        <v>13</v>
      </c>
      <c r="GL82" s="7">
        <v>0</v>
      </c>
      <c r="GM82" s="8"/>
      <c r="GN82" s="8"/>
      <c r="GO82" s="8"/>
      <c r="GP82" s="8"/>
      <c r="GQ82" s="6">
        <v>5923</v>
      </c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7">
        <v>443</v>
      </c>
      <c r="HG82" s="8"/>
      <c r="HH82" s="8"/>
      <c r="HI82" s="8"/>
      <c r="HJ82" s="6">
        <v>50982</v>
      </c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6">
        <v>5065</v>
      </c>
      <c r="II82" s="8"/>
      <c r="IJ82" s="8"/>
      <c r="IK82" s="7">
        <v>146</v>
      </c>
      <c r="IL82" s="8"/>
      <c r="IM82" s="8"/>
      <c r="IN82" s="8"/>
      <c r="IO82" s="8"/>
      <c r="IP82" s="8"/>
      <c r="IQ82" s="8"/>
      <c r="IR82" s="8"/>
      <c r="IS82" s="7">
        <v>170</v>
      </c>
      <c r="IT82" s="8"/>
      <c r="IU82" s="8"/>
      <c r="IV82" s="7">
        <v>634</v>
      </c>
      <c r="IW82" s="8"/>
      <c r="IX82" s="8"/>
      <c r="IY82" s="8"/>
      <c r="IZ82" s="6">
        <v>2150</v>
      </c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7">
        <v>197</v>
      </c>
      <c r="JO82" s="8"/>
      <c r="JP82" s="8"/>
      <c r="JQ82" s="6">
        <v>38014</v>
      </c>
      <c r="JR82" s="8"/>
      <c r="JS82" s="8"/>
      <c r="JT82" s="8"/>
      <c r="JU82" s="6">
        <v>2280</v>
      </c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7">
        <v>911</v>
      </c>
      <c r="KI82" s="8"/>
      <c r="KJ82" s="8"/>
      <c r="KK82" s="7">
        <v>535</v>
      </c>
      <c r="KL82" s="6">
        <v>3043</v>
      </c>
      <c r="KM82" s="8"/>
      <c r="KN82" s="8"/>
      <c r="KO82" s="8"/>
      <c r="KP82" s="8"/>
      <c r="KQ82" s="8"/>
      <c r="KR82" s="8"/>
      <c r="KS82" s="8"/>
      <c r="KT82" s="8"/>
      <c r="KU82" s="8"/>
      <c r="KV82" s="7">
        <v>267</v>
      </c>
      <c r="KW82" s="8"/>
      <c r="KX82" s="8"/>
      <c r="KY82" s="8"/>
      <c r="KZ82" s="8"/>
      <c r="LA82" s="8"/>
      <c r="LB82" s="8"/>
      <c r="LC82" s="8"/>
      <c r="LD82" s="8"/>
      <c r="LE82" s="8"/>
      <c r="LF82" s="7">
        <v>845</v>
      </c>
      <c r="LG82" s="8"/>
      <c r="LH82" s="8"/>
      <c r="LI82" s="6">
        <v>7963</v>
      </c>
      <c r="LJ82" s="8"/>
      <c r="LK82" s="8"/>
      <c r="LL82" s="8"/>
      <c r="LM82" s="8"/>
      <c r="LN82" s="8"/>
      <c r="LO82" s="8"/>
      <c r="LP82" s="8"/>
      <c r="LQ82" s="8"/>
      <c r="LR82" s="6">
        <v>16338</v>
      </c>
      <c r="LS82" s="8"/>
      <c r="LT82" s="8"/>
      <c r="LU82" s="8"/>
      <c r="LV82" s="8"/>
      <c r="LW82" s="8"/>
      <c r="LX82" s="7">
        <v>100</v>
      </c>
      <c r="LY82" s="8"/>
      <c r="LZ82" s="8"/>
      <c r="MA82" s="8"/>
      <c r="MB82" s="8"/>
      <c r="MC82" s="8"/>
      <c r="MD82" s="8"/>
      <c r="ME82" s="8"/>
      <c r="MF82" s="7">
        <v>26</v>
      </c>
      <c r="MG82" s="8"/>
      <c r="MH82" s="8"/>
      <c r="MI82" s="8"/>
      <c r="MJ82" s="7">
        <v>143</v>
      </c>
      <c r="MK82" s="8"/>
      <c r="ML82" s="8"/>
      <c r="MM82" s="8"/>
      <c r="MN82" s="7">
        <v>185</v>
      </c>
      <c r="MO82" s="8"/>
      <c r="MP82" s="8"/>
      <c r="MQ82" s="8"/>
      <c r="MR82" s="8"/>
      <c r="MS82" s="8"/>
      <c r="MT82" s="8"/>
      <c r="MU82" s="8"/>
      <c r="MV82" s="7">
        <v>170</v>
      </c>
      <c r="MW82" s="8"/>
      <c r="MX82" s="8"/>
      <c r="MY82" s="8"/>
      <c r="MZ82" s="8"/>
      <c r="NA82" s="8"/>
      <c r="NB82" s="7">
        <v>56</v>
      </c>
      <c r="NC82" s="8"/>
      <c r="ND82" s="8"/>
      <c r="NE82" s="8"/>
      <c r="NF82" s="8"/>
      <c r="NG82" s="8"/>
      <c r="NH82" s="7">
        <v>899</v>
      </c>
      <c r="NI82" s="7">
        <v>108</v>
      </c>
      <c r="NJ82" s="8"/>
      <c r="NK82" s="8"/>
      <c r="NL82" s="7">
        <v>117</v>
      </c>
      <c r="NM82" s="8"/>
      <c r="NN82" s="8"/>
      <c r="NO82" s="8"/>
      <c r="NP82" s="8"/>
      <c r="NQ82" s="8"/>
      <c r="NR82" s="8"/>
      <c r="NS82" s="6">
        <v>16227</v>
      </c>
      <c r="NT82" s="8"/>
      <c r="NU82" s="8"/>
      <c r="NV82" s="8"/>
      <c r="NW82" s="8"/>
      <c r="NX82" s="8"/>
      <c r="NY82" s="8"/>
      <c r="NZ82" s="8"/>
      <c r="OA82" s="8"/>
      <c r="OB82" s="8"/>
      <c r="OC82" s="7">
        <v>878</v>
      </c>
      <c r="OD82" s="8"/>
      <c r="OE82" s="8"/>
      <c r="OF82" s="8"/>
      <c r="OG82" s="8"/>
      <c r="OH82" s="7">
        <v>156</v>
      </c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6">
        <v>4856</v>
      </c>
      <c r="PC82" s="8"/>
      <c r="PD82" s="6">
        <v>1608</v>
      </c>
      <c r="PE82" s="6">
        <v>63687</v>
      </c>
      <c r="PF82" s="8"/>
      <c r="PG82" s="8"/>
      <c r="PH82" s="7">
        <v>405</v>
      </c>
      <c r="PI82" s="8"/>
      <c r="PJ82" s="8"/>
      <c r="PK82" s="8"/>
      <c r="PL82" s="8"/>
      <c r="PM82" s="7">
        <v>636</v>
      </c>
      <c r="PN82" s="7">
        <v>12</v>
      </c>
      <c r="PO82" s="8"/>
      <c r="PP82" s="7">
        <v>23</v>
      </c>
      <c r="PQ82" s="8"/>
      <c r="PR82" s="6">
        <v>1925</v>
      </c>
      <c r="PS82" s="7">
        <v>21</v>
      </c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7">
        <v>134</v>
      </c>
      <c r="QF82" s="6">
        <v>78496</v>
      </c>
      <c r="QG82" s="8"/>
      <c r="QH82" s="8"/>
      <c r="QI82" s="8"/>
      <c r="QJ82" s="8"/>
      <c r="QK82" s="8"/>
      <c r="QL82" s="8"/>
      <c r="QM82" s="8"/>
      <c r="QN82" s="8"/>
      <c r="QO82" s="8"/>
      <c r="QP82" s="7">
        <v>77</v>
      </c>
      <c r="QQ82" s="6">
        <v>2646</v>
      </c>
      <c r="QR82" s="7">
        <v>15</v>
      </c>
      <c r="QS82" s="8"/>
      <c r="QT82" s="8"/>
      <c r="QU82" s="8"/>
      <c r="QV82" s="8"/>
      <c r="QW82" s="8"/>
      <c r="QX82" s="8"/>
      <c r="QY82" s="8"/>
      <c r="QZ82" s="8"/>
      <c r="RA82" s="6">
        <v>39820</v>
      </c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7">
        <v>518</v>
      </c>
      <c r="RM82" s="8"/>
      <c r="RN82" s="8"/>
      <c r="RO82" s="8"/>
      <c r="RP82" s="8"/>
      <c r="RQ82" s="8"/>
      <c r="RR82" s="7">
        <v>46</v>
      </c>
      <c r="RS82" s="8"/>
      <c r="RT82" s="6">
        <v>9227</v>
      </c>
      <c r="RU82" s="8"/>
      <c r="RV82" s="8"/>
      <c r="RW82" s="8"/>
      <c r="RX82" s="8"/>
      <c r="RY82" s="8"/>
      <c r="RZ82" s="7">
        <v>34</v>
      </c>
      <c r="SA82" s="8"/>
      <c r="SB82" s="8"/>
      <c r="SC82" s="8"/>
      <c r="SD82" s="6">
        <v>7560</v>
      </c>
      <c r="SE82" s="8"/>
      <c r="SF82" s="7">
        <v>180</v>
      </c>
      <c r="SG82" s="8"/>
      <c r="SH82" s="8"/>
      <c r="SI82" s="8"/>
      <c r="SJ82" s="8"/>
      <c r="SK82" s="8"/>
      <c r="SL82" s="8"/>
    </row>
    <row r="83" spans="1:506">
      <c r="A83" s="4" t="s">
        <v>1274</v>
      </c>
      <c r="B83" s="5" t="s">
        <v>1087</v>
      </c>
      <c r="C83" s="5" t="s">
        <v>1275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7">
        <v>0</v>
      </c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7">
        <v>13</v>
      </c>
      <c r="AX83" s="8"/>
      <c r="AY83" s="8"/>
      <c r="AZ83" s="8"/>
      <c r="BA83" s="7">
        <v>0</v>
      </c>
      <c r="BB83" s="8"/>
      <c r="BC83" s="8"/>
      <c r="BD83" s="8"/>
      <c r="BE83" s="7">
        <v>21</v>
      </c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7">
        <v>11</v>
      </c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7">
        <v>16</v>
      </c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7">
        <v>21</v>
      </c>
      <c r="GH83" s="8"/>
      <c r="GI83" s="8"/>
      <c r="GJ83" s="8"/>
      <c r="GK83" s="7">
        <v>13</v>
      </c>
      <c r="GL83" s="7">
        <v>0</v>
      </c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6">
        <v>2056</v>
      </c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7">
        <v>23</v>
      </c>
      <c r="PQ83" s="8"/>
      <c r="PR83" s="8"/>
      <c r="PS83" s="7">
        <v>21</v>
      </c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7">
        <v>24</v>
      </c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</row>
    <row r="84" spans="1:506">
      <c r="A84" s="4" t="s">
        <v>1276</v>
      </c>
      <c r="B84" s="5" t="s">
        <v>1090</v>
      </c>
      <c r="C84" s="5" t="s">
        <v>1277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6">
        <v>1121</v>
      </c>
      <c r="Q84" s="8"/>
      <c r="R84" s="8"/>
      <c r="S84" s="7">
        <v>0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6">
        <v>13056</v>
      </c>
      <c r="AR84" s="8"/>
      <c r="AS84" s="8"/>
      <c r="AT84" s="8"/>
      <c r="AU84" s="8"/>
      <c r="AV84" s="8"/>
      <c r="AW84" s="8"/>
      <c r="AX84" s="8"/>
      <c r="AY84" s="8"/>
      <c r="AZ84" s="8"/>
      <c r="BA84" s="7">
        <v>0</v>
      </c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7">
        <v>0</v>
      </c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7">
        <v>139</v>
      </c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7">
        <v>0</v>
      </c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6">
        <v>3606</v>
      </c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  <c r="KL84" s="8"/>
      <c r="KM84" s="8"/>
      <c r="KN84" s="8"/>
      <c r="KO84" s="8"/>
      <c r="KP84" s="8"/>
      <c r="KQ84" s="8"/>
      <c r="KR84" s="8"/>
      <c r="KS84" s="8"/>
      <c r="KT84" s="8"/>
      <c r="KU84" s="8"/>
      <c r="KV84" s="8"/>
      <c r="KW84" s="8"/>
      <c r="KX84" s="8"/>
      <c r="KY84" s="8"/>
      <c r="KZ84" s="8"/>
      <c r="LA84" s="8"/>
      <c r="LB84" s="8"/>
      <c r="LC84" s="8"/>
      <c r="LD84" s="8"/>
      <c r="LE84" s="8"/>
      <c r="LF84" s="8"/>
      <c r="LG84" s="8"/>
      <c r="LH84" s="8"/>
      <c r="LI84" s="8"/>
      <c r="LJ84" s="8"/>
      <c r="LK84" s="8"/>
      <c r="LL84" s="8"/>
      <c r="LM84" s="8"/>
      <c r="LN84" s="8"/>
      <c r="LO84" s="8"/>
      <c r="LP84" s="8"/>
      <c r="LQ84" s="8"/>
      <c r="LR84" s="8"/>
      <c r="LS84" s="8"/>
      <c r="LT84" s="8"/>
      <c r="LU84" s="8"/>
      <c r="LV84" s="8"/>
      <c r="LW84" s="8"/>
      <c r="LX84" s="8"/>
      <c r="LY84" s="8"/>
      <c r="LZ84" s="8"/>
      <c r="MA84" s="8"/>
      <c r="MB84" s="8"/>
      <c r="MC84" s="8"/>
      <c r="MD84" s="8"/>
      <c r="ME84" s="8"/>
      <c r="MF84" s="8"/>
      <c r="MG84" s="8"/>
      <c r="MH84" s="8"/>
      <c r="MI84" s="8"/>
      <c r="MJ84" s="8"/>
      <c r="MK84" s="8"/>
      <c r="ML84" s="8"/>
      <c r="MM84" s="8"/>
      <c r="MN84" s="8"/>
      <c r="MO84" s="8"/>
      <c r="MP84" s="8"/>
      <c r="MQ84" s="8"/>
      <c r="MR84" s="8"/>
      <c r="MS84" s="8"/>
      <c r="MT84" s="8"/>
      <c r="MU84" s="8"/>
      <c r="MV84" s="8"/>
      <c r="MW84" s="8"/>
      <c r="MX84" s="8"/>
      <c r="MY84" s="8"/>
      <c r="MZ84" s="8"/>
      <c r="NA84" s="8"/>
      <c r="NB84" s="8"/>
      <c r="NC84" s="8"/>
      <c r="ND84" s="8"/>
      <c r="NE84" s="8"/>
      <c r="NF84" s="8"/>
      <c r="NG84" s="8"/>
      <c r="NH84" s="8"/>
      <c r="NI84" s="8"/>
      <c r="NJ84" s="8"/>
      <c r="NK84" s="8"/>
      <c r="NL84" s="8"/>
      <c r="NM84" s="8"/>
      <c r="NN84" s="8"/>
      <c r="NO84" s="8"/>
      <c r="NP84" s="8"/>
      <c r="NQ84" s="8"/>
      <c r="NR84" s="8"/>
      <c r="NS84" s="8"/>
      <c r="NT84" s="8"/>
      <c r="NU84" s="8"/>
      <c r="NV84" s="8"/>
      <c r="NW84" s="8"/>
      <c r="NX84" s="8"/>
      <c r="NY84" s="8"/>
      <c r="NZ84" s="8"/>
      <c r="OA84" s="8"/>
      <c r="OB84" s="8"/>
      <c r="OC84" s="8"/>
      <c r="OD84" s="8"/>
      <c r="OE84" s="8"/>
      <c r="OF84" s="8"/>
      <c r="OG84" s="8"/>
      <c r="OH84" s="8"/>
      <c r="OI84" s="8"/>
      <c r="OJ84" s="8"/>
      <c r="OK84" s="8"/>
      <c r="OL84" s="8"/>
      <c r="OM84" s="8"/>
      <c r="ON84" s="8"/>
      <c r="OO84" s="8"/>
      <c r="OP84" s="8"/>
      <c r="OQ84" s="8"/>
      <c r="OR84" s="8"/>
      <c r="OS84" s="8"/>
      <c r="OT84" s="8"/>
      <c r="OU84" s="8"/>
      <c r="OV84" s="8"/>
      <c r="OW84" s="8"/>
      <c r="OX84" s="8"/>
      <c r="OY84" s="8"/>
      <c r="OZ84" s="8"/>
      <c r="PA84" s="8"/>
      <c r="PB84" s="8"/>
      <c r="PC84" s="8"/>
      <c r="PD84" s="8"/>
      <c r="PE84" s="8"/>
      <c r="PF84" s="8"/>
      <c r="PG84" s="8"/>
      <c r="PH84" s="8"/>
      <c r="PI84" s="8"/>
      <c r="PJ84" s="8"/>
      <c r="PK84" s="8"/>
      <c r="PL84" s="8"/>
      <c r="PM84" s="8"/>
      <c r="PN84" s="8"/>
      <c r="PO84" s="8"/>
      <c r="PP84" s="8"/>
      <c r="PQ84" s="8"/>
      <c r="PR84" s="8"/>
      <c r="PS84" s="8"/>
      <c r="PT84" s="8"/>
      <c r="PU84" s="8"/>
      <c r="PV84" s="8"/>
      <c r="PW84" s="8"/>
      <c r="PX84" s="8"/>
      <c r="PY84" s="8"/>
      <c r="PZ84" s="8"/>
      <c r="QA84" s="8"/>
      <c r="QB84" s="8"/>
      <c r="QC84" s="8"/>
      <c r="QD84" s="8"/>
      <c r="QE84" s="8"/>
      <c r="QF84" s="8"/>
      <c r="QG84" s="8"/>
      <c r="QH84" s="8"/>
      <c r="QI84" s="8"/>
      <c r="QJ84" s="8"/>
      <c r="QK84" s="8"/>
      <c r="QL84" s="8"/>
      <c r="QM84" s="8"/>
      <c r="QN84" s="8"/>
      <c r="QO84" s="8"/>
      <c r="QP84" s="8"/>
      <c r="QQ84" s="8"/>
      <c r="QR84" s="8"/>
      <c r="QS84" s="8"/>
      <c r="QT84" s="8"/>
      <c r="QU84" s="8"/>
      <c r="QV84" s="8"/>
      <c r="QW84" s="8"/>
      <c r="QX84" s="8"/>
      <c r="QY84" s="8"/>
      <c r="QZ84" s="8"/>
      <c r="RA84" s="8"/>
      <c r="RB84" s="8"/>
      <c r="RC84" s="8"/>
      <c r="RD84" s="8"/>
      <c r="RE84" s="8"/>
      <c r="RF84" s="8"/>
      <c r="RG84" s="8"/>
      <c r="RH84" s="8"/>
      <c r="RI84" s="8"/>
      <c r="RJ84" s="8"/>
      <c r="RK84" s="8"/>
      <c r="RL84" s="8"/>
      <c r="RM84" s="8"/>
      <c r="RN84" s="8"/>
      <c r="RO84" s="8"/>
      <c r="RP84" s="8"/>
      <c r="RQ84" s="8"/>
      <c r="RR84" s="8"/>
      <c r="RS84" s="8"/>
      <c r="RT84" s="8"/>
      <c r="RU84" s="8"/>
      <c r="RV84" s="8"/>
      <c r="RW84" s="8"/>
      <c r="RX84" s="8"/>
      <c r="RY84" s="8"/>
      <c r="RZ84" s="8"/>
      <c r="SA84" s="8"/>
      <c r="SB84" s="8"/>
      <c r="SC84" s="8"/>
      <c r="SD84" s="8"/>
      <c r="SE84" s="8"/>
      <c r="SF84" s="8"/>
      <c r="SG84" s="8"/>
      <c r="SH84" s="8"/>
      <c r="SI84" s="8"/>
      <c r="SJ84" s="8"/>
      <c r="SK84" s="8"/>
      <c r="SL84" s="8"/>
    </row>
    <row r="85" spans="1:506">
      <c r="A85" s="4" t="s">
        <v>1278</v>
      </c>
      <c r="B85" s="5" t="s">
        <v>1093</v>
      </c>
      <c r="C85" s="5" t="s">
        <v>1279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7">
        <v>115</v>
      </c>
      <c r="Q85" s="8"/>
      <c r="R85" s="8"/>
      <c r="S85" s="7">
        <v>0</v>
      </c>
      <c r="T85" s="8"/>
      <c r="U85" s="8"/>
      <c r="V85" s="8"/>
      <c r="W85" s="7">
        <v>154</v>
      </c>
      <c r="X85" s="8"/>
      <c r="Y85" s="8"/>
      <c r="Z85" s="8"/>
      <c r="AA85" s="8"/>
      <c r="AB85" s="8"/>
      <c r="AC85" s="7">
        <v>192</v>
      </c>
      <c r="AD85" s="8"/>
      <c r="AE85" s="6">
        <v>2295</v>
      </c>
      <c r="AF85" s="8"/>
      <c r="AG85" s="8"/>
      <c r="AH85" s="8"/>
      <c r="AI85" s="8"/>
      <c r="AJ85" s="7">
        <v>35</v>
      </c>
      <c r="AK85" s="8"/>
      <c r="AL85" s="8"/>
      <c r="AM85" s="8"/>
      <c r="AN85" s="7">
        <v>109</v>
      </c>
      <c r="AO85" s="8"/>
      <c r="AP85" s="8"/>
      <c r="AQ85" s="6">
        <v>19339</v>
      </c>
      <c r="AR85" s="8"/>
      <c r="AS85" s="8"/>
      <c r="AT85" s="8"/>
      <c r="AU85" s="8"/>
      <c r="AV85" s="8"/>
      <c r="AW85" s="8"/>
      <c r="AX85" s="8"/>
      <c r="AY85" s="8"/>
      <c r="AZ85" s="7">
        <v>151</v>
      </c>
      <c r="BA85" s="7">
        <v>0</v>
      </c>
      <c r="BB85" s="8"/>
      <c r="BC85" s="8"/>
      <c r="BD85" s="8"/>
      <c r="BE85" s="8"/>
      <c r="BF85" s="8"/>
      <c r="BG85" s="8"/>
      <c r="BH85" s="7">
        <v>227</v>
      </c>
      <c r="BI85" s="8"/>
      <c r="BJ85" s="8"/>
      <c r="BK85" s="8"/>
      <c r="BL85" s="7">
        <v>751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7">
        <v>127</v>
      </c>
      <c r="BX85" s="6">
        <v>26067</v>
      </c>
      <c r="BY85" s="8"/>
      <c r="BZ85" s="7">
        <v>105</v>
      </c>
      <c r="CA85" s="8"/>
      <c r="CB85" s="8"/>
      <c r="CC85" s="8"/>
      <c r="CD85" s="8"/>
      <c r="CE85" s="7">
        <v>180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7">
        <v>0</v>
      </c>
      <c r="DQ85" s="8"/>
      <c r="DR85" s="6">
        <v>2717</v>
      </c>
      <c r="DS85" s="8"/>
      <c r="DT85" s="8"/>
      <c r="DU85" s="8"/>
      <c r="DV85" s="8"/>
      <c r="DW85" s="8"/>
      <c r="DX85" s="7">
        <v>58</v>
      </c>
      <c r="DY85" s="8"/>
      <c r="DZ85" s="6">
        <v>13265</v>
      </c>
      <c r="EA85" s="8"/>
      <c r="EB85" s="8"/>
      <c r="EC85" s="8"/>
      <c r="ED85" s="7">
        <v>42</v>
      </c>
      <c r="EE85" s="8"/>
      <c r="EF85" s="8"/>
      <c r="EG85" s="8"/>
      <c r="EH85" s="8"/>
      <c r="EI85" s="8"/>
      <c r="EJ85" s="8"/>
      <c r="EK85" s="8"/>
      <c r="EL85" s="7">
        <v>364</v>
      </c>
      <c r="EM85" s="8"/>
      <c r="EN85" s="8"/>
      <c r="EO85" s="8"/>
      <c r="EP85" s="7">
        <v>320</v>
      </c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7">
        <v>91</v>
      </c>
      <c r="FC85" s="8"/>
      <c r="FD85" s="8"/>
      <c r="FE85" s="8"/>
      <c r="FF85" s="8"/>
      <c r="FG85" s="8"/>
      <c r="FH85" s="8"/>
      <c r="FI85" s="8"/>
      <c r="FJ85" s="6">
        <v>1165</v>
      </c>
      <c r="FK85" s="8"/>
      <c r="FL85" s="8"/>
      <c r="FM85" s="6">
        <v>3141</v>
      </c>
      <c r="FN85" s="7">
        <v>196</v>
      </c>
      <c r="FO85" s="8"/>
      <c r="FP85" s="6">
        <v>3285</v>
      </c>
      <c r="FQ85" s="8"/>
      <c r="FR85" s="8"/>
      <c r="FS85" s="8"/>
      <c r="FT85" s="6">
        <v>1124</v>
      </c>
      <c r="FU85" s="8"/>
      <c r="FV85" s="8"/>
      <c r="FW85" s="8"/>
      <c r="FX85" s="8"/>
      <c r="FY85" s="8"/>
      <c r="FZ85" s="8"/>
      <c r="GA85" s="8"/>
      <c r="GB85" s="8"/>
      <c r="GC85" s="6">
        <v>40619</v>
      </c>
      <c r="GD85" s="8"/>
      <c r="GE85" s="8"/>
      <c r="GF85" s="8"/>
      <c r="GG85" s="8"/>
      <c r="GH85" s="8"/>
      <c r="GI85" s="8"/>
      <c r="GJ85" s="8"/>
      <c r="GK85" s="8"/>
      <c r="GL85" s="7">
        <v>0</v>
      </c>
      <c r="GM85" s="8"/>
      <c r="GN85" s="8"/>
      <c r="GO85" s="8"/>
      <c r="GP85" s="8"/>
      <c r="GQ85" s="6">
        <v>4698</v>
      </c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7">
        <v>93</v>
      </c>
      <c r="HG85" s="8"/>
      <c r="HH85" s="8"/>
      <c r="HI85" s="8"/>
      <c r="HJ85" s="6">
        <v>45062</v>
      </c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7">
        <v>34</v>
      </c>
      <c r="IL85" s="8"/>
      <c r="IM85" s="8"/>
      <c r="IN85" s="8"/>
      <c r="IO85" s="8"/>
      <c r="IP85" s="8"/>
      <c r="IQ85" s="8"/>
      <c r="IR85" s="8"/>
      <c r="IS85" s="7">
        <v>170</v>
      </c>
      <c r="IT85" s="8"/>
      <c r="IU85" s="8"/>
      <c r="IV85" s="7">
        <v>634</v>
      </c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7">
        <v>197</v>
      </c>
      <c r="JO85" s="8"/>
      <c r="JP85" s="8"/>
      <c r="JQ85" s="6">
        <v>34458</v>
      </c>
      <c r="JR85" s="8"/>
      <c r="JS85" s="8"/>
      <c r="JT85" s="8"/>
      <c r="JU85" s="6">
        <v>2280</v>
      </c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7">
        <v>893</v>
      </c>
      <c r="KI85" s="8"/>
      <c r="KJ85" s="8"/>
      <c r="KK85" s="7">
        <v>535</v>
      </c>
      <c r="KL85" s="6">
        <v>3043</v>
      </c>
      <c r="KM85" s="8"/>
      <c r="KN85" s="8"/>
      <c r="KO85" s="8"/>
      <c r="KP85" s="8"/>
      <c r="KQ85" s="8"/>
      <c r="KR85" s="8"/>
      <c r="KS85" s="8"/>
      <c r="KT85" s="8"/>
      <c r="KU85" s="8"/>
      <c r="KV85" s="7">
        <v>267</v>
      </c>
      <c r="KW85" s="8"/>
      <c r="KX85" s="8"/>
      <c r="KY85" s="8"/>
      <c r="KZ85" s="8"/>
      <c r="LA85" s="8"/>
      <c r="LB85" s="8"/>
      <c r="LC85" s="8"/>
      <c r="LD85" s="8"/>
      <c r="LE85" s="8"/>
      <c r="LF85" s="7">
        <v>845</v>
      </c>
      <c r="LG85" s="8"/>
      <c r="LH85" s="8"/>
      <c r="LI85" s="6">
        <v>7713</v>
      </c>
      <c r="LJ85" s="8"/>
      <c r="LK85" s="8"/>
      <c r="LL85" s="8"/>
      <c r="LM85" s="8"/>
      <c r="LN85" s="8"/>
      <c r="LO85" s="8"/>
      <c r="LP85" s="8"/>
      <c r="LQ85" s="8"/>
      <c r="LR85" s="6">
        <v>15711</v>
      </c>
      <c r="LS85" s="8"/>
      <c r="LT85" s="8"/>
      <c r="LU85" s="8"/>
      <c r="LV85" s="8"/>
      <c r="LW85" s="8"/>
      <c r="LX85" s="7">
        <v>100</v>
      </c>
      <c r="LY85" s="8"/>
      <c r="LZ85" s="8"/>
      <c r="MA85" s="8"/>
      <c r="MB85" s="8"/>
      <c r="MC85" s="8"/>
      <c r="MD85" s="8"/>
      <c r="ME85" s="8"/>
      <c r="MF85" s="7">
        <v>26</v>
      </c>
      <c r="MG85" s="8"/>
      <c r="MH85" s="8"/>
      <c r="MI85" s="8"/>
      <c r="MJ85" s="7">
        <v>143</v>
      </c>
      <c r="MK85" s="8"/>
      <c r="ML85" s="8"/>
      <c r="MM85" s="8"/>
      <c r="MN85" s="7">
        <v>185</v>
      </c>
      <c r="MO85" s="8"/>
      <c r="MP85" s="8"/>
      <c r="MQ85" s="8"/>
      <c r="MR85" s="8"/>
      <c r="MS85" s="8"/>
      <c r="MT85" s="8"/>
      <c r="MU85" s="8"/>
      <c r="MV85" s="7">
        <v>170</v>
      </c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7">
        <v>899</v>
      </c>
      <c r="NI85" s="7">
        <v>108</v>
      </c>
      <c r="NJ85" s="8"/>
      <c r="NK85" s="8"/>
      <c r="NL85" s="8"/>
      <c r="NM85" s="8"/>
      <c r="NN85" s="8"/>
      <c r="NO85" s="8"/>
      <c r="NP85" s="8"/>
      <c r="NQ85" s="8"/>
      <c r="NR85" s="8"/>
      <c r="NS85" s="6">
        <v>16031</v>
      </c>
      <c r="NT85" s="8"/>
      <c r="NU85" s="8"/>
      <c r="NV85" s="8"/>
      <c r="NW85" s="8"/>
      <c r="NX85" s="8"/>
      <c r="NY85" s="8"/>
      <c r="NZ85" s="8"/>
      <c r="OA85" s="8"/>
      <c r="OB85" s="8"/>
      <c r="OC85" s="7">
        <v>820</v>
      </c>
      <c r="OD85" s="8"/>
      <c r="OE85" s="8"/>
      <c r="OF85" s="8"/>
      <c r="OG85" s="8"/>
      <c r="OH85" s="7">
        <v>156</v>
      </c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6">
        <v>4514</v>
      </c>
      <c r="PC85" s="8"/>
      <c r="PD85" s="6">
        <v>1608</v>
      </c>
      <c r="PE85" s="6">
        <v>59661</v>
      </c>
      <c r="PF85" s="8"/>
      <c r="PG85" s="8"/>
      <c r="PH85" s="7">
        <v>405</v>
      </c>
      <c r="PI85" s="8"/>
      <c r="PJ85" s="8"/>
      <c r="PK85" s="8"/>
      <c r="PL85" s="8"/>
      <c r="PM85" s="7">
        <v>587</v>
      </c>
      <c r="PN85" s="7">
        <v>12</v>
      </c>
      <c r="PO85" s="8"/>
      <c r="PP85" s="8"/>
      <c r="PQ85" s="8"/>
      <c r="PR85" s="6">
        <v>1925</v>
      </c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7">
        <v>134</v>
      </c>
      <c r="QF85" s="6">
        <v>76507</v>
      </c>
      <c r="QG85" s="8"/>
      <c r="QH85" s="8"/>
      <c r="QI85" s="8"/>
      <c r="QJ85" s="8"/>
      <c r="QK85" s="8"/>
      <c r="QL85" s="8"/>
      <c r="QM85" s="8"/>
      <c r="QN85" s="8"/>
      <c r="QO85" s="8"/>
      <c r="QP85" s="7">
        <v>77</v>
      </c>
      <c r="QQ85" s="6">
        <v>2646</v>
      </c>
      <c r="QR85" s="7">
        <v>15</v>
      </c>
      <c r="QS85" s="8"/>
      <c r="QT85" s="8"/>
      <c r="QU85" s="8"/>
      <c r="QV85" s="8"/>
      <c r="QW85" s="8"/>
      <c r="QX85" s="8"/>
      <c r="QY85" s="8"/>
      <c r="QZ85" s="8"/>
      <c r="RA85" s="6">
        <v>1770</v>
      </c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7">
        <v>518</v>
      </c>
      <c r="RM85" s="8"/>
      <c r="RN85" s="8"/>
      <c r="RO85" s="8"/>
      <c r="RP85" s="8"/>
      <c r="RQ85" s="8"/>
      <c r="RR85" s="7">
        <v>18</v>
      </c>
      <c r="RS85" s="8"/>
      <c r="RT85" s="6">
        <v>9227</v>
      </c>
      <c r="RU85" s="8"/>
      <c r="RV85" s="8"/>
      <c r="RW85" s="8"/>
      <c r="RX85" s="8"/>
      <c r="RY85" s="8"/>
      <c r="RZ85" s="7">
        <v>10</v>
      </c>
      <c r="SA85" s="8"/>
      <c r="SB85" s="8"/>
      <c r="SC85" s="8"/>
      <c r="SD85" s="6">
        <v>2823</v>
      </c>
      <c r="SE85" s="8"/>
      <c r="SF85" s="7">
        <v>180</v>
      </c>
      <c r="SG85" s="8"/>
      <c r="SH85" s="8"/>
      <c r="SI85" s="8"/>
      <c r="SJ85" s="8"/>
      <c r="SK85" s="8"/>
      <c r="SL85" s="8"/>
    </row>
    <row r="86" spans="1:506">
      <c r="A86" s="4" t="s">
        <v>1280</v>
      </c>
      <c r="B86" s="5" t="s">
        <v>1096</v>
      </c>
      <c r="C86" s="5" t="s">
        <v>1281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7">
        <v>0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6">
        <v>3218</v>
      </c>
      <c r="AR86" s="8"/>
      <c r="AS86" s="8"/>
      <c r="AT86" s="8"/>
      <c r="AU86" s="8"/>
      <c r="AV86" s="8"/>
      <c r="AW86" s="8"/>
      <c r="AX86" s="8"/>
      <c r="AY86" s="8"/>
      <c r="AZ86" s="8"/>
      <c r="BA86" s="7">
        <v>0</v>
      </c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7">
        <v>11</v>
      </c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6">
        <v>5420</v>
      </c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7">
        <v>0</v>
      </c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6">
        <v>1420</v>
      </c>
      <c r="GD86" s="8"/>
      <c r="GE86" s="8"/>
      <c r="GF86" s="8"/>
      <c r="GG86" s="8"/>
      <c r="GH86" s="8"/>
      <c r="GI86" s="8"/>
      <c r="GJ86" s="8"/>
      <c r="GK86" s="8"/>
      <c r="GL86" s="7">
        <v>0</v>
      </c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6">
        <v>1175</v>
      </c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6">
        <v>4561</v>
      </c>
      <c r="II86" s="8"/>
      <c r="IJ86" s="8"/>
      <c r="IK86" s="7">
        <v>112</v>
      </c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7">
        <v>300</v>
      </c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7">
        <v>196</v>
      </c>
      <c r="NT86" s="8"/>
      <c r="NU86" s="8"/>
      <c r="NV86" s="8"/>
      <c r="NW86" s="8"/>
      <c r="NX86" s="8"/>
      <c r="NY86" s="8"/>
      <c r="NZ86" s="8"/>
      <c r="OA86" s="8"/>
      <c r="OB86" s="8"/>
      <c r="OC86" s="7">
        <v>28</v>
      </c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7">
        <v>110</v>
      </c>
      <c r="PC86" s="8"/>
      <c r="PD86" s="8"/>
      <c r="PE86" s="7">
        <v>925</v>
      </c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6">
        <v>7155</v>
      </c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</row>
    <row r="87" spans="1:506">
      <c r="A87" s="4" t="s">
        <v>1282</v>
      </c>
      <c r="B87" s="5" t="s">
        <v>1283</v>
      </c>
      <c r="C87" s="5" t="s">
        <v>1284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7">
        <v>0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7">
        <v>0</v>
      </c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7">
        <v>0</v>
      </c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7">
        <v>0</v>
      </c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  <c r="KL87" s="8"/>
      <c r="KM87" s="8"/>
      <c r="KN87" s="8"/>
      <c r="KO87" s="8"/>
      <c r="KP87" s="8"/>
      <c r="KQ87" s="8"/>
      <c r="KR87" s="8"/>
      <c r="KS87" s="8"/>
      <c r="KT87" s="8"/>
      <c r="KU87" s="8"/>
      <c r="KV87" s="8"/>
      <c r="KW87" s="8"/>
      <c r="KX87" s="8"/>
      <c r="KY87" s="8"/>
      <c r="KZ87" s="8"/>
      <c r="LA87" s="8"/>
      <c r="LB87" s="8"/>
      <c r="LC87" s="8"/>
      <c r="LD87" s="8"/>
      <c r="LE87" s="8"/>
      <c r="LF87" s="8"/>
      <c r="LG87" s="8"/>
      <c r="LH87" s="8"/>
      <c r="LI87" s="8"/>
      <c r="LJ87" s="8"/>
      <c r="LK87" s="8"/>
      <c r="LL87" s="8"/>
      <c r="LM87" s="8"/>
      <c r="LN87" s="8"/>
      <c r="LO87" s="8"/>
      <c r="LP87" s="8"/>
      <c r="LQ87" s="8"/>
      <c r="LR87" s="8"/>
      <c r="LS87" s="8"/>
      <c r="LT87" s="8"/>
      <c r="LU87" s="8"/>
      <c r="LV87" s="8"/>
      <c r="LW87" s="8"/>
      <c r="LX87" s="8"/>
      <c r="LY87" s="8"/>
      <c r="LZ87" s="8"/>
      <c r="MA87" s="8"/>
      <c r="MB87" s="8"/>
      <c r="MC87" s="8"/>
      <c r="MD87" s="8"/>
      <c r="ME87" s="8"/>
      <c r="MF87" s="8"/>
      <c r="MG87" s="8"/>
      <c r="MH87" s="8"/>
      <c r="MI87" s="8"/>
      <c r="MJ87" s="8"/>
      <c r="MK87" s="8"/>
      <c r="ML87" s="8"/>
      <c r="MM87" s="8"/>
      <c r="MN87" s="8"/>
      <c r="MO87" s="8"/>
      <c r="MP87" s="8"/>
      <c r="MQ87" s="8"/>
      <c r="MR87" s="8"/>
      <c r="MS87" s="8"/>
      <c r="MT87" s="8"/>
      <c r="MU87" s="8"/>
      <c r="MV87" s="8"/>
      <c r="MW87" s="8"/>
      <c r="MX87" s="8"/>
      <c r="MY87" s="8"/>
      <c r="MZ87" s="8"/>
      <c r="NA87" s="8"/>
      <c r="NB87" s="8"/>
      <c r="NC87" s="8"/>
      <c r="ND87" s="8"/>
      <c r="NE87" s="8"/>
      <c r="NF87" s="8"/>
      <c r="NG87" s="8"/>
      <c r="NH87" s="8"/>
      <c r="NI87" s="8"/>
      <c r="NJ87" s="8"/>
      <c r="NK87" s="8"/>
      <c r="NL87" s="8"/>
      <c r="NM87" s="8"/>
      <c r="NN87" s="8"/>
      <c r="NO87" s="8"/>
      <c r="NP87" s="8"/>
      <c r="NQ87" s="8"/>
      <c r="NR87" s="8"/>
      <c r="NS87" s="8"/>
      <c r="NT87" s="8"/>
      <c r="NU87" s="8"/>
      <c r="NV87" s="8"/>
      <c r="NW87" s="8"/>
      <c r="NX87" s="8"/>
      <c r="NY87" s="8"/>
      <c r="NZ87" s="8"/>
      <c r="OA87" s="8"/>
      <c r="OB87" s="8"/>
      <c r="OC87" s="8"/>
      <c r="OD87" s="8"/>
      <c r="OE87" s="8"/>
      <c r="OF87" s="8"/>
      <c r="OG87" s="8"/>
      <c r="OH87" s="8"/>
      <c r="OI87" s="8"/>
      <c r="OJ87" s="8"/>
      <c r="OK87" s="8"/>
      <c r="OL87" s="8"/>
      <c r="OM87" s="8"/>
      <c r="ON87" s="8"/>
      <c r="OO87" s="8"/>
      <c r="OP87" s="8"/>
      <c r="OQ87" s="8"/>
      <c r="OR87" s="8"/>
      <c r="OS87" s="8"/>
      <c r="OT87" s="8"/>
      <c r="OU87" s="8"/>
      <c r="OV87" s="8"/>
      <c r="OW87" s="8"/>
      <c r="OX87" s="8"/>
      <c r="OY87" s="8"/>
      <c r="OZ87" s="8"/>
      <c r="PA87" s="8"/>
      <c r="PB87" s="8"/>
      <c r="PC87" s="8"/>
      <c r="PD87" s="8"/>
      <c r="PE87" s="8"/>
      <c r="PF87" s="8"/>
      <c r="PG87" s="8"/>
      <c r="PH87" s="8"/>
      <c r="PI87" s="8"/>
      <c r="PJ87" s="8"/>
      <c r="PK87" s="8"/>
      <c r="PL87" s="8"/>
      <c r="PM87" s="8"/>
      <c r="PN87" s="8"/>
      <c r="PO87" s="8"/>
      <c r="PP87" s="8"/>
      <c r="PQ87" s="8"/>
      <c r="PR87" s="8"/>
      <c r="PS87" s="8"/>
      <c r="PT87" s="8"/>
      <c r="PU87" s="8"/>
      <c r="PV87" s="8"/>
      <c r="PW87" s="8"/>
      <c r="PX87" s="8"/>
      <c r="PY87" s="8"/>
      <c r="PZ87" s="8"/>
      <c r="QA87" s="8"/>
      <c r="QB87" s="8"/>
      <c r="QC87" s="8"/>
      <c r="QD87" s="8"/>
      <c r="QE87" s="8"/>
      <c r="QF87" s="8"/>
      <c r="QG87" s="8"/>
      <c r="QH87" s="8"/>
      <c r="QI87" s="8"/>
      <c r="QJ87" s="8"/>
      <c r="QK87" s="8"/>
      <c r="QL87" s="8"/>
      <c r="QM87" s="8"/>
      <c r="QN87" s="8"/>
      <c r="QO87" s="8"/>
      <c r="QP87" s="8"/>
      <c r="QQ87" s="8"/>
      <c r="QR87" s="8"/>
      <c r="QS87" s="8"/>
      <c r="QT87" s="8"/>
      <c r="QU87" s="8"/>
      <c r="QV87" s="8"/>
      <c r="QW87" s="8"/>
      <c r="QX87" s="8"/>
      <c r="QY87" s="8"/>
      <c r="QZ87" s="8"/>
      <c r="RA87" s="8"/>
      <c r="RB87" s="8"/>
      <c r="RC87" s="8"/>
      <c r="RD87" s="8"/>
      <c r="RE87" s="8"/>
      <c r="RF87" s="8"/>
      <c r="RG87" s="8"/>
      <c r="RH87" s="8"/>
      <c r="RI87" s="8"/>
      <c r="RJ87" s="8"/>
      <c r="RK87" s="8"/>
      <c r="RL87" s="8"/>
      <c r="RM87" s="8"/>
      <c r="RN87" s="8"/>
      <c r="RO87" s="8"/>
      <c r="RP87" s="8"/>
      <c r="RQ87" s="8"/>
      <c r="RR87" s="8"/>
      <c r="RS87" s="8"/>
      <c r="RT87" s="8"/>
      <c r="RU87" s="8"/>
      <c r="RV87" s="8"/>
      <c r="RW87" s="8"/>
      <c r="RX87" s="8"/>
      <c r="RY87" s="8"/>
      <c r="RZ87" s="8"/>
      <c r="SA87" s="8"/>
      <c r="SB87" s="8"/>
      <c r="SC87" s="8"/>
      <c r="SD87" s="8"/>
      <c r="SE87" s="8"/>
      <c r="SF87" s="8"/>
      <c r="SG87" s="8"/>
      <c r="SH87" s="8"/>
      <c r="SI87" s="8"/>
      <c r="SJ87" s="8"/>
      <c r="SK87" s="8"/>
      <c r="SL87" s="8"/>
    </row>
    <row r="88" spans="1:506">
      <c r="A88" s="4" t="s">
        <v>1285</v>
      </c>
      <c r="B88" s="5" t="s">
        <v>1102</v>
      </c>
      <c r="C88" s="5" t="s">
        <v>1286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7">
        <v>0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7">
        <v>98</v>
      </c>
      <c r="AF88" s="8"/>
      <c r="AG88" s="8"/>
      <c r="AH88" s="8"/>
      <c r="AI88" s="8"/>
      <c r="AJ88" s="7">
        <v>4</v>
      </c>
      <c r="AK88" s="8"/>
      <c r="AL88" s="8"/>
      <c r="AM88" s="8"/>
      <c r="AN88" s="8"/>
      <c r="AO88" s="8"/>
      <c r="AP88" s="8"/>
      <c r="AQ88" s="7">
        <v>193</v>
      </c>
      <c r="AR88" s="8"/>
      <c r="AS88" s="8"/>
      <c r="AT88" s="8"/>
      <c r="AU88" s="8"/>
      <c r="AV88" s="8"/>
      <c r="AW88" s="8"/>
      <c r="AX88" s="8"/>
      <c r="AY88" s="8"/>
      <c r="AZ88" s="8"/>
      <c r="BA88" s="7">
        <v>0</v>
      </c>
      <c r="BB88" s="8"/>
      <c r="BC88" s="8"/>
      <c r="BD88" s="7">
        <v>321</v>
      </c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6">
        <v>12231</v>
      </c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7">
        <v>0</v>
      </c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7">
        <v>5</v>
      </c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7">
        <v>0</v>
      </c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7">
        <v>350</v>
      </c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6">
        <v>2150</v>
      </c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6">
        <v>1500</v>
      </c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  <c r="KL88" s="8"/>
      <c r="KM88" s="8"/>
      <c r="KN88" s="8"/>
      <c r="KO88" s="8"/>
      <c r="KP88" s="8"/>
      <c r="KQ88" s="8"/>
      <c r="KR88" s="8"/>
      <c r="KS88" s="8"/>
      <c r="KT88" s="8"/>
      <c r="KU88" s="8"/>
      <c r="KV88" s="8"/>
      <c r="KW88" s="8"/>
      <c r="KX88" s="8"/>
      <c r="KY88" s="8"/>
      <c r="KZ88" s="8"/>
      <c r="LA88" s="8"/>
      <c r="LB88" s="8"/>
      <c r="LC88" s="8"/>
      <c r="LD88" s="8"/>
      <c r="LE88" s="8"/>
      <c r="LF88" s="8"/>
      <c r="LG88" s="8"/>
      <c r="LH88" s="8"/>
      <c r="LI88" s="7">
        <v>250</v>
      </c>
      <c r="LJ88" s="8"/>
      <c r="LK88" s="8"/>
      <c r="LL88" s="8"/>
      <c r="LM88" s="8"/>
      <c r="LN88" s="8"/>
      <c r="LO88" s="8"/>
      <c r="LP88" s="8"/>
      <c r="LQ88" s="8"/>
      <c r="LR88" s="7">
        <v>327</v>
      </c>
      <c r="LS88" s="8"/>
      <c r="LT88" s="8"/>
      <c r="LU88" s="8"/>
      <c r="LV88" s="8"/>
      <c r="LW88" s="8"/>
      <c r="LX88" s="8"/>
      <c r="LY88" s="8"/>
      <c r="LZ88" s="8"/>
      <c r="MA88" s="8"/>
      <c r="MB88" s="8"/>
      <c r="MC88" s="8"/>
      <c r="MD88" s="8"/>
      <c r="ME88" s="8"/>
      <c r="MF88" s="8"/>
      <c r="MG88" s="8"/>
      <c r="MH88" s="8"/>
      <c r="MI88" s="8"/>
      <c r="MJ88" s="8"/>
      <c r="MK88" s="8"/>
      <c r="ML88" s="8"/>
      <c r="MM88" s="8"/>
      <c r="MN88" s="8"/>
      <c r="MO88" s="8"/>
      <c r="MP88" s="8"/>
      <c r="MQ88" s="8"/>
      <c r="MR88" s="8"/>
      <c r="MS88" s="8"/>
      <c r="MT88" s="8"/>
      <c r="MU88" s="8"/>
      <c r="MV88" s="8"/>
      <c r="MW88" s="8"/>
      <c r="MX88" s="8"/>
      <c r="MY88" s="8"/>
      <c r="MZ88" s="8"/>
      <c r="NA88" s="8"/>
      <c r="NB88" s="7">
        <v>56</v>
      </c>
      <c r="NC88" s="8"/>
      <c r="ND88" s="8"/>
      <c r="NE88" s="8"/>
      <c r="NF88" s="8"/>
      <c r="NG88" s="8"/>
      <c r="NH88" s="8"/>
      <c r="NI88" s="8"/>
      <c r="NJ88" s="8"/>
      <c r="NK88" s="8"/>
      <c r="NL88" s="8"/>
      <c r="NM88" s="8"/>
      <c r="NN88" s="8"/>
      <c r="NO88" s="8"/>
      <c r="NP88" s="8"/>
      <c r="NQ88" s="8"/>
      <c r="NR88" s="8"/>
      <c r="NS88" s="8"/>
      <c r="NT88" s="8"/>
      <c r="NU88" s="8"/>
      <c r="NV88" s="8"/>
      <c r="NW88" s="8"/>
      <c r="NX88" s="8"/>
      <c r="NY88" s="8"/>
      <c r="NZ88" s="8"/>
      <c r="OA88" s="8"/>
      <c r="OB88" s="8"/>
      <c r="OC88" s="8"/>
      <c r="OD88" s="8"/>
      <c r="OE88" s="8"/>
      <c r="OF88" s="8"/>
      <c r="OG88" s="8"/>
      <c r="OH88" s="8"/>
      <c r="OI88" s="8"/>
      <c r="OJ88" s="8"/>
      <c r="OK88" s="8"/>
      <c r="OL88" s="8"/>
      <c r="OM88" s="8"/>
      <c r="ON88" s="8"/>
      <c r="OO88" s="8"/>
      <c r="OP88" s="8"/>
      <c r="OQ88" s="8"/>
      <c r="OR88" s="8"/>
      <c r="OS88" s="8"/>
      <c r="OT88" s="8"/>
      <c r="OU88" s="8"/>
      <c r="OV88" s="8"/>
      <c r="OW88" s="8"/>
      <c r="OX88" s="8"/>
      <c r="OY88" s="8"/>
      <c r="OZ88" s="8"/>
      <c r="PA88" s="8"/>
      <c r="PB88" s="7">
        <v>232</v>
      </c>
      <c r="PC88" s="8"/>
      <c r="PD88" s="8"/>
      <c r="PE88" s="6">
        <v>3101</v>
      </c>
      <c r="PF88" s="8"/>
      <c r="PG88" s="8"/>
      <c r="PH88" s="8"/>
      <c r="PI88" s="8"/>
      <c r="PJ88" s="8"/>
      <c r="PK88" s="8"/>
      <c r="PL88" s="8"/>
      <c r="PM88" s="7">
        <v>49</v>
      </c>
      <c r="PN88" s="8"/>
      <c r="PO88" s="8"/>
      <c r="PP88" s="8"/>
      <c r="PQ88" s="8"/>
      <c r="PR88" s="8"/>
      <c r="PS88" s="8"/>
      <c r="PT88" s="8"/>
      <c r="PU88" s="8"/>
      <c r="PV88" s="8"/>
      <c r="PW88" s="8"/>
      <c r="PX88" s="8"/>
      <c r="PY88" s="8"/>
      <c r="PZ88" s="8"/>
      <c r="QA88" s="8"/>
      <c r="QB88" s="8"/>
      <c r="QC88" s="8"/>
      <c r="QD88" s="8"/>
      <c r="QE88" s="8"/>
      <c r="QF88" s="6">
        <v>1197</v>
      </c>
      <c r="QG88" s="8"/>
      <c r="QH88" s="8"/>
      <c r="QI88" s="8"/>
      <c r="QJ88" s="8"/>
      <c r="QK88" s="8"/>
      <c r="QL88" s="8"/>
      <c r="QM88" s="8"/>
      <c r="QN88" s="8"/>
      <c r="QO88" s="8"/>
      <c r="QP88" s="8"/>
      <c r="QQ88" s="8"/>
      <c r="QR88" s="8"/>
      <c r="QS88" s="8"/>
      <c r="QT88" s="8"/>
      <c r="QU88" s="8"/>
      <c r="QV88" s="8"/>
      <c r="QW88" s="8"/>
      <c r="QX88" s="8"/>
      <c r="QY88" s="8"/>
      <c r="QZ88" s="8"/>
      <c r="RA88" s="6">
        <v>30895</v>
      </c>
      <c r="RB88" s="8"/>
      <c r="RC88" s="8"/>
      <c r="RD88" s="8"/>
      <c r="RE88" s="8"/>
      <c r="RF88" s="8"/>
      <c r="RG88" s="8"/>
      <c r="RH88" s="8"/>
      <c r="RI88" s="8"/>
      <c r="RJ88" s="8"/>
      <c r="RK88" s="8"/>
      <c r="RL88" s="8"/>
      <c r="RM88" s="8"/>
      <c r="RN88" s="8"/>
      <c r="RO88" s="8"/>
      <c r="RP88" s="8"/>
      <c r="RQ88" s="8"/>
      <c r="RR88" s="7">
        <v>28</v>
      </c>
      <c r="RS88" s="8"/>
      <c r="RT88" s="8"/>
      <c r="RU88" s="8"/>
      <c r="RV88" s="8"/>
      <c r="RW88" s="8"/>
      <c r="RX88" s="8"/>
      <c r="RY88" s="8"/>
      <c r="RZ88" s="8"/>
      <c r="SA88" s="8"/>
      <c r="SB88" s="8"/>
      <c r="SC88" s="8"/>
      <c r="SD88" s="8"/>
      <c r="SE88" s="8"/>
      <c r="SF88" s="8"/>
      <c r="SG88" s="8"/>
      <c r="SH88" s="8"/>
      <c r="SI88" s="8"/>
      <c r="SJ88" s="8"/>
      <c r="SK88" s="8"/>
      <c r="SL88" s="8"/>
    </row>
    <row r="89" spans="1:506">
      <c r="A89" s="4" t="s">
        <v>1287</v>
      </c>
      <c r="B89" s="5" t="s">
        <v>1105</v>
      </c>
      <c r="C89" s="5" t="s">
        <v>1288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7">
        <v>0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7">
        <v>51</v>
      </c>
      <c r="AR89" s="8"/>
      <c r="AS89" s="8"/>
      <c r="AT89" s="8"/>
      <c r="AU89" s="8"/>
      <c r="AV89" s="8"/>
      <c r="AW89" s="8"/>
      <c r="AX89" s="8"/>
      <c r="AY89" s="8"/>
      <c r="AZ89" s="8"/>
      <c r="BA89" s="7">
        <v>0</v>
      </c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7">
        <v>69</v>
      </c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7">
        <v>0</v>
      </c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6">
        <v>1003</v>
      </c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7">
        <v>609</v>
      </c>
      <c r="GD89" s="8"/>
      <c r="GE89" s="8"/>
      <c r="GF89" s="8"/>
      <c r="GG89" s="8"/>
      <c r="GH89" s="8"/>
      <c r="GI89" s="8"/>
      <c r="GJ89" s="8"/>
      <c r="GK89" s="8"/>
      <c r="GL89" s="7">
        <v>0</v>
      </c>
      <c r="GM89" s="8"/>
      <c r="GN89" s="8"/>
      <c r="GO89" s="8"/>
      <c r="GP89" s="8"/>
      <c r="GQ89" s="6">
        <v>1225</v>
      </c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6">
        <v>1139</v>
      </c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7">
        <v>504</v>
      </c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7">
        <v>18</v>
      </c>
      <c r="KI89" s="8"/>
      <c r="KJ89" s="8"/>
      <c r="KK89" s="8"/>
      <c r="KL89" s="8"/>
      <c r="KM89" s="8"/>
      <c r="KN89" s="8"/>
      <c r="KO89" s="8"/>
      <c r="KP89" s="8"/>
      <c r="KQ89" s="8"/>
      <c r="KR89" s="8"/>
      <c r="KS89" s="8"/>
      <c r="KT89" s="8"/>
      <c r="KU89" s="8"/>
      <c r="KV89" s="8"/>
      <c r="KW89" s="8"/>
      <c r="KX89" s="8"/>
      <c r="KY89" s="8"/>
      <c r="KZ89" s="8"/>
      <c r="LA89" s="8"/>
      <c r="LB89" s="8"/>
      <c r="LC89" s="8"/>
      <c r="LD89" s="8"/>
      <c r="LE89" s="8"/>
      <c r="LF89" s="8"/>
      <c r="LG89" s="8"/>
      <c r="LH89" s="8"/>
      <c r="LI89" s="8"/>
      <c r="LJ89" s="8"/>
      <c r="LK89" s="8"/>
      <c r="LL89" s="8"/>
      <c r="LM89" s="8"/>
      <c r="LN89" s="8"/>
      <c r="LO89" s="8"/>
      <c r="LP89" s="8"/>
      <c r="LQ89" s="8"/>
      <c r="LR89" s="8"/>
      <c r="LS89" s="8"/>
      <c r="LT89" s="8"/>
      <c r="LU89" s="8"/>
      <c r="LV89" s="8"/>
      <c r="LW89" s="8"/>
      <c r="LX89" s="8"/>
      <c r="LY89" s="8"/>
      <c r="LZ89" s="8"/>
      <c r="MA89" s="8"/>
      <c r="MB89" s="8"/>
      <c r="MC89" s="8"/>
      <c r="MD89" s="8"/>
      <c r="ME89" s="8"/>
      <c r="MF89" s="8"/>
      <c r="MG89" s="8"/>
      <c r="MH89" s="8"/>
      <c r="MI89" s="8"/>
      <c r="MJ89" s="8"/>
      <c r="MK89" s="8"/>
      <c r="ML89" s="8"/>
      <c r="MM89" s="8"/>
      <c r="MN89" s="8"/>
      <c r="MO89" s="8"/>
      <c r="MP89" s="8"/>
      <c r="MQ89" s="8"/>
      <c r="MR89" s="8"/>
      <c r="MS89" s="8"/>
      <c r="MT89" s="8"/>
      <c r="MU89" s="8"/>
      <c r="MV89" s="8"/>
      <c r="MW89" s="8"/>
      <c r="MX89" s="8"/>
      <c r="MY89" s="8"/>
      <c r="MZ89" s="8"/>
      <c r="NA89" s="8"/>
      <c r="NB89" s="8"/>
      <c r="NC89" s="8"/>
      <c r="ND89" s="8"/>
      <c r="NE89" s="8"/>
      <c r="NF89" s="8"/>
      <c r="NG89" s="8"/>
      <c r="NH89" s="8"/>
      <c r="NI89" s="8"/>
      <c r="NJ89" s="8"/>
      <c r="NK89" s="8"/>
      <c r="NL89" s="8"/>
      <c r="NM89" s="8"/>
      <c r="NN89" s="8"/>
      <c r="NO89" s="8"/>
      <c r="NP89" s="8"/>
      <c r="NQ89" s="8"/>
      <c r="NR89" s="8"/>
      <c r="NS89" s="8"/>
      <c r="NT89" s="8"/>
      <c r="NU89" s="8"/>
      <c r="NV89" s="8"/>
      <c r="NW89" s="8"/>
      <c r="NX89" s="8"/>
      <c r="NY89" s="8"/>
      <c r="NZ89" s="8"/>
      <c r="OA89" s="8"/>
      <c r="OB89" s="8"/>
      <c r="OC89" s="7">
        <v>30</v>
      </c>
      <c r="OD89" s="8"/>
      <c r="OE89" s="8"/>
      <c r="OF89" s="8"/>
      <c r="OG89" s="8"/>
      <c r="OH89" s="8"/>
      <c r="OI89" s="8"/>
      <c r="OJ89" s="8"/>
      <c r="OK89" s="8"/>
      <c r="OL89" s="8"/>
      <c r="OM89" s="8"/>
      <c r="ON89" s="8"/>
      <c r="OO89" s="8"/>
      <c r="OP89" s="8"/>
      <c r="OQ89" s="8"/>
      <c r="OR89" s="8"/>
      <c r="OS89" s="8"/>
      <c r="OT89" s="8"/>
      <c r="OU89" s="8"/>
      <c r="OV89" s="8"/>
      <c r="OW89" s="8"/>
      <c r="OX89" s="8"/>
      <c r="OY89" s="8"/>
      <c r="OZ89" s="8"/>
      <c r="PA89" s="8"/>
      <c r="PB89" s="8"/>
      <c r="PC89" s="8"/>
      <c r="PD89" s="8"/>
      <c r="PE89" s="8"/>
      <c r="PF89" s="8"/>
      <c r="PG89" s="8"/>
      <c r="PH89" s="8"/>
      <c r="PI89" s="8"/>
      <c r="PJ89" s="8"/>
      <c r="PK89" s="8"/>
      <c r="PL89" s="8"/>
      <c r="PM89" s="8"/>
      <c r="PN89" s="8"/>
      <c r="PO89" s="8"/>
      <c r="PP89" s="8"/>
      <c r="PQ89" s="8"/>
      <c r="PR89" s="8"/>
      <c r="PS89" s="8"/>
      <c r="PT89" s="8"/>
      <c r="PU89" s="8"/>
      <c r="PV89" s="8"/>
      <c r="PW89" s="8"/>
      <c r="PX89" s="8"/>
      <c r="PY89" s="8"/>
      <c r="PZ89" s="8"/>
      <c r="QA89" s="8"/>
      <c r="QB89" s="8"/>
      <c r="QC89" s="8"/>
      <c r="QD89" s="8"/>
      <c r="QE89" s="8"/>
      <c r="QF89" s="7">
        <v>792</v>
      </c>
      <c r="QG89" s="8"/>
      <c r="QH89" s="8"/>
      <c r="QI89" s="8"/>
      <c r="QJ89" s="8"/>
      <c r="QK89" s="8"/>
      <c r="QL89" s="8"/>
      <c r="QM89" s="8"/>
      <c r="QN89" s="8"/>
      <c r="QO89" s="8"/>
      <c r="QP89" s="8"/>
      <c r="QQ89" s="8"/>
      <c r="QR89" s="8"/>
      <c r="QS89" s="8"/>
      <c r="QT89" s="8"/>
      <c r="QU89" s="8"/>
      <c r="QV89" s="8"/>
      <c r="QW89" s="8"/>
      <c r="QX89" s="8"/>
      <c r="QY89" s="8"/>
      <c r="QZ89" s="8"/>
      <c r="RA89" s="8"/>
      <c r="RB89" s="8"/>
      <c r="RC89" s="8"/>
      <c r="RD89" s="8"/>
      <c r="RE89" s="8"/>
      <c r="RF89" s="8"/>
      <c r="RG89" s="8"/>
      <c r="RH89" s="8"/>
      <c r="RI89" s="8"/>
      <c r="RJ89" s="8"/>
      <c r="RK89" s="8"/>
      <c r="RL89" s="8"/>
      <c r="RM89" s="8"/>
      <c r="RN89" s="8"/>
      <c r="RO89" s="8"/>
      <c r="RP89" s="8"/>
      <c r="RQ89" s="8"/>
      <c r="RR89" s="8"/>
      <c r="RS89" s="8"/>
      <c r="RT89" s="8"/>
      <c r="RU89" s="8"/>
      <c r="RV89" s="8"/>
      <c r="RW89" s="8"/>
      <c r="RX89" s="8"/>
      <c r="RY89" s="8"/>
      <c r="RZ89" s="8"/>
      <c r="SA89" s="8"/>
      <c r="SB89" s="8"/>
      <c r="SC89" s="8"/>
      <c r="SD89" s="6">
        <v>4737</v>
      </c>
      <c r="SE89" s="8"/>
      <c r="SF89" s="8"/>
      <c r="SG89" s="8"/>
      <c r="SH89" s="8"/>
      <c r="SI89" s="8"/>
      <c r="SJ89" s="8"/>
      <c r="SK89" s="8"/>
      <c r="SL89" s="8"/>
    </row>
    <row r="90" spans="1:506">
      <c r="A90" s="4" t="s">
        <v>1289</v>
      </c>
      <c r="B90" s="5" t="s">
        <v>1108</v>
      </c>
      <c r="C90" s="5" t="s">
        <v>1290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7">
        <v>0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7">
        <v>0</v>
      </c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7">
        <v>0</v>
      </c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7">
        <v>0</v>
      </c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  <c r="KL90" s="8"/>
      <c r="KM90" s="8"/>
      <c r="KN90" s="8"/>
      <c r="KO90" s="8"/>
      <c r="KP90" s="8"/>
      <c r="KQ90" s="8"/>
      <c r="KR90" s="8"/>
      <c r="KS90" s="8"/>
      <c r="KT90" s="8"/>
      <c r="KU90" s="8"/>
      <c r="KV90" s="8"/>
      <c r="KW90" s="8"/>
      <c r="KX90" s="8"/>
      <c r="KY90" s="8"/>
      <c r="KZ90" s="8"/>
      <c r="LA90" s="8"/>
      <c r="LB90" s="8"/>
      <c r="LC90" s="8"/>
      <c r="LD90" s="8"/>
      <c r="LE90" s="8"/>
      <c r="LF90" s="8"/>
      <c r="LG90" s="8"/>
      <c r="LH90" s="8"/>
      <c r="LI90" s="8"/>
      <c r="LJ90" s="8"/>
      <c r="LK90" s="8"/>
      <c r="LL90" s="8"/>
      <c r="LM90" s="8"/>
      <c r="LN90" s="8"/>
      <c r="LO90" s="8"/>
      <c r="LP90" s="8"/>
      <c r="LQ90" s="8"/>
      <c r="LR90" s="8"/>
      <c r="LS90" s="8"/>
      <c r="LT90" s="8"/>
      <c r="LU90" s="8"/>
      <c r="LV90" s="8"/>
      <c r="LW90" s="8"/>
      <c r="LX90" s="8"/>
      <c r="LY90" s="8"/>
      <c r="LZ90" s="8"/>
      <c r="MA90" s="8"/>
      <c r="MB90" s="8"/>
      <c r="MC90" s="8"/>
      <c r="MD90" s="8"/>
      <c r="ME90" s="8"/>
      <c r="MF90" s="8"/>
      <c r="MG90" s="8"/>
      <c r="MH90" s="8"/>
      <c r="MI90" s="8"/>
      <c r="MJ90" s="8"/>
      <c r="MK90" s="8"/>
      <c r="ML90" s="8"/>
      <c r="MM90" s="8"/>
      <c r="MN90" s="8"/>
      <c r="MO90" s="8"/>
      <c r="MP90" s="8"/>
      <c r="MQ90" s="8"/>
      <c r="MR90" s="8"/>
      <c r="MS90" s="8"/>
      <c r="MT90" s="8"/>
      <c r="MU90" s="8"/>
      <c r="MV90" s="8"/>
      <c r="MW90" s="8"/>
      <c r="MX90" s="8"/>
      <c r="MY90" s="8"/>
      <c r="MZ90" s="8"/>
      <c r="NA90" s="8"/>
      <c r="NB90" s="8"/>
      <c r="NC90" s="8"/>
      <c r="ND90" s="8"/>
      <c r="NE90" s="8"/>
      <c r="NF90" s="8"/>
      <c r="NG90" s="8"/>
      <c r="NH90" s="8"/>
      <c r="NI90" s="8"/>
      <c r="NJ90" s="8"/>
      <c r="NK90" s="8"/>
      <c r="NL90" s="8"/>
      <c r="NM90" s="8"/>
      <c r="NN90" s="8"/>
      <c r="NO90" s="8"/>
      <c r="NP90" s="8"/>
      <c r="NQ90" s="8"/>
      <c r="NR90" s="8"/>
      <c r="NS90" s="8"/>
      <c r="NT90" s="8"/>
      <c r="NU90" s="8"/>
      <c r="NV90" s="8"/>
      <c r="NW90" s="8"/>
      <c r="NX90" s="8"/>
      <c r="NY90" s="8"/>
      <c r="NZ90" s="8"/>
      <c r="OA90" s="8"/>
      <c r="OB90" s="8"/>
      <c r="OC90" s="8"/>
      <c r="OD90" s="8"/>
      <c r="OE90" s="8"/>
      <c r="OF90" s="8"/>
      <c r="OG90" s="8"/>
      <c r="OH90" s="8"/>
      <c r="OI90" s="8"/>
      <c r="OJ90" s="8"/>
      <c r="OK90" s="8"/>
      <c r="OL90" s="8"/>
      <c r="OM90" s="8"/>
      <c r="ON90" s="8"/>
      <c r="OO90" s="8"/>
      <c r="OP90" s="8"/>
      <c r="OQ90" s="8"/>
      <c r="OR90" s="8"/>
      <c r="OS90" s="8"/>
      <c r="OT90" s="8"/>
      <c r="OU90" s="8"/>
      <c r="OV90" s="8"/>
      <c r="OW90" s="8"/>
      <c r="OX90" s="8"/>
      <c r="OY90" s="8"/>
      <c r="OZ90" s="8"/>
      <c r="PA90" s="8"/>
      <c r="PB90" s="8"/>
      <c r="PC90" s="8"/>
      <c r="PD90" s="8"/>
      <c r="PE90" s="8"/>
      <c r="PF90" s="8"/>
      <c r="PG90" s="8"/>
      <c r="PH90" s="8"/>
      <c r="PI90" s="8"/>
      <c r="PJ90" s="8"/>
      <c r="PK90" s="8"/>
      <c r="PL90" s="8"/>
      <c r="PM90" s="8"/>
      <c r="PN90" s="8"/>
      <c r="PO90" s="8"/>
      <c r="PP90" s="8"/>
      <c r="PQ90" s="8"/>
      <c r="PR90" s="8"/>
      <c r="PS90" s="8"/>
      <c r="PT90" s="8"/>
      <c r="PU90" s="8"/>
      <c r="PV90" s="8"/>
      <c r="PW90" s="8"/>
      <c r="PX90" s="8"/>
      <c r="PY90" s="8"/>
      <c r="PZ90" s="8"/>
      <c r="QA90" s="8"/>
      <c r="QB90" s="8"/>
      <c r="QC90" s="8"/>
      <c r="QD90" s="8"/>
      <c r="QE90" s="8"/>
      <c r="QF90" s="8"/>
      <c r="QG90" s="8"/>
      <c r="QH90" s="8"/>
      <c r="QI90" s="8"/>
      <c r="QJ90" s="8"/>
      <c r="QK90" s="8"/>
      <c r="QL90" s="8"/>
      <c r="QM90" s="8"/>
      <c r="QN90" s="8"/>
      <c r="QO90" s="8"/>
      <c r="QP90" s="8"/>
      <c r="QQ90" s="8"/>
      <c r="QR90" s="8"/>
      <c r="QS90" s="8"/>
      <c r="QT90" s="8"/>
      <c r="QU90" s="8"/>
      <c r="QV90" s="8"/>
      <c r="QW90" s="8"/>
      <c r="QX90" s="8"/>
      <c r="QY90" s="8"/>
      <c r="QZ90" s="8"/>
      <c r="RA90" s="8"/>
      <c r="RB90" s="8"/>
      <c r="RC90" s="8"/>
      <c r="RD90" s="8"/>
      <c r="RE90" s="8"/>
      <c r="RF90" s="8"/>
      <c r="RG90" s="8"/>
      <c r="RH90" s="8"/>
      <c r="RI90" s="8"/>
      <c r="RJ90" s="8"/>
      <c r="RK90" s="8"/>
      <c r="RL90" s="8"/>
      <c r="RM90" s="8"/>
      <c r="RN90" s="8"/>
      <c r="RO90" s="8"/>
      <c r="RP90" s="8"/>
      <c r="RQ90" s="8"/>
      <c r="RR90" s="8"/>
      <c r="RS90" s="8"/>
      <c r="RT90" s="8"/>
      <c r="RU90" s="8"/>
      <c r="RV90" s="8"/>
      <c r="RW90" s="8"/>
      <c r="RX90" s="8"/>
      <c r="RY90" s="8"/>
      <c r="RZ90" s="8"/>
      <c r="SA90" s="8"/>
      <c r="SB90" s="8"/>
      <c r="SC90" s="8"/>
      <c r="SD90" s="8"/>
      <c r="SE90" s="8"/>
      <c r="SF90" s="8"/>
      <c r="SG90" s="8"/>
      <c r="SH90" s="8"/>
      <c r="SI90" s="8"/>
      <c r="SJ90" s="8"/>
      <c r="SK90" s="8"/>
      <c r="SL90" s="8"/>
    </row>
    <row r="91" spans="1:506">
      <c r="A91" s="4" t="s">
        <v>1291</v>
      </c>
      <c r="B91" s="5" t="s">
        <v>1111</v>
      </c>
      <c r="C91" s="5" t="s">
        <v>1292</v>
      </c>
      <c r="D91" s="8"/>
      <c r="E91" s="8"/>
      <c r="F91" s="8"/>
      <c r="G91" s="6">
        <v>4659</v>
      </c>
      <c r="H91" s="8"/>
      <c r="I91" s="8"/>
      <c r="J91" s="8"/>
      <c r="K91" s="8"/>
      <c r="L91" s="6">
        <v>2810</v>
      </c>
      <c r="M91" s="8"/>
      <c r="N91" s="8"/>
      <c r="O91" s="8"/>
      <c r="P91" s="6">
        <v>6400</v>
      </c>
      <c r="Q91" s="8"/>
      <c r="R91" s="8"/>
      <c r="S91" s="7">
        <v>416</v>
      </c>
      <c r="T91" s="6">
        <v>7158</v>
      </c>
      <c r="U91" s="8"/>
      <c r="V91" s="6">
        <v>6016</v>
      </c>
      <c r="W91" s="6">
        <v>58838</v>
      </c>
      <c r="X91" s="8"/>
      <c r="Y91" s="8"/>
      <c r="Z91" s="8"/>
      <c r="AA91" s="8"/>
      <c r="AB91" s="8"/>
      <c r="AC91" s="6">
        <v>58077</v>
      </c>
      <c r="AD91" s="8"/>
      <c r="AE91" s="6">
        <v>90145</v>
      </c>
      <c r="AF91" s="8"/>
      <c r="AG91" s="8"/>
      <c r="AH91" s="8"/>
      <c r="AI91" s="8"/>
      <c r="AJ91" s="6">
        <v>2781</v>
      </c>
      <c r="AK91" s="8"/>
      <c r="AL91" s="8"/>
      <c r="AM91" s="8"/>
      <c r="AN91" s="6">
        <v>31821</v>
      </c>
      <c r="AO91" s="8"/>
      <c r="AP91" s="8"/>
      <c r="AQ91" s="6">
        <v>7313690</v>
      </c>
      <c r="AR91" s="8"/>
      <c r="AS91" s="8"/>
      <c r="AT91" s="8"/>
      <c r="AU91" s="8"/>
      <c r="AV91" s="8"/>
      <c r="AW91" s="6">
        <v>1551</v>
      </c>
      <c r="AX91" s="8"/>
      <c r="AY91" s="8"/>
      <c r="AZ91" s="6">
        <v>25249</v>
      </c>
      <c r="BA91" s="7">
        <v>136</v>
      </c>
      <c r="BB91" s="8"/>
      <c r="BC91" s="8"/>
      <c r="BD91" s="6">
        <v>12598</v>
      </c>
      <c r="BE91" s="7">
        <v>441</v>
      </c>
      <c r="BF91" s="8"/>
      <c r="BG91" s="8"/>
      <c r="BH91" s="6">
        <v>40090</v>
      </c>
      <c r="BI91" s="6">
        <v>6119</v>
      </c>
      <c r="BJ91" s="8"/>
      <c r="BK91" s="8"/>
      <c r="BL91" s="6">
        <v>13541</v>
      </c>
      <c r="BM91" s="8"/>
      <c r="BN91" s="8"/>
      <c r="BO91" s="6">
        <v>10176</v>
      </c>
      <c r="BP91" s="6">
        <v>12215</v>
      </c>
      <c r="BQ91" s="8"/>
      <c r="BR91" s="8"/>
      <c r="BS91" s="8"/>
      <c r="BT91" s="8"/>
      <c r="BU91" s="6">
        <v>4914</v>
      </c>
      <c r="BV91" s="8"/>
      <c r="BW91" s="6">
        <v>113679</v>
      </c>
      <c r="BX91" s="6">
        <v>1395745</v>
      </c>
      <c r="BY91" s="8"/>
      <c r="BZ91" s="6">
        <v>1214589</v>
      </c>
      <c r="CA91" s="8"/>
      <c r="CB91" s="8"/>
      <c r="CC91" s="8"/>
      <c r="CD91" s="8"/>
      <c r="CE91" s="6">
        <v>68373</v>
      </c>
      <c r="CF91" s="8"/>
      <c r="CG91" s="8"/>
      <c r="CH91" s="8"/>
      <c r="CI91" s="8"/>
      <c r="CJ91" s="8"/>
      <c r="CK91" s="8"/>
      <c r="CL91" s="6">
        <v>5430</v>
      </c>
      <c r="CM91" s="8"/>
      <c r="CN91" s="7">
        <v>457</v>
      </c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7">
        <v>138</v>
      </c>
      <c r="DC91" s="8"/>
      <c r="DD91" s="8"/>
      <c r="DE91" s="8"/>
      <c r="DF91" s="8"/>
      <c r="DG91" s="8"/>
      <c r="DH91" s="8"/>
      <c r="DI91" s="8"/>
      <c r="DJ91" s="6">
        <v>1405</v>
      </c>
      <c r="DK91" s="8"/>
      <c r="DL91" s="8"/>
      <c r="DM91" s="6">
        <v>1591</v>
      </c>
      <c r="DN91" s="8"/>
      <c r="DO91" s="8"/>
      <c r="DP91" s="7">
        <v>400</v>
      </c>
      <c r="DQ91" s="8"/>
      <c r="DR91" s="6">
        <v>53068</v>
      </c>
      <c r="DS91" s="8"/>
      <c r="DT91" s="8"/>
      <c r="DU91" s="8"/>
      <c r="DV91" s="8"/>
      <c r="DW91" s="8"/>
      <c r="DX91" s="6">
        <v>1082121</v>
      </c>
      <c r="DY91" s="8"/>
      <c r="DZ91" s="6">
        <v>456213</v>
      </c>
      <c r="EA91" s="8"/>
      <c r="EB91" s="8"/>
      <c r="EC91" s="8"/>
      <c r="ED91" s="6">
        <v>6172</v>
      </c>
      <c r="EE91" s="8"/>
      <c r="EF91" s="8"/>
      <c r="EG91" s="6">
        <v>2016</v>
      </c>
      <c r="EH91" s="8"/>
      <c r="EI91" s="8"/>
      <c r="EJ91" s="8"/>
      <c r="EK91" s="8"/>
      <c r="EL91" s="6">
        <v>31028</v>
      </c>
      <c r="EM91" s="8"/>
      <c r="EN91" s="7">
        <v>83</v>
      </c>
      <c r="EO91" s="8"/>
      <c r="EP91" s="6">
        <v>47968</v>
      </c>
      <c r="EQ91" s="8"/>
      <c r="ER91" s="8"/>
      <c r="ES91" s="8"/>
      <c r="ET91" s="8"/>
      <c r="EU91" s="8"/>
      <c r="EV91" s="8"/>
      <c r="EW91" s="8"/>
      <c r="EX91" s="8"/>
      <c r="EY91" s="6">
        <v>9755</v>
      </c>
      <c r="EZ91" s="8"/>
      <c r="FA91" s="6">
        <v>28253</v>
      </c>
      <c r="FB91" s="7">
        <v>111</v>
      </c>
      <c r="FC91" s="8"/>
      <c r="FD91" s="8"/>
      <c r="FE91" s="8"/>
      <c r="FF91" s="8"/>
      <c r="FG91" s="8"/>
      <c r="FH91" s="6">
        <v>10562</v>
      </c>
      <c r="FI91" s="8"/>
      <c r="FJ91" s="6">
        <v>33627</v>
      </c>
      <c r="FK91" s="8"/>
      <c r="FL91" s="8"/>
      <c r="FM91" s="6">
        <v>93538</v>
      </c>
      <c r="FN91" s="6">
        <v>2391</v>
      </c>
      <c r="FO91" s="8"/>
      <c r="FP91" s="6">
        <v>51046</v>
      </c>
      <c r="FQ91" s="6">
        <v>1397</v>
      </c>
      <c r="FR91" s="6">
        <v>1764</v>
      </c>
      <c r="FS91" s="8"/>
      <c r="FT91" s="6">
        <v>11069</v>
      </c>
      <c r="FU91" s="8"/>
      <c r="FV91" s="8"/>
      <c r="FW91" s="8"/>
      <c r="FX91" s="8"/>
      <c r="FY91" s="6">
        <v>9679</v>
      </c>
      <c r="FZ91" s="8"/>
      <c r="GA91" s="8"/>
      <c r="GB91" s="8"/>
      <c r="GC91" s="6">
        <v>721022</v>
      </c>
      <c r="GD91" s="8"/>
      <c r="GE91" s="8"/>
      <c r="GF91" s="8"/>
      <c r="GG91" s="7">
        <v>887</v>
      </c>
      <c r="GH91" s="8"/>
      <c r="GI91" s="8"/>
      <c r="GJ91" s="8"/>
      <c r="GK91" s="6">
        <v>4437</v>
      </c>
      <c r="GL91" s="7">
        <v>0</v>
      </c>
      <c r="GM91" s="8"/>
      <c r="GN91" s="7">
        <v>391</v>
      </c>
      <c r="GO91" s="8"/>
      <c r="GP91" s="8"/>
      <c r="GQ91" s="6">
        <v>40143</v>
      </c>
      <c r="GR91" s="8"/>
      <c r="GS91" s="6">
        <v>20080</v>
      </c>
      <c r="GT91" s="8"/>
      <c r="GU91" s="8"/>
      <c r="GV91" s="6">
        <v>2385</v>
      </c>
      <c r="GW91" s="8"/>
      <c r="GX91" s="8"/>
      <c r="GY91" s="8"/>
      <c r="GZ91" s="8"/>
      <c r="HA91" s="6">
        <v>1795</v>
      </c>
      <c r="HB91" s="8"/>
      <c r="HC91" s="6">
        <v>747799</v>
      </c>
      <c r="HD91" s="8"/>
      <c r="HE91" s="8"/>
      <c r="HF91" s="6">
        <v>35441</v>
      </c>
      <c r="HG91" s="8"/>
      <c r="HH91" s="8"/>
      <c r="HI91" s="6">
        <v>17096</v>
      </c>
      <c r="HJ91" s="6">
        <v>670862</v>
      </c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7">
        <v>313</v>
      </c>
      <c r="HW91" s="7">
        <v>70</v>
      </c>
      <c r="HX91" s="8"/>
      <c r="HY91" s="6">
        <v>4542</v>
      </c>
      <c r="HZ91" s="8"/>
      <c r="IA91" s="8"/>
      <c r="IB91" s="8"/>
      <c r="IC91" s="7">
        <v>93</v>
      </c>
      <c r="ID91" s="8"/>
      <c r="IE91" s="8"/>
      <c r="IF91" s="8"/>
      <c r="IG91" s="8"/>
      <c r="IH91" s="6">
        <v>6257</v>
      </c>
      <c r="II91" s="8"/>
      <c r="IJ91" s="8"/>
      <c r="IK91" s="6">
        <v>35153</v>
      </c>
      <c r="IL91" s="8"/>
      <c r="IM91" s="8"/>
      <c r="IN91" s="8"/>
      <c r="IO91" s="8"/>
      <c r="IP91" s="8"/>
      <c r="IQ91" s="8"/>
      <c r="IR91" s="8"/>
      <c r="IS91" s="6">
        <v>44287</v>
      </c>
      <c r="IT91" s="6">
        <v>7301</v>
      </c>
      <c r="IU91" s="8"/>
      <c r="IV91" s="6">
        <v>52715</v>
      </c>
      <c r="IW91" s="8"/>
      <c r="IX91" s="8"/>
      <c r="IY91" s="8"/>
      <c r="IZ91" s="8"/>
      <c r="JA91" s="6">
        <v>4357</v>
      </c>
      <c r="JB91" s="8"/>
      <c r="JC91" s="8"/>
      <c r="JD91" s="8"/>
      <c r="JE91" s="8"/>
      <c r="JF91" s="8"/>
      <c r="JG91" s="8"/>
      <c r="JH91" s="8"/>
      <c r="JI91" s="7">
        <v>-1</v>
      </c>
      <c r="JJ91" s="7">
        <v>200</v>
      </c>
      <c r="JK91" s="8"/>
      <c r="JL91" s="8"/>
      <c r="JM91" s="6">
        <v>13384</v>
      </c>
      <c r="JN91" s="6">
        <v>241174</v>
      </c>
      <c r="JO91" s="8"/>
      <c r="JP91" s="8"/>
      <c r="JQ91" s="6">
        <v>2522079</v>
      </c>
      <c r="JR91" s="8"/>
      <c r="JS91" s="8"/>
      <c r="JT91" s="8"/>
      <c r="JU91" s="6">
        <v>53538</v>
      </c>
      <c r="JV91" s="8"/>
      <c r="JW91" s="7">
        <v>482</v>
      </c>
      <c r="JX91" s="6">
        <v>23354</v>
      </c>
      <c r="JY91" s="8"/>
      <c r="JZ91" s="8"/>
      <c r="KA91" s="6">
        <v>4076</v>
      </c>
      <c r="KB91" s="8"/>
      <c r="KC91" s="8"/>
      <c r="KD91" s="8"/>
      <c r="KE91" s="6">
        <v>3795</v>
      </c>
      <c r="KF91" s="8"/>
      <c r="KG91" s="8"/>
      <c r="KH91" s="6">
        <v>875294</v>
      </c>
      <c r="KI91" s="8"/>
      <c r="KJ91" s="8"/>
      <c r="KK91" s="6">
        <v>10184</v>
      </c>
      <c r="KL91" s="6">
        <v>168278</v>
      </c>
      <c r="KM91" s="8"/>
      <c r="KN91" s="8"/>
      <c r="KO91" s="8"/>
      <c r="KP91" s="8"/>
      <c r="KQ91" s="8"/>
      <c r="KR91" s="8"/>
      <c r="KS91" s="8"/>
      <c r="KT91" s="8"/>
      <c r="KU91" s="8"/>
      <c r="KV91" s="6">
        <v>153805</v>
      </c>
      <c r="KW91" s="8"/>
      <c r="KX91" s="8"/>
      <c r="KY91" s="8"/>
      <c r="KZ91" s="8"/>
      <c r="LA91" s="8"/>
      <c r="LB91" s="8"/>
      <c r="LC91" s="8"/>
      <c r="LD91" s="8"/>
      <c r="LE91" s="6">
        <v>11074</v>
      </c>
      <c r="LF91" s="6">
        <v>2236</v>
      </c>
      <c r="LG91" s="8"/>
      <c r="LH91" s="8"/>
      <c r="LI91" s="6">
        <v>212050</v>
      </c>
      <c r="LJ91" s="8"/>
      <c r="LK91" s="8"/>
      <c r="LL91" s="6">
        <v>8106</v>
      </c>
      <c r="LM91" s="8"/>
      <c r="LN91" s="8"/>
      <c r="LO91" s="8"/>
      <c r="LP91" s="8"/>
      <c r="LQ91" s="6">
        <v>11389</v>
      </c>
      <c r="LR91" s="6">
        <v>415380</v>
      </c>
      <c r="LS91" s="8"/>
      <c r="LT91" s="8"/>
      <c r="LU91" s="8"/>
      <c r="LV91" s="8"/>
      <c r="LW91" s="8"/>
      <c r="LX91" s="6">
        <v>89112</v>
      </c>
      <c r="LY91" s="8"/>
      <c r="LZ91" s="6">
        <v>29877</v>
      </c>
      <c r="MA91" s="6">
        <v>1328</v>
      </c>
      <c r="MB91" s="8"/>
      <c r="MC91" s="7">
        <v>944</v>
      </c>
      <c r="MD91" s="8"/>
      <c r="ME91" s="8"/>
      <c r="MF91" s="6">
        <v>15860</v>
      </c>
      <c r="MG91" s="8"/>
      <c r="MH91" s="8"/>
      <c r="MI91" s="8"/>
      <c r="MJ91" s="6">
        <v>34105</v>
      </c>
      <c r="MK91" s="8"/>
      <c r="ML91" s="8"/>
      <c r="MM91" s="8"/>
      <c r="MN91" s="6">
        <v>25184</v>
      </c>
      <c r="MO91" s="6">
        <v>164284</v>
      </c>
      <c r="MP91" s="8"/>
      <c r="MQ91" s="8"/>
      <c r="MR91" s="8"/>
      <c r="MS91" s="8"/>
      <c r="MT91" s="8"/>
      <c r="MU91" s="8"/>
      <c r="MV91" s="6">
        <v>1742</v>
      </c>
      <c r="MW91" s="8"/>
      <c r="MX91" s="8"/>
      <c r="MY91" s="8"/>
      <c r="MZ91" s="6">
        <v>1623</v>
      </c>
      <c r="NA91" s="8"/>
      <c r="NB91" s="6">
        <v>15471</v>
      </c>
      <c r="NC91" s="8"/>
      <c r="ND91" s="8"/>
      <c r="NE91" s="8"/>
      <c r="NF91" s="8"/>
      <c r="NG91" s="8"/>
      <c r="NH91" s="6">
        <v>162725</v>
      </c>
      <c r="NI91" s="6">
        <v>94086</v>
      </c>
      <c r="NJ91" s="8"/>
      <c r="NK91" s="8"/>
      <c r="NL91" s="6">
        <v>1920</v>
      </c>
      <c r="NM91" s="8"/>
      <c r="NN91" s="8"/>
      <c r="NO91" s="6">
        <v>22059</v>
      </c>
      <c r="NP91" s="8"/>
      <c r="NQ91" s="8"/>
      <c r="NR91" s="8"/>
      <c r="NS91" s="6">
        <v>97531</v>
      </c>
      <c r="NT91" s="8"/>
      <c r="NU91" s="8"/>
      <c r="NV91" s="8"/>
      <c r="NW91" s="8"/>
      <c r="NX91" s="6">
        <v>1882</v>
      </c>
      <c r="NY91" s="8"/>
      <c r="NZ91" s="8"/>
      <c r="OA91" s="8"/>
      <c r="OB91" s="6">
        <v>22661</v>
      </c>
      <c r="OC91" s="6">
        <v>9588</v>
      </c>
      <c r="OD91" s="6">
        <v>5861</v>
      </c>
      <c r="OE91" s="8"/>
      <c r="OF91" s="8"/>
      <c r="OG91" s="8"/>
      <c r="OH91" s="8"/>
      <c r="OI91" s="8"/>
      <c r="OJ91" s="8"/>
      <c r="OK91" s="8"/>
      <c r="OL91" s="8"/>
      <c r="OM91" s="8"/>
      <c r="ON91" s="8"/>
      <c r="OO91" s="6">
        <v>4873</v>
      </c>
      <c r="OP91" s="8"/>
      <c r="OQ91" s="8"/>
      <c r="OR91" s="8"/>
      <c r="OS91" s="8"/>
      <c r="OT91" s="8"/>
      <c r="OU91" s="8"/>
      <c r="OV91" s="8"/>
      <c r="OW91" s="7">
        <v>521</v>
      </c>
      <c r="OX91" s="8"/>
      <c r="OY91" s="8"/>
      <c r="OZ91" s="8"/>
      <c r="PA91" s="8"/>
      <c r="PB91" s="6">
        <v>93680</v>
      </c>
      <c r="PC91" s="8"/>
      <c r="PD91" s="6">
        <v>261247</v>
      </c>
      <c r="PE91" s="6">
        <v>2245607</v>
      </c>
      <c r="PF91" s="8"/>
      <c r="PG91" s="8"/>
      <c r="PH91" s="6">
        <v>30897</v>
      </c>
      <c r="PI91" s="6">
        <v>2522</v>
      </c>
      <c r="PJ91" s="8"/>
      <c r="PK91" s="8"/>
      <c r="PL91" s="6">
        <v>1897</v>
      </c>
      <c r="PM91" s="6">
        <v>34406</v>
      </c>
      <c r="PN91" s="6">
        <v>1740</v>
      </c>
      <c r="PO91" s="8"/>
      <c r="PP91" s="8"/>
      <c r="PQ91" s="8"/>
      <c r="PR91" s="6">
        <v>118838</v>
      </c>
      <c r="PS91" s="7">
        <v>428</v>
      </c>
      <c r="PT91" s="7">
        <v>634</v>
      </c>
      <c r="PU91" s="8"/>
      <c r="PV91" s="6">
        <v>20608</v>
      </c>
      <c r="PW91" s="8"/>
      <c r="PX91" s="8"/>
      <c r="PY91" s="8"/>
      <c r="PZ91" s="8"/>
      <c r="QA91" s="8"/>
      <c r="QB91" s="8"/>
      <c r="QC91" s="8"/>
      <c r="QD91" s="8"/>
      <c r="QE91" s="6">
        <v>6983</v>
      </c>
      <c r="QF91" s="6">
        <v>892372</v>
      </c>
      <c r="QG91" s="8"/>
      <c r="QH91" s="8"/>
      <c r="QI91" s="8"/>
      <c r="QJ91" s="6">
        <v>4072</v>
      </c>
      <c r="QK91" s="7">
        <v>136</v>
      </c>
      <c r="QL91" s="7">
        <v>525</v>
      </c>
      <c r="QM91" s="8"/>
      <c r="QN91" s="8"/>
      <c r="QO91" s="8"/>
      <c r="QP91" s="6">
        <v>3309</v>
      </c>
      <c r="QQ91" s="6">
        <v>83507</v>
      </c>
      <c r="QR91" s="6">
        <v>1028522</v>
      </c>
      <c r="QS91" s="8"/>
      <c r="QT91" s="8"/>
      <c r="QU91" s="8"/>
      <c r="QV91" s="8"/>
      <c r="QW91" s="8"/>
      <c r="QX91" s="8"/>
      <c r="QY91" s="6">
        <v>3473</v>
      </c>
      <c r="QZ91" s="8"/>
      <c r="RA91" s="6">
        <v>157263</v>
      </c>
      <c r="RB91" s="8"/>
      <c r="RC91" s="8"/>
      <c r="RD91" s="8"/>
      <c r="RE91" s="8"/>
      <c r="RF91" s="8"/>
      <c r="RG91" s="8"/>
      <c r="RH91" s="8"/>
      <c r="RI91" s="6">
        <v>5180</v>
      </c>
      <c r="RJ91" s="8"/>
      <c r="RK91" s="7">
        <v>445</v>
      </c>
      <c r="RL91" s="6">
        <v>161957</v>
      </c>
      <c r="RM91" s="8"/>
      <c r="RN91" s="8"/>
      <c r="RO91" s="8"/>
      <c r="RP91" s="8"/>
      <c r="RQ91" s="8"/>
      <c r="RR91" s="6">
        <v>6736</v>
      </c>
      <c r="RS91" s="6">
        <v>1654</v>
      </c>
      <c r="RT91" s="6">
        <v>142758</v>
      </c>
      <c r="RU91" s="8"/>
      <c r="RV91" s="8"/>
      <c r="RW91" s="8"/>
      <c r="RX91" s="8"/>
      <c r="RY91" s="8"/>
      <c r="RZ91" s="7">
        <v>273</v>
      </c>
      <c r="SA91" s="8"/>
      <c r="SB91" s="8"/>
      <c r="SC91" s="8"/>
      <c r="SD91" s="6">
        <v>31311</v>
      </c>
      <c r="SE91" s="8"/>
      <c r="SF91" s="6">
        <v>10832</v>
      </c>
      <c r="SG91" s="8"/>
      <c r="SH91" s="8"/>
      <c r="SI91" s="8"/>
      <c r="SJ91" s="7">
        <v>963</v>
      </c>
      <c r="SK91" s="8"/>
      <c r="SL91" s="8"/>
    </row>
    <row r="92" spans="1:506">
      <c r="A92" s="4" t="s">
        <v>1293</v>
      </c>
      <c r="B92" s="5" t="s">
        <v>1114</v>
      </c>
      <c r="C92" s="5" t="s">
        <v>1294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7">
        <v>0</v>
      </c>
      <c r="T92" s="6">
        <v>5000</v>
      </c>
      <c r="U92" s="8"/>
      <c r="V92" s="8"/>
      <c r="W92" s="7">
        <v>986</v>
      </c>
      <c r="X92" s="8"/>
      <c r="Y92" s="8"/>
      <c r="Z92" s="8"/>
      <c r="AA92" s="8"/>
      <c r="AB92" s="8"/>
      <c r="AC92" s="7">
        <v>545</v>
      </c>
      <c r="AD92" s="8"/>
      <c r="AE92" s="6">
        <v>1267</v>
      </c>
      <c r="AF92" s="8"/>
      <c r="AG92" s="8"/>
      <c r="AH92" s="8"/>
      <c r="AI92" s="8"/>
      <c r="AJ92" s="8"/>
      <c r="AK92" s="8"/>
      <c r="AL92" s="8"/>
      <c r="AM92" s="8"/>
      <c r="AN92" s="7">
        <v>183</v>
      </c>
      <c r="AO92" s="8"/>
      <c r="AP92" s="8"/>
      <c r="AQ92" s="6">
        <v>27974</v>
      </c>
      <c r="AR92" s="8"/>
      <c r="AS92" s="8"/>
      <c r="AT92" s="8"/>
      <c r="AU92" s="8"/>
      <c r="AV92" s="8"/>
      <c r="AW92" s="8"/>
      <c r="AX92" s="8"/>
      <c r="AY92" s="8"/>
      <c r="AZ92" s="6">
        <v>1694</v>
      </c>
      <c r="BA92" s="7">
        <v>0</v>
      </c>
      <c r="BB92" s="8"/>
      <c r="BC92" s="8"/>
      <c r="BD92" s="8"/>
      <c r="BE92" s="8"/>
      <c r="BF92" s="8"/>
      <c r="BG92" s="8"/>
      <c r="BH92" s="6">
        <v>2058</v>
      </c>
      <c r="BI92" s="7">
        <v>87</v>
      </c>
      <c r="BJ92" s="8"/>
      <c r="BK92" s="8"/>
      <c r="BL92" s="7">
        <v>839</v>
      </c>
      <c r="BM92" s="8"/>
      <c r="BN92" s="8"/>
      <c r="BO92" s="8"/>
      <c r="BP92" s="7">
        <v>703</v>
      </c>
      <c r="BQ92" s="8"/>
      <c r="BR92" s="8"/>
      <c r="BS92" s="8"/>
      <c r="BT92" s="8"/>
      <c r="BU92" s="7">
        <v>313</v>
      </c>
      <c r="BV92" s="8"/>
      <c r="BW92" s="6">
        <v>1003</v>
      </c>
      <c r="BX92" s="6">
        <v>12293</v>
      </c>
      <c r="BY92" s="8"/>
      <c r="BZ92" s="6">
        <v>4747</v>
      </c>
      <c r="CA92" s="8"/>
      <c r="CB92" s="8"/>
      <c r="CC92" s="8"/>
      <c r="CD92" s="8"/>
      <c r="CE92" s="7">
        <v>509</v>
      </c>
      <c r="CF92" s="8"/>
      <c r="CG92" s="8"/>
      <c r="CH92" s="8"/>
      <c r="CI92" s="8"/>
      <c r="CJ92" s="8"/>
      <c r="CK92" s="8"/>
      <c r="CL92" s="7">
        <v>388</v>
      </c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7">
        <v>0</v>
      </c>
      <c r="DQ92" s="8"/>
      <c r="DR92" s="6">
        <v>2970</v>
      </c>
      <c r="DS92" s="8"/>
      <c r="DT92" s="8"/>
      <c r="DU92" s="8"/>
      <c r="DV92" s="8"/>
      <c r="DW92" s="8"/>
      <c r="DX92" s="6">
        <v>5587</v>
      </c>
      <c r="DY92" s="8"/>
      <c r="DZ92" s="6">
        <v>1998</v>
      </c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6">
        <v>1719</v>
      </c>
      <c r="EM92" s="8"/>
      <c r="EN92" s="8"/>
      <c r="EO92" s="8"/>
      <c r="EP92" s="6">
        <v>6789</v>
      </c>
      <c r="EQ92" s="8"/>
      <c r="ER92" s="8"/>
      <c r="ES92" s="8"/>
      <c r="ET92" s="8"/>
      <c r="EU92" s="8"/>
      <c r="EV92" s="8"/>
      <c r="EW92" s="8"/>
      <c r="EX92" s="8"/>
      <c r="EY92" s="6">
        <v>3297</v>
      </c>
      <c r="EZ92" s="8"/>
      <c r="FA92" s="6">
        <v>1977</v>
      </c>
      <c r="FB92" s="8"/>
      <c r="FC92" s="8"/>
      <c r="FD92" s="8"/>
      <c r="FE92" s="8"/>
      <c r="FF92" s="8"/>
      <c r="FG92" s="8"/>
      <c r="FH92" s="7">
        <v>43</v>
      </c>
      <c r="FI92" s="8"/>
      <c r="FJ92" s="6">
        <v>5687</v>
      </c>
      <c r="FK92" s="8"/>
      <c r="FL92" s="8"/>
      <c r="FM92" s="6">
        <v>5642</v>
      </c>
      <c r="FN92" s="8"/>
      <c r="FO92" s="8"/>
      <c r="FP92" s="7">
        <v>962</v>
      </c>
      <c r="FQ92" s="6">
        <v>1091</v>
      </c>
      <c r="FR92" s="8"/>
      <c r="FS92" s="8"/>
      <c r="FT92" s="8"/>
      <c r="FU92" s="8"/>
      <c r="FV92" s="8"/>
      <c r="FW92" s="8"/>
      <c r="FX92" s="8"/>
      <c r="FY92" s="7">
        <v>566</v>
      </c>
      <c r="FZ92" s="8"/>
      <c r="GA92" s="8"/>
      <c r="GB92" s="8"/>
      <c r="GC92" s="6">
        <v>7505</v>
      </c>
      <c r="GD92" s="8"/>
      <c r="GE92" s="8"/>
      <c r="GF92" s="8"/>
      <c r="GG92" s="8"/>
      <c r="GH92" s="8"/>
      <c r="GI92" s="8"/>
      <c r="GJ92" s="8"/>
      <c r="GK92" s="7">
        <v>330</v>
      </c>
      <c r="GL92" s="7">
        <v>0</v>
      </c>
      <c r="GM92" s="8"/>
      <c r="GN92" s="8"/>
      <c r="GO92" s="8"/>
      <c r="GP92" s="8"/>
      <c r="GQ92" s="7">
        <v>493</v>
      </c>
      <c r="GR92" s="8"/>
      <c r="GS92" s="7">
        <v>321</v>
      </c>
      <c r="GT92" s="8"/>
      <c r="GU92" s="8"/>
      <c r="GV92" s="8"/>
      <c r="GW92" s="8"/>
      <c r="GX92" s="8"/>
      <c r="GY92" s="8"/>
      <c r="GZ92" s="8"/>
      <c r="HA92" s="8"/>
      <c r="HB92" s="8"/>
      <c r="HC92" s="6">
        <v>40181</v>
      </c>
      <c r="HD92" s="8"/>
      <c r="HE92" s="8"/>
      <c r="HF92" s="6">
        <v>2793</v>
      </c>
      <c r="HG92" s="8"/>
      <c r="HH92" s="8"/>
      <c r="HI92" s="7">
        <v>943</v>
      </c>
      <c r="HJ92" s="6">
        <v>7790</v>
      </c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6">
        <v>2563</v>
      </c>
      <c r="II92" s="8"/>
      <c r="IJ92" s="8"/>
      <c r="IK92" s="7">
        <v>280</v>
      </c>
      <c r="IL92" s="8"/>
      <c r="IM92" s="8"/>
      <c r="IN92" s="8"/>
      <c r="IO92" s="8"/>
      <c r="IP92" s="8"/>
      <c r="IQ92" s="8"/>
      <c r="IR92" s="8"/>
      <c r="IS92" s="7">
        <v>804</v>
      </c>
      <c r="IT92" s="7">
        <v>47</v>
      </c>
      <c r="IU92" s="8"/>
      <c r="IV92" s="7">
        <v>320</v>
      </c>
      <c r="IW92" s="8"/>
      <c r="IX92" s="8"/>
      <c r="IY92" s="8"/>
      <c r="IZ92" s="8"/>
      <c r="JA92" s="7">
        <v>84</v>
      </c>
      <c r="JB92" s="8"/>
      <c r="JC92" s="8"/>
      <c r="JD92" s="8"/>
      <c r="JE92" s="8"/>
      <c r="JF92" s="8"/>
      <c r="JG92" s="8"/>
      <c r="JH92" s="8"/>
      <c r="JI92" s="8"/>
      <c r="JJ92" s="7">
        <v>200</v>
      </c>
      <c r="JK92" s="8"/>
      <c r="JL92" s="8"/>
      <c r="JM92" s="7">
        <v>210</v>
      </c>
      <c r="JN92" s="6">
        <v>10238</v>
      </c>
      <c r="JO92" s="8"/>
      <c r="JP92" s="8"/>
      <c r="JQ92" s="6">
        <v>125643</v>
      </c>
      <c r="JR92" s="8"/>
      <c r="JS92" s="8"/>
      <c r="JT92" s="8"/>
      <c r="JU92" s="7">
        <v>728</v>
      </c>
      <c r="JV92" s="8"/>
      <c r="JW92" s="8"/>
      <c r="JX92" s="6">
        <v>1172</v>
      </c>
      <c r="JY92" s="8"/>
      <c r="JZ92" s="8"/>
      <c r="KA92" s="8"/>
      <c r="KB92" s="8"/>
      <c r="KC92" s="8"/>
      <c r="KD92" s="8"/>
      <c r="KE92" s="7">
        <v>108</v>
      </c>
      <c r="KF92" s="8"/>
      <c r="KG92" s="8"/>
      <c r="KH92" s="6">
        <v>10475</v>
      </c>
      <c r="KI92" s="8"/>
      <c r="KJ92" s="8"/>
      <c r="KK92" s="7">
        <v>80</v>
      </c>
      <c r="KL92" s="6">
        <v>7888</v>
      </c>
      <c r="KM92" s="8"/>
      <c r="KN92" s="8"/>
      <c r="KO92" s="8"/>
      <c r="KP92" s="8"/>
      <c r="KQ92" s="8"/>
      <c r="KR92" s="8"/>
      <c r="KS92" s="8"/>
      <c r="KT92" s="8"/>
      <c r="KU92" s="8"/>
      <c r="KV92" s="6">
        <v>2086</v>
      </c>
      <c r="KW92" s="8"/>
      <c r="KX92" s="8"/>
      <c r="KY92" s="8"/>
      <c r="KZ92" s="8"/>
      <c r="LA92" s="8"/>
      <c r="LB92" s="8"/>
      <c r="LC92" s="8"/>
      <c r="LD92" s="8"/>
      <c r="LE92" s="7">
        <v>547</v>
      </c>
      <c r="LF92" s="8"/>
      <c r="LG92" s="8"/>
      <c r="LH92" s="8"/>
      <c r="LI92" s="6">
        <v>5513</v>
      </c>
      <c r="LJ92" s="8"/>
      <c r="LK92" s="8"/>
      <c r="LL92" s="7">
        <v>161</v>
      </c>
      <c r="LM92" s="8"/>
      <c r="LN92" s="8"/>
      <c r="LO92" s="8"/>
      <c r="LP92" s="8"/>
      <c r="LQ92" s="6">
        <v>2279</v>
      </c>
      <c r="LR92" s="6">
        <v>2616</v>
      </c>
      <c r="LS92" s="8"/>
      <c r="LT92" s="8"/>
      <c r="LU92" s="8"/>
      <c r="LV92" s="8"/>
      <c r="LW92" s="8"/>
      <c r="LX92" s="7">
        <v>600</v>
      </c>
      <c r="LY92" s="8"/>
      <c r="LZ92" s="6">
        <v>1340</v>
      </c>
      <c r="MA92" s="8"/>
      <c r="MB92" s="8"/>
      <c r="MC92" s="7">
        <v>82</v>
      </c>
      <c r="MD92" s="8"/>
      <c r="ME92" s="8"/>
      <c r="MF92" s="7">
        <v>464</v>
      </c>
      <c r="MG92" s="8"/>
      <c r="MH92" s="8"/>
      <c r="MI92" s="8"/>
      <c r="MJ92" s="7">
        <v>551</v>
      </c>
      <c r="MK92" s="8"/>
      <c r="ML92" s="8"/>
      <c r="MM92" s="8"/>
      <c r="MN92" s="7">
        <v>471</v>
      </c>
      <c r="MO92" s="6">
        <v>1099</v>
      </c>
      <c r="MP92" s="8"/>
      <c r="MQ92" s="8"/>
      <c r="MR92" s="8"/>
      <c r="MS92" s="8"/>
      <c r="MT92" s="8"/>
      <c r="MU92" s="8"/>
      <c r="MV92" s="8"/>
      <c r="MW92" s="8"/>
      <c r="MX92" s="8"/>
      <c r="MY92" s="8"/>
      <c r="MZ92" s="8"/>
      <c r="NA92" s="8"/>
      <c r="NB92" s="8"/>
      <c r="NC92" s="8"/>
      <c r="ND92" s="8"/>
      <c r="NE92" s="8"/>
      <c r="NF92" s="8"/>
      <c r="NG92" s="8"/>
      <c r="NH92" s="8"/>
      <c r="NI92" s="6">
        <v>20668</v>
      </c>
      <c r="NJ92" s="8"/>
      <c r="NK92" s="8"/>
      <c r="NL92" s="8"/>
      <c r="NM92" s="8"/>
      <c r="NN92" s="8"/>
      <c r="NO92" s="7">
        <v>349</v>
      </c>
      <c r="NP92" s="8"/>
      <c r="NQ92" s="8"/>
      <c r="NR92" s="8"/>
      <c r="NS92" s="6">
        <v>2193</v>
      </c>
      <c r="NT92" s="8"/>
      <c r="NU92" s="8"/>
      <c r="NV92" s="8"/>
      <c r="NW92" s="8"/>
      <c r="NX92" s="8"/>
      <c r="NY92" s="8"/>
      <c r="NZ92" s="8"/>
      <c r="OA92" s="8"/>
      <c r="OB92" s="6">
        <v>4798</v>
      </c>
      <c r="OC92" s="8"/>
      <c r="OD92" s="7">
        <v>822</v>
      </c>
      <c r="OE92" s="8"/>
      <c r="OF92" s="8"/>
      <c r="OG92" s="8"/>
      <c r="OH92" s="8"/>
      <c r="OI92" s="8"/>
      <c r="OJ92" s="8"/>
      <c r="OK92" s="8"/>
      <c r="OL92" s="8"/>
      <c r="OM92" s="8"/>
      <c r="ON92" s="8"/>
      <c r="OO92" s="7">
        <v>602</v>
      </c>
      <c r="OP92" s="8"/>
      <c r="OQ92" s="8"/>
      <c r="OR92" s="8"/>
      <c r="OS92" s="8"/>
      <c r="OT92" s="8"/>
      <c r="OU92" s="8"/>
      <c r="OV92" s="8"/>
      <c r="OW92" s="8"/>
      <c r="OX92" s="8"/>
      <c r="OY92" s="8"/>
      <c r="OZ92" s="8"/>
      <c r="PA92" s="8"/>
      <c r="PB92" s="8"/>
      <c r="PC92" s="8"/>
      <c r="PD92" s="6">
        <v>3947</v>
      </c>
      <c r="PE92" s="6">
        <v>16517</v>
      </c>
      <c r="PF92" s="8"/>
      <c r="PG92" s="8"/>
      <c r="PH92" s="7">
        <v>652</v>
      </c>
      <c r="PI92" s="7">
        <v>92</v>
      </c>
      <c r="PJ92" s="8"/>
      <c r="PK92" s="8"/>
      <c r="PL92" s="8"/>
      <c r="PM92" s="8"/>
      <c r="PN92" s="8"/>
      <c r="PO92" s="8"/>
      <c r="PP92" s="8"/>
      <c r="PQ92" s="8"/>
      <c r="PR92" s="7">
        <v>789</v>
      </c>
      <c r="PS92" s="8"/>
      <c r="PT92" s="8"/>
      <c r="PU92" s="8"/>
      <c r="PV92" s="6">
        <v>2165</v>
      </c>
      <c r="PW92" s="8"/>
      <c r="PX92" s="8"/>
      <c r="PY92" s="8"/>
      <c r="PZ92" s="8"/>
      <c r="QA92" s="8"/>
      <c r="QB92" s="8"/>
      <c r="QC92" s="8"/>
      <c r="QD92" s="8"/>
      <c r="QE92" s="7">
        <v>382</v>
      </c>
      <c r="QF92" s="6">
        <v>7388</v>
      </c>
      <c r="QG92" s="8"/>
      <c r="QH92" s="8"/>
      <c r="QI92" s="8"/>
      <c r="QJ92" s="7">
        <v>24</v>
      </c>
      <c r="QK92" s="8"/>
      <c r="QL92" s="8"/>
      <c r="QM92" s="8"/>
      <c r="QN92" s="8"/>
      <c r="QO92" s="8"/>
      <c r="QP92" s="8"/>
      <c r="QQ92" s="7">
        <v>987</v>
      </c>
      <c r="QR92" s="6">
        <v>4244</v>
      </c>
      <c r="QS92" s="8"/>
      <c r="QT92" s="8"/>
      <c r="QU92" s="8"/>
      <c r="QV92" s="8"/>
      <c r="QW92" s="8"/>
      <c r="QX92" s="8"/>
      <c r="QY92" s="8"/>
      <c r="QZ92" s="8"/>
      <c r="RA92" s="6">
        <v>14012</v>
      </c>
      <c r="RB92" s="8"/>
      <c r="RC92" s="8"/>
      <c r="RD92" s="8"/>
      <c r="RE92" s="8"/>
      <c r="RF92" s="8"/>
      <c r="RG92" s="8"/>
      <c r="RH92" s="8"/>
      <c r="RI92" s="8"/>
      <c r="RJ92" s="8"/>
      <c r="RK92" s="8"/>
      <c r="RL92" s="6">
        <v>2684</v>
      </c>
      <c r="RM92" s="8"/>
      <c r="RN92" s="8"/>
      <c r="RO92" s="8"/>
      <c r="RP92" s="8"/>
      <c r="RQ92" s="8"/>
      <c r="RR92" s="8"/>
      <c r="RS92" s="8"/>
      <c r="RT92" s="6">
        <v>1533</v>
      </c>
      <c r="RU92" s="8"/>
      <c r="RV92" s="8"/>
      <c r="RW92" s="8"/>
      <c r="RX92" s="8"/>
      <c r="RY92" s="8"/>
      <c r="RZ92" s="8"/>
      <c r="SA92" s="8"/>
      <c r="SB92" s="8"/>
      <c r="SC92" s="8"/>
      <c r="SD92" s="8"/>
      <c r="SE92" s="8"/>
      <c r="SF92" s="7">
        <v>104</v>
      </c>
      <c r="SG92" s="8"/>
      <c r="SH92" s="8"/>
      <c r="SI92" s="8"/>
      <c r="SJ92" s="8"/>
      <c r="SK92" s="8"/>
      <c r="SL92" s="8"/>
    </row>
    <row r="93" spans="1:506">
      <c r="A93" s="4" t="s">
        <v>1295</v>
      </c>
      <c r="B93" s="5" t="s">
        <v>1117</v>
      </c>
      <c r="C93" s="5" t="s">
        <v>1296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7">
        <v>0</v>
      </c>
      <c r="T93" s="8"/>
      <c r="U93" s="8"/>
      <c r="V93" s="8"/>
      <c r="W93" s="6">
        <v>51523</v>
      </c>
      <c r="X93" s="8"/>
      <c r="Y93" s="8"/>
      <c r="Z93" s="8"/>
      <c r="AA93" s="8"/>
      <c r="AB93" s="8"/>
      <c r="AC93" s="6">
        <v>40922</v>
      </c>
      <c r="AD93" s="8"/>
      <c r="AE93" s="6">
        <v>39537</v>
      </c>
      <c r="AF93" s="8"/>
      <c r="AG93" s="8"/>
      <c r="AH93" s="8"/>
      <c r="AI93" s="8"/>
      <c r="AJ93" s="8"/>
      <c r="AK93" s="8"/>
      <c r="AL93" s="8"/>
      <c r="AM93" s="8"/>
      <c r="AN93" s="6">
        <v>27679</v>
      </c>
      <c r="AO93" s="8"/>
      <c r="AP93" s="8"/>
      <c r="AQ93" s="6">
        <v>614508</v>
      </c>
      <c r="AR93" s="8"/>
      <c r="AS93" s="8"/>
      <c r="AT93" s="8"/>
      <c r="AU93" s="8"/>
      <c r="AV93" s="8"/>
      <c r="AW93" s="8"/>
      <c r="AX93" s="8"/>
      <c r="AY93" s="8"/>
      <c r="AZ93" s="6">
        <v>13240</v>
      </c>
      <c r="BA93" s="7">
        <v>0</v>
      </c>
      <c r="BB93" s="8"/>
      <c r="BC93" s="8"/>
      <c r="BD93" s="8"/>
      <c r="BE93" s="8"/>
      <c r="BF93" s="8"/>
      <c r="BG93" s="8"/>
      <c r="BH93" s="6">
        <v>21922</v>
      </c>
      <c r="BI93" s="6">
        <v>5406</v>
      </c>
      <c r="BJ93" s="8"/>
      <c r="BK93" s="8"/>
      <c r="BL93" s="6">
        <v>4734</v>
      </c>
      <c r="BM93" s="8"/>
      <c r="BN93" s="8"/>
      <c r="BO93" s="8"/>
      <c r="BP93" s="6">
        <v>6000</v>
      </c>
      <c r="BQ93" s="8"/>
      <c r="BR93" s="8"/>
      <c r="BS93" s="8"/>
      <c r="BT93" s="8"/>
      <c r="BU93" s="6">
        <v>4601</v>
      </c>
      <c r="BV93" s="8"/>
      <c r="BW93" s="6">
        <v>71803</v>
      </c>
      <c r="BX93" s="6">
        <v>216131</v>
      </c>
      <c r="BY93" s="8"/>
      <c r="BZ93" s="6">
        <v>125693</v>
      </c>
      <c r="CA93" s="8"/>
      <c r="CB93" s="8"/>
      <c r="CC93" s="8"/>
      <c r="CD93" s="8"/>
      <c r="CE93" s="6">
        <v>26116</v>
      </c>
      <c r="CF93" s="8"/>
      <c r="CG93" s="8"/>
      <c r="CH93" s="8"/>
      <c r="CI93" s="8"/>
      <c r="CJ93" s="8"/>
      <c r="CK93" s="8"/>
      <c r="CL93" s="6">
        <v>3810</v>
      </c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7">
        <v>0</v>
      </c>
      <c r="DQ93" s="8"/>
      <c r="DR93" s="6">
        <v>33288</v>
      </c>
      <c r="DS93" s="8"/>
      <c r="DT93" s="8"/>
      <c r="DU93" s="8"/>
      <c r="DV93" s="8"/>
      <c r="DW93" s="8"/>
      <c r="DX93" s="6">
        <v>205918</v>
      </c>
      <c r="DY93" s="8"/>
      <c r="DZ93" s="6">
        <v>119566</v>
      </c>
      <c r="EA93" s="8"/>
      <c r="EB93" s="8"/>
      <c r="EC93" s="8"/>
      <c r="ED93" s="7">
        <v>70</v>
      </c>
      <c r="EE93" s="8"/>
      <c r="EF93" s="8"/>
      <c r="EG93" s="8"/>
      <c r="EH93" s="8"/>
      <c r="EI93" s="8"/>
      <c r="EJ93" s="8"/>
      <c r="EK93" s="8"/>
      <c r="EL93" s="6">
        <v>11677</v>
      </c>
      <c r="EM93" s="8"/>
      <c r="EN93" s="8"/>
      <c r="EO93" s="8"/>
      <c r="EP93" s="6">
        <v>39036</v>
      </c>
      <c r="EQ93" s="8"/>
      <c r="ER93" s="8"/>
      <c r="ES93" s="8"/>
      <c r="ET93" s="8"/>
      <c r="EU93" s="8"/>
      <c r="EV93" s="8"/>
      <c r="EW93" s="8"/>
      <c r="EX93" s="8"/>
      <c r="EY93" s="6">
        <v>6301</v>
      </c>
      <c r="EZ93" s="8"/>
      <c r="FA93" s="6">
        <v>10045</v>
      </c>
      <c r="FB93" s="8"/>
      <c r="FC93" s="8"/>
      <c r="FD93" s="8"/>
      <c r="FE93" s="8"/>
      <c r="FF93" s="8"/>
      <c r="FG93" s="8"/>
      <c r="FH93" s="6">
        <v>10519</v>
      </c>
      <c r="FI93" s="8"/>
      <c r="FJ93" s="6">
        <v>12728</v>
      </c>
      <c r="FK93" s="8"/>
      <c r="FL93" s="8"/>
      <c r="FM93" s="6">
        <v>34012</v>
      </c>
      <c r="FN93" s="8"/>
      <c r="FO93" s="8"/>
      <c r="FP93" s="6">
        <v>16184</v>
      </c>
      <c r="FQ93" s="8"/>
      <c r="FR93" s="8"/>
      <c r="FS93" s="8"/>
      <c r="FT93" s="6">
        <v>4979</v>
      </c>
      <c r="FU93" s="8"/>
      <c r="FV93" s="8"/>
      <c r="FW93" s="8"/>
      <c r="FX93" s="8"/>
      <c r="FY93" s="6">
        <v>2628</v>
      </c>
      <c r="FZ93" s="8"/>
      <c r="GA93" s="8"/>
      <c r="GB93" s="8"/>
      <c r="GC93" s="6">
        <v>200058</v>
      </c>
      <c r="GD93" s="8"/>
      <c r="GE93" s="8"/>
      <c r="GF93" s="8"/>
      <c r="GG93" s="8"/>
      <c r="GH93" s="8"/>
      <c r="GI93" s="8"/>
      <c r="GJ93" s="8"/>
      <c r="GK93" s="7">
        <v>953</v>
      </c>
      <c r="GL93" s="7">
        <v>0</v>
      </c>
      <c r="GM93" s="8"/>
      <c r="GN93" s="8"/>
      <c r="GO93" s="8"/>
      <c r="GP93" s="8"/>
      <c r="GQ93" s="6">
        <v>16629</v>
      </c>
      <c r="GR93" s="8"/>
      <c r="GS93" s="6">
        <v>9132</v>
      </c>
      <c r="GT93" s="8"/>
      <c r="GU93" s="8"/>
      <c r="GV93" s="8"/>
      <c r="GW93" s="8"/>
      <c r="GX93" s="8"/>
      <c r="GY93" s="8"/>
      <c r="GZ93" s="8"/>
      <c r="HA93" s="8"/>
      <c r="HB93" s="8"/>
      <c r="HC93" s="6">
        <v>568361</v>
      </c>
      <c r="HD93" s="8"/>
      <c r="HE93" s="8"/>
      <c r="HF93" s="6">
        <v>16194</v>
      </c>
      <c r="HG93" s="8"/>
      <c r="HH93" s="8"/>
      <c r="HI93" s="6">
        <v>8726</v>
      </c>
      <c r="HJ93" s="6">
        <v>313586</v>
      </c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6">
        <v>2874</v>
      </c>
      <c r="HZ93" s="8"/>
      <c r="IA93" s="8"/>
      <c r="IB93" s="8"/>
      <c r="IC93" s="8"/>
      <c r="ID93" s="8"/>
      <c r="IE93" s="8"/>
      <c r="IF93" s="8"/>
      <c r="IG93" s="8"/>
      <c r="IH93" s="6">
        <v>2893</v>
      </c>
      <c r="II93" s="8"/>
      <c r="IJ93" s="8"/>
      <c r="IK93" s="6">
        <v>9151</v>
      </c>
      <c r="IL93" s="8"/>
      <c r="IM93" s="8"/>
      <c r="IN93" s="8"/>
      <c r="IO93" s="8"/>
      <c r="IP93" s="8"/>
      <c r="IQ93" s="8"/>
      <c r="IR93" s="8"/>
      <c r="IS93" s="6">
        <v>32208</v>
      </c>
      <c r="IT93" s="6">
        <v>1838</v>
      </c>
      <c r="IU93" s="8"/>
      <c r="IV93" s="6">
        <v>15554</v>
      </c>
      <c r="IW93" s="8"/>
      <c r="IX93" s="8"/>
      <c r="IY93" s="8"/>
      <c r="IZ93" s="8"/>
      <c r="JA93" s="6">
        <v>1664</v>
      </c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6">
        <v>6906</v>
      </c>
      <c r="JN93" s="6">
        <v>105163</v>
      </c>
      <c r="JO93" s="8"/>
      <c r="JP93" s="8"/>
      <c r="JQ93" s="6">
        <v>934597</v>
      </c>
      <c r="JR93" s="8"/>
      <c r="JS93" s="8"/>
      <c r="JT93" s="8"/>
      <c r="JU93" s="6">
        <v>30627</v>
      </c>
      <c r="JV93" s="8"/>
      <c r="JW93" s="7">
        <v>86</v>
      </c>
      <c r="JX93" s="7">
        <v>246</v>
      </c>
      <c r="JY93" s="8"/>
      <c r="JZ93" s="8"/>
      <c r="KA93" s="8"/>
      <c r="KB93" s="8"/>
      <c r="KC93" s="8"/>
      <c r="KD93" s="8"/>
      <c r="KE93" s="6">
        <v>2759</v>
      </c>
      <c r="KF93" s="8"/>
      <c r="KG93" s="8"/>
      <c r="KH93" s="6">
        <v>345033</v>
      </c>
      <c r="KI93" s="8"/>
      <c r="KJ93" s="8"/>
      <c r="KK93" s="6">
        <v>1784</v>
      </c>
      <c r="KL93" s="6">
        <v>28346</v>
      </c>
      <c r="KM93" s="8"/>
      <c r="KN93" s="8"/>
      <c r="KO93" s="8"/>
      <c r="KP93" s="8"/>
      <c r="KQ93" s="8"/>
      <c r="KR93" s="8"/>
      <c r="KS93" s="8"/>
      <c r="KT93" s="8"/>
      <c r="KU93" s="8"/>
      <c r="KV93" s="6">
        <v>48144</v>
      </c>
      <c r="KW93" s="8"/>
      <c r="KX93" s="8"/>
      <c r="KY93" s="8"/>
      <c r="KZ93" s="8"/>
      <c r="LA93" s="8"/>
      <c r="LB93" s="8"/>
      <c r="LC93" s="8"/>
      <c r="LD93" s="8"/>
      <c r="LE93" s="6">
        <v>5450</v>
      </c>
      <c r="LF93" s="8"/>
      <c r="LG93" s="8"/>
      <c r="LH93" s="8"/>
      <c r="LI93" s="6">
        <v>99567</v>
      </c>
      <c r="LJ93" s="8"/>
      <c r="LK93" s="8"/>
      <c r="LL93" s="6">
        <v>7945</v>
      </c>
      <c r="LM93" s="8"/>
      <c r="LN93" s="8"/>
      <c r="LO93" s="8"/>
      <c r="LP93" s="8"/>
      <c r="LQ93" s="6">
        <v>7133</v>
      </c>
      <c r="LR93" s="6">
        <v>179799</v>
      </c>
      <c r="LS93" s="8"/>
      <c r="LT93" s="8"/>
      <c r="LU93" s="8"/>
      <c r="LV93" s="8"/>
      <c r="LW93" s="8"/>
      <c r="LX93" s="6">
        <v>54713</v>
      </c>
      <c r="LY93" s="8"/>
      <c r="LZ93" s="6">
        <v>28255</v>
      </c>
      <c r="MA93" s="8"/>
      <c r="MB93" s="8"/>
      <c r="MC93" s="7">
        <v>475</v>
      </c>
      <c r="MD93" s="8"/>
      <c r="ME93" s="8"/>
      <c r="MF93" s="6">
        <v>10321</v>
      </c>
      <c r="MG93" s="8"/>
      <c r="MH93" s="8"/>
      <c r="MI93" s="8"/>
      <c r="MJ93" s="6">
        <v>13041</v>
      </c>
      <c r="MK93" s="8"/>
      <c r="ML93" s="8"/>
      <c r="MM93" s="8"/>
      <c r="MN93" s="6">
        <v>9215</v>
      </c>
      <c r="MO93" s="6">
        <v>61888</v>
      </c>
      <c r="MP93" s="8"/>
      <c r="MQ93" s="8"/>
      <c r="MR93" s="8"/>
      <c r="MS93" s="8"/>
      <c r="MT93" s="8"/>
      <c r="MU93" s="8"/>
      <c r="MV93" s="8"/>
      <c r="MW93" s="8"/>
      <c r="MX93" s="8"/>
      <c r="MY93" s="8"/>
      <c r="MZ93" s="7">
        <v>96</v>
      </c>
      <c r="NA93" s="8"/>
      <c r="NB93" s="6">
        <v>6581</v>
      </c>
      <c r="NC93" s="8"/>
      <c r="ND93" s="8"/>
      <c r="NE93" s="8"/>
      <c r="NF93" s="8"/>
      <c r="NG93" s="8"/>
      <c r="NH93" s="6">
        <v>5083</v>
      </c>
      <c r="NI93" s="6">
        <v>5441</v>
      </c>
      <c r="NJ93" s="8"/>
      <c r="NK93" s="8"/>
      <c r="NL93" s="8"/>
      <c r="NM93" s="8"/>
      <c r="NN93" s="8"/>
      <c r="NO93" s="6">
        <v>14473</v>
      </c>
      <c r="NP93" s="8"/>
      <c r="NQ93" s="8"/>
      <c r="NR93" s="8"/>
      <c r="NS93" s="6">
        <v>32777</v>
      </c>
      <c r="NT93" s="8"/>
      <c r="NU93" s="8"/>
      <c r="NV93" s="8"/>
      <c r="NW93" s="8"/>
      <c r="NX93" s="7">
        <v>717</v>
      </c>
      <c r="NY93" s="8"/>
      <c r="NZ93" s="8"/>
      <c r="OA93" s="8"/>
      <c r="OB93" s="6">
        <v>16546</v>
      </c>
      <c r="OC93" s="6">
        <v>5340</v>
      </c>
      <c r="OD93" s="6">
        <v>3273</v>
      </c>
      <c r="OE93" s="8"/>
      <c r="OF93" s="8"/>
      <c r="OG93" s="8"/>
      <c r="OH93" s="8"/>
      <c r="OI93" s="8"/>
      <c r="OJ93" s="8"/>
      <c r="OK93" s="8"/>
      <c r="OL93" s="8"/>
      <c r="OM93" s="8"/>
      <c r="ON93" s="8"/>
      <c r="OO93" s="6">
        <v>3118</v>
      </c>
      <c r="OP93" s="8"/>
      <c r="OQ93" s="8"/>
      <c r="OR93" s="8"/>
      <c r="OS93" s="8"/>
      <c r="OT93" s="8"/>
      <c r="OU93" s="8"/>
      <c r="OV93" s="8"/>
      <c r="OW93" s="8"/>
      <c r="OX93" s="8"/>
      <c r="OY93" s="8"/>
      <c r="OZ93" s="8"/>
      <c r="PA93" s="8"/>
      <c r="PB93" s="6">
        <v>58446</v>
      </c>
      <c r="PC93" s="8"/>
      <c r="PD93" s="6">
        <v>76184</v>
      </c>
      <c r="PE93" s="6">
        <v>1023313</v>
      </c>
      <c r="PF93" s="8"/>
      <c r="PG93" s="8"/>
      <c r="PH93" s="6">
        <v>19013</v>
      </c>
      <c r="PI93" s="6">
        <v>1053</v>
      </c>
      <c r="PJ93" s="8"/>
      <c r="PK93" s="8"/>
      <c r="PL93" s="8"/>
      <c r="PM93" s="6">
        <v>1530</v>
      </c>
      <c r="PN93" s="8"/>
      <c r="PO93" s="8"/>
      <c r="PP93" s="8"/>
      <c r="PQ93" s="8"/>
      <c r="PR93" s="6">
        <v>50057</v>
      </c>
      <c r="PS93" s="8"/>
      <c r="PT93" s="8"/>
      <c r="PU93" s="8"/>
      <c r="PV93" s="6">
        <v>8580</v>
      </c>
      <c r="PW93" s="8"/>
      <c r="PX93" s="8"/>
      <c r="PY93" s="8"/>
      <c r="PZ93" s="8"/>
      <c r="QA93" s="8"/>
      <c r="QB93" s="8"/>
      <c r="QC93" s="8"/>
      <c r="QD93" s="8"/>
      <c r="QE93" s="6">
        <v>3640</v>
      </c>
      <c r="QF93" s="6">
        <v>371359</v>
      </c>
      <c r="QG93" s="8"/>
      <c r="QH93" s="8"/>
      <c r="QI93" s="8"/>
      <c r="QJ93" s="6">
        <v>2262</v>
      </c>
      <c r="QK93" s="8"/>
      <c r="QL93" s="8"/>
      <c r="QM93" s="8"/>
      <c r="QN93" s="8"/>
      <c r="QO93" s="8"/>
      <c r="QP93" s="6">
        <v>3309</v>
      </c>
      <c r="QQ93" s="6">
        <v>36459</v>
      </c>
      <c r="QR93" s="6">
        <v>189444</v>
      </c>
      <c r="QS93" s="8"/>
      <c r="QT93" s="8"/>
      <c r="QU93" s="8"/>
      <c r="QV93" s="8"/>
      <c r="QW93" s="8"/>
      <c r="QX93" s="8"/>
      <c r="QY93" s="8"/>
      <c r="QZ93" s="8"/>
      <c r="RA93" s="6">
        <v>81790</v>
      </c>
      <c r="RB93" s="8"/>
      <c r="RC93" s="8"/>
      <c r="RD93" s="8"/>
      <c r="RE93" s="8"/>
      <c r="RF93" s="8"/>
      <c r="RG93" s="8"/>
      <c r="RH93" s="8"/>
      <c r="RI93" s="7">
        <v>382</v>
      </c>
      <c r="RJ93" s="8"/>
      <c r="RK93" s="8"/>
      <c r="RL93" s="6">
        <v>77067</v>
      </c>
      <c r="RM93" s="8"/>
      <c r="RN93" s="8"/>
      <c r="RO93" s="8"/>
      <c r="RP93" s="8"/>
      <c r="RQ93" s="8"/>
      <c r="RR93" s="7">
        <v>237</v>
      </c>
      <c r="RS93" s="8"/>
      <c r="RT93" s="6">
        <v>46336</v>
      </c>
      <c r="RU93" s="8"/>
      <c r="RV93" s="8"/>
      <c r="RW93" s="8"/>
      <c r="RX93" s="8"/>
      <c r="RY93" s="8"/>
      <c r="RZ93" s="8"/>
      <c r="SA93" s="8"/>
      <c r="SB93" s="8"/>
      <c r="SC93" s="8"/>
      <c r="SD93" s="8"/>
      <c r="SE93" s="8"/>
      <c r="SF93" s="6">
        <v>5039</v>
      </c>
      <c r="SG93" s="8"/>
      <c r="SH93" s="8"/>
      <c r="SI93" s="8"/>
      <c r="SJ93" s="8"/>
      <c r="SK93" s="8"/>
      <c r="SL93" s="8"/>
    </row>
    <row r="94" spans="1:506">
      <c r="A94" s="4" t="s">
        <v>1297</v>
      </c>
      <c r="B94" s="5" t="s">
        <v>1120</v>
      </c>
      <c r="C94" s="5" t="s">
        <v>1298</v>
      </c>
      <c r="D94" s="8"/>
      <c r="E94" s="8"/>
      <c r="F94" s="8"/>
      <c r="G94" s="8"/>
      <c r="H94" s="8"/>
      <c r="I94" s="8"/>
      <c r="J94" s="8"/>
      <c r="K94" s="8"/>
      <c r="L94" s="7">
        <v>861</v>
      </c>
      <c r="M94" s="8"/>
      <c r="N94" s="8"/>
      <c r="O94" s="8"/>
      <c r="P94" s="6">
        <v>6618</v>
      </c>
      <c r="Q94" s="8"/>
      <c r="R94" s="8"/>
      <c r="S94" s="7">
        <v>416</v>
      </c>
      <c r="T94" s="6">
        <v>2158</v>
      </c>
      <c r="U94" s="8"/>
      <c r="V94" s="8"/>
      <c r="W94" s="6">
        <v>6102</v>
      </c>
      <c r="X94" s="8"/>
      <c r="Y94" s="8"/>
      <c r="Z94" s="8"/>
      <c r="AA94" s="8"/>
      <c r="AB94" s="8"/>
      <c r="AC94" s="6">
        <v>16610</v>
      </c>
      <c r="AD94" s="8"/>
      <c r="AE94" s="6">
        <v>49144</v>
      </c>
      <c r="AF94" s="8"/>
      <c r="AG94" s="8"/>
      <c r="AH94" s="8"/>
      <c r="AI94" s="8"/>
      <c r="AJ94" s="6">
        <v>2781</v>
      </c>
      <c r="AK94" s="8"/>
      <c r="AL94" s="8"/>
      <c r="AM94" s="8"/>
      <c r="AN94" s="6">
        <v>3959</v>
      </c>
      <c r="AO94" s="8"/>
      <c r="AP94" s="8"/>
      <c r="AQ94" s="6">
        <v>2104188</v>
      </c>
      <c r="AR94" s="8"/>
      <c r="AS94" s="8"/>
      <c r="AT94" s="8"/>
      <c r="AU94" s="8"/>
      <c r="AV94" s="8"/>
      <c r="AW94" s="6">
        <v>1551</v>
      </c>
      <c r="AX94" s="8"/>
      <c r="AY94" s="8"/>
      <c r="AZ94" s="6">
        <v>10256</v>
      </c>
      <c r="BA94" s="7">
        <v>136</v>
      </c>
      <c r="BB94" s="8"/>
      <c r="BC94" s="8"/>
      <c r="BD94" s="6">
        <v>12544</v>
      </c>
      <c r="BE94" s="7">
        <v>441</v>
      </c>
      <c r="BF94" s="8"/>
      <c r="BG94" s="8"/>
      <c r="BH94" s="6">
        <v>14556</v>
      </c>
      <c r="BI94" s="7">
        <v>626</v>
      </c>
      <c r="BJ94" s="8"/>
      <c r="BK94" s="8"/>
      <c r="BL94" s="6">
        <v>7968</v>
      </c>
      <c r="BM94" s="8"/>
      <c r="BN94" s="8"/>
      <c r="BO94" s="6">
        <v>10176</v>
      </c>
      <c r="BP94" s="6">
        <v>5512</v>
      </c>
      <c r="BQ94" s="8"/>
      <c r="BR94" s="8"/>
      <c r="BS94" s="8"/>
      <c r="BT94" s="8"/>
      <c r="BU94" s="8"/>
      <c r="BV94" s="8"/>
      <c r="BW94" s="6">
        <v>40873</v>
      </c>
      <c r="BX94" s="6">
        <v>665463</v>
      </c>
      <c r="BY94" s="8"/>
      <c r="BZ94" s="6">
        <v>1084101</v>
      </c>
      <c r="CA94" s="8"/>
      <c r="CB94" s="8"/>
      <c r="CC94" s="8"/>
      <c r="CD94" s="8"/>
      <c r="CE94" s="6">
        <v>41748</v>
      </c>
      <c r="CF94" s="8"/>
      <c r="CG94" s="8"/>
      <c r="CH94" s="8"/>
      <c r="CI94" s="8"/>
      <c r="CJ94" s="8"/>
      <c r="CK94" s="8"/>
      <c r="CL94" s="6">
        <v>1232</v>
      </c>
      <c r="CM94" s="8"/>
      <c r="CN94" s="7">
        <v>457</v>
      </c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7">
        <v>138</v>
      </c>
      <c r="DC94" s="8"/>
      <c r="DD94" s="8"/>
      <c r="DE94" s="8"/>
      <c r="DF94" s="8"/>
      <c r="DG94" s="8"/>
      <c r="DH94" s="8"/>
      <c r="DI94" s="8"/>
      <c r="DJ94" s="6">
        <v>1405</v>
      </c>
      <c r="DK94" s="8"/>
      <c r="DL94" s="8"/>
      <c r="DM94" s="6">
        <v>1591</v>
      </c>
      <c r="DN94" s="8"/>
      <c r="DO94" s="8"/>
      <c r="DP94" s="7">
        <v>400</v>
      </c>
      <c r="DQ94" s="8"/>
      <c r="DR94" s="6">
        <v>15460</v>
      </c>
      <c r="DS94" s="8"/>
      <c r="DT94" s="8"/>
      <c r="DU94" s="8"/>
      <c r="DV94" s="8"/>
      <c r="DW94" s="8"/>
      <c r="DX94" s="6">
        <v>870593</v>
      </c>
      <c r="DY94" s="8"/>
      <c r="DZ94" s="6">
        <v>329633</v>
      </c>
      <c r="EA94" s="8"/>
      <c r="EB94" s="8"/>
      <c r="EC94" s="8"/>
      <c r="ED94" s="6">
        <v>6102</v>
      </c>
      <c r="EE94" s="8"/>
      <c r="EF94" s="8"/>
      <c r="EG94" s="6">
        <v>2016</v>
      </c>
      <c r="EH94" s="8"/>
      <c r="EI94" s="8"/>
      <c r="EJ94" s="8"/>
      <c r="EK94" s="8"/>
      <c r="EL94" s="6">
        <v>17585</v>
      </c>
      <c r="EM94" s="8"/>
      <c r="EN94" s="7">
        <v>83</v>
      </c>
      <c r="EO94" s="8"/>
      <c r="EP94" s="6">
        <v>2122</v>
      </c>
      <c r="EQ94" s="8"/>
      <c r="ER94" s="8"/>
      <c r="ES94" s="8"/>
      <c r="ET94" s="8"/>
      <c r="EU94" s="8"/>
      <c r="EV94" s="8"/>
      <c r="EW94" s="8"/>
      <c r="EX94" s="8"/>
      <c r="EY94" s="7">
        <v>157</v>
      </c>
      <c r="EZ94" s="8"/>
      <c r="FA94" s="6">
        <v>16426</v>
      </c>
      <c r="FB94" s="7">
        <v>81</v>
      </c>
      <c r="FC94" s="8"/>
      <c r="FD94" s="8"/>
      <c r="FE94" s="8"/>
      <c r="FF94" s="8"/>
      <c r="FG94" s="8"/>
      <c r="FH94" s="8"/>
      <c r="FI94" s="8"/>
      <c r="FJ94" s="6">
        <v>15212</v>
      </c>
      <c r="FK94" s="8"/>
      <c r="FL94" s="8"/>
      <c r="FM94" s="6">
        <v>52112</v>
      </c>
      <c r="FN94" s="6">
        <v>2284</v>
      </c>
      <c r="FO94" s="8"/>
      <c r="FP94" s="6">
        <v>33900</v>
      </c>
      <c r="FQ94" s="7">
        <v>306</v>
      </c>
      <c r="FR94" s="6">
        <v>1764</v>
      </c>
      <c r="FS94" s="8"/>
      <c r="FT94" s="6">
        <v>6045</v>
      </c>
      <c r="FU94" s="8"/>
      <c r="FV94" s="8"/>
      <c r="FW94" s="8"/>
      <c r="FX94" s="8"/>
      <c r="FY94" s="6">
        <v>6485</v>
      </c>
      <c r="FZ94" s="8"/>
      <c r="GA94" s="8"/>
      <c r="GB94" s="8"/>
      <c r="GC94" s="6">
        <v>510153</v>
      </c>
      <c r="GD94" s="8"/>
      <c r="GE94" s="8"/>
      <c r="GF94" s="8"/>
      <c r="GG94" s="7">
        <v>887</v>
      </c>
      <c r="GH94" s="8"/>
      <c r="GI94" s="8"/>
      <c r="GJ94" s="8"/>
      <c r="GK94" s="6">
        <v>2483</v>
      </c>
      <c r="GL94" s="7">
        <v>0</v>
      </c>
      <c r="GM94" s="8"/>
      <c r="GN94" s="7">
        <v>329</v>
      </c>
      <c r="GO94" s="8"/>
      <c r="GP94" s="8"/>
      <c r="GQ94" s="6">
        <v>22796</v>
      </c>
      <c r="GR94" s="8"/>
      <c r="GS94" s="6">
        <v>10547</v>
      </c>
      <c r="GT94" s="8"/>
      <c r="GU94" s="8"/>
      <c r="GV94" s="6">
        <v>2385</v>
      </c>
      <c r="GW94" s="8"/>
      <c r="GX94" s="8"/>
      <c r="GY94" s="8"/>
      <c r="GZ94" s="8"/>
      <c r="HA94" s="6">
        <v>1795</v>
      </c>
      <c r="HB94" s="8"/>
      <c r="HC94" s="6">
        <v>138492</v>
      </c>
      <c r="HD94" s="8"/>
      <c r="HE94" s="8"/>
      <c r="HF94" s="6">
        <v>11567</v>
      </c>
      <c r="HG94" s="8"/>
      <c r="HH94" s="8"/>
      <c r="HI94" s="6">
        <v>7427</v>
      </c>
      <c r="HJ94" s="6">
        <v>349681</v>
      </c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7">
        <v>313</v>
      </c>
      <c r="HW94" s="7">
        <v>70</v>
      </c>
      <c r="HX94" s="8"/>
      <c r="HY94" s="6">
        <v>1668</v>
      </c>
      <c r="HZ94" s="8"/>
      <c r="IA94" s="8"/>
      <c r="IB94" s="8"/>
      <c r="IC94" s="7">
        <v>93</v>
      </c>
      <c r="ID94" s="8"/>
      <c r="IE94" s="8"/>
      <c r="IF94" s="8"/>
      <c r="IG94" s="8"/>
      <c r="IH94" s="8"/>
      <c r="II94" s="8"/>
      <c r="IJ94" s="8"/>
      <c r="IK94" s="6">
        <v>24104</v>
      </c>
      <c r="IL94" s="8"/>
      <c r="IM94" s="8"/>
      <c r="IN94" s="8"/>
      <c r="IO94" s="8"/>
      <c r="IP94" s="8"/>
      <c r="IQ94" s="8"/>
      <c r="IR94" s="8"/>
      <c r="IS94" s="6">
        <v>11275</v>
      </c>
      <c r="IT94" s="6">
        <v>4903</v>
      </c>
      <c r="IU94" s="8"/>
      <c r="IV94" s="6">
        <v>36837</v>
      </c>
      <c r="IW94" s="8"/>
      <c r="IX94" s="8"/>
      <c r="IY94" s="8"/>
      <c r="IZ94" s="8"/>
      <c r="JA94" s="6">
        <v>2609</v>
      </c>
      <c r="JB94" s="8"/>
      <c r="JC94" s="8"/>
      <c r="JD94" s="8"/>
      <c r="JE94" s="8"/>
      <c r="JF94" s="8"/>
      <c r="JG94" s="8"/>
      <c r="JH94" s="8"/>
      <c r="JI94" s="7">
        <v>-1</v>
      </c>
      <c r="JJ94" s="8"/>
      <c r="JK94" s="8"/>
      <c r="JL94" s="8"/>
      <c r="JM94" s="6">
        <v>6237</v>
      </c>
      <c r="JN94" s="6">
        <v>94832</v>
      </c>
      <c r="JO94" s="8"/>
      <c r="JP94" s="8"/>
      <c r="JQ94" s="6">
        <v>1359028</v>
      </c>
      <c r="JR94" s="8"/>
      <c r="JS94" s="8"/>
      <c r="JT94" s="8"/>
      <c r="JU94" s="6">
        <v>22183</v>
      </c>
      <c r="JV94" s="8"/>
      <c r="JW94" s="7">
        <v>396</v>
      </c>
      <c r="JX94" s="6">
        <v>21936</v>
      </c>
      <c r="JY94" s="8"/>
      <c r="JZ94" s="8"/>
      <c r="KA94" s="6">
        <v>4076</v>
      </c>
      <c r="KB94" s="8"/>
      <c r="KC94" s="8"/>
      <c r="KD94" s="8"/>
      <c r="KE94" s="7">
        <v>928</v>
      </c>
      <c r="KF94" s="8"/>
      <c r="KG94" s="8"/>
      <c r="KH94" s="6">
        <v>470462</v>
      </c>
      <c r="KI94" s="8"/>
      <c r="KJ94" s="8"/>
      <c r="KK94" s="6">
        <v>6764</v>
      </c>
      <c r="KL94" s="6">
        <v>105543</v>
      </c>
      <c r="KM94" s="8"/>
      <c r="KN94" s="8"/>
      <c r="KO94" s="8"/>
      <c r="KP94" s="8"/>
      <c r="KQ94" s="8"/>
      <c r="KR94" s="8"/>
      <c r="KS94" s="8"/>
      <c r="KT94" s="8"/>
      <c r="KU94" s="8"/>
      <c r="KV94" s="6">
        <v>103205</v>
      </c>
      <c r="KW94" s="8"/>
      <c r="KX94" s="8"/>
      <c r="KY94" s="8"/>
      <c r="KZ94" s="8"/>
      <c r="LA94" s="8"/>
      <c r="LB94" s="8"/>
      <c r="LC94" s="8"/>
      <c r="LD94" s="8"/>
      <c r="LE94" s="6">
        <v>5077</v>
      </c>
      <c r="LF94" s="6">
        <v>2236</v>
      </c>
      <c r="LG94" s="8"/>
      <c r="LH94" s="8"/>
      <c r="LI94" s="6">
        <v>106300</v>
      </c>
      <c r="LJ94" s="8"/>
      <c r="LK94" s="8"/>
      <c r="LL94" s="8"/>
      <c r="LM94" s="8"/>
      <c r="LN94" s="8"/>
      <c r="LO94" s="8"/>
      <c r="LP94" s="8"/>
      <c r="LQ94" s="6">
        <v>1977</v>
      </c>
      <c r="LR94" s="6">
        <v>232860</v>
      </c>
      <c r="LS94" s="8"/>
      <c r="LT94" s="8"/>
      <c r="LU94" s="8"/>
      <c r="LV94" s="8"/>
      <c r="LW94" s="8"/>
      <c r="LX94" s="6">
        <v>33799</v>
      </c>
      <c r="LY94" s="8"/>
      <c r="LZ94" s="7">
        <v>5</v>
      </c>
      <c r="MA94" s="6">
        <v>1328</v>
      </c>
      <c r="MB94" s="8"/>
      <c r="MC94" s="7">
        <v>387</v>
      </c>
      <c r="MD94" s="8"/>
      <c r="ME94" s="8"/>
      <c r="MF94" s="6">
        <v>3899</v>
      </c>
      <c r="MG94" s="8"/>
      <c r="MH94" s="8"/>
      <c r="MI94" s="8"/>
      <c r="MJ94" s="6">
        <v>20513</v>
      </c>
      <c r="MK94" s="8"/>
      <c r="ML94" s="8"/>
      <c r="MM94" s="8"/>
      <c r="MN94" s="6">
        <v>13833</v>
      </c>
      <c r="MO94" s="6">
        <v>55368</v>
      </c>
      <c r="MP94" s="8"/>
      <c r="MQ94" s="8"/>
      <c r="MR94" s="8"/>
      <c r="MS94" s="8"/>
      <c r="MT94" s="8"/>
      <c r="MU94" s="8"/>
      <c r="MV94" s="6">
        <v>1742</v>
      </c>
      <c r="MW94" s="8"/>
      <c r="MX94" s="8"/>
      <c r="MY94" s="8"/>
      <c r="MZ94" s="6">
        <v>1527</v>
      </c>
      <c r="NA94" s="8"/>
      <c r="NB94" s="6">
        <v>7179</v>
      </c>
      <c r="NC94" s="8"/>
      <c r="ND94" s="8"/>
      <c r="NE94" s="8"/>
      <c r="NF94" s="8"/>
      <c r="NG94" s="8"/>
      <c r="NH94" s="6">
        <v>107557</v>
      </c>
      <c r="NI94" s="6">
        <v>67977</v>
      </c>
      <c r="NJ94" s="8"/>
      <c r="NK94" s="8"/>
      <c r="NL94" s="6">
        <v>1920</v>
      </c>
      <c r="NM94" s="8"/>
      <c r="NN94" s="8"/>
      <c r="NO94" s="6">
        <v>6240</v>
      </c>
      <c r="NP94" s="8"/>
      <c r="NQ94" s="8"/>
      <c r="NR94" s="8"/>
      <c r="NS94" s="6">
        <v>62334</v>
      </c>
      <c r="NT94" s="8"/>
      <c r="NU94" s="8"/>
      <c r="NV94" s="8"/>
      <c r="NW94" s="8"/>
      <c r="NX94" s="6">
        <v>1165</v>
      </c>
      <c r="NY94" s="8"/>
      <c r="NZ94" s="8"/>
      <c r="OA94" s="8"/>
      <c r="OB94" s="6">
        <v>1317</v>
      </c>
      <c r="OC94" s="6">
        <v>4247</v>
      </c>
      <c r="OD94" s="6">
        <v>1766</v>
      </c>
      <c r="OE94" s="8"/>
      <c r="OF94" s="8"/>
      <c r="OG94" s="8"/>
      <c r="OH94" s="8"/>
      <c r="OI94" s="8"/>
      <c r="OJ94" s="8"/>
      <c r="OK94" s="8"/>
      <c r="OL94" s="8"/>
      <c r="OM94" s="8"/>
      <c r="ON94" s="8"/>
      <c r="OO94" s="6">
        <v>1153</v>
      </c>
      <c r="OP94" s="8"/>
      <c r="OQ94" s="8"/>
      <c r="OR94" s="8"/>
      <c r="OS94" s="8"/>
      <c r="OT94" s="8"/>
      <c r="OU94" s="8"/>
      <c r="OV94" s="8"/>
      <c r="OW94" s="7">
        <v>440</v>
      </c>
      <c r="OX94" s="8"/>
      <c r="OY94" s="8"/>
      <c r="OZ94" s="8"/>
      <c r="PA94" s="8"/>
      <c r="PB94" s="6">
        <v>35234</v>
      </c>
      <c r="PC94" s="8"/>
      <c r="PD94" s="6">
        <v>180268</v>
      </c>
      <c r="PE94" s="6">
        <v>2091611</v>
      </c>
      <c r="PF94" s="8"/>
      <c r="PG94" s="8"/>
      <c r="PH94" s="6">
        <v>11232</v>
      </c>
      <c r="PI94" s="6">
        <v>1377</v>
      </c>
      <c r="PJ94" s="8"/>
      <c r="PK94" s="8"/>
      <c r="PL94" s="6">
        <v>1897</v>
      </c>
      <c r="PM94" s="6">
        <v>32124</v>
      </c>
      <c r="PN94" s="6">
        <v>1740</v>
      </c>
      <c r="PO94" s="8"/>
      <c r="PP94" s="8"/>
      <c r="PQ94" s="8"/>
      <c r="PR94" s="6">
        <v>67992</v>
      </c>
      <c r="PS94" s="7">
        <v>428</v>
      </c>
      <c r="PT94" s="8"/>
      <c r="PU94" s="8"/>
      <c r="PV94" s="6">
        <v>9619</v>
      </c>
      <c r="PW94" s="8"/>
      <c r="PX94" s="8"/>
      <c r="PY94" s="8"/>
      <c r="PZ94" s="8"/>
      <c r="QA94" s="8"/>
      <c r="QB94" s="8"/>
      <c r="QC94" s="8"/>
      <c r="QD94" s="8"/>
      <c r="QE94" s="6">
        <v>2961</v>
      </c>
      <c r="QF94" s="6">
        <v>504363</v>
      </c>
      <c r="QG94" s="8"/>
      <c r="QH94" s="8"/>
      <c r="QI94" s="8"/>
      <c r="QJ94" s="6">
        <v>1786</v>
      </c>
      <c r="QK94" s="7">
        <v>136</v>
      </c>
      <c r="QL94" s="7">
        <v>525</v>
      </c>
      <c r="QM94" s="8"/>
      <c r="QN94" s="8"/>
      <c r="QO94" s="8"/>
      <c r="QP94" s="8"/>
      <c r="QQ94" s="6">
        <v>43293</v>
      </c>
      <c r="QR94" s="6">
        <v>834725</v>
      </c>
      <c r="QS94" s="8"/>
      <c r="QT94" s="8"/>
      <c r="QU94" s="8"/>
      <c r="QV94" s="8"/>
      <c r="QW94" s="8"/>
      <c r="QX94" s="8"/>
      <c r="QY94" s="8"/>
      <c r="QZ94" s="8"/>
      <c r="RA94" s="6">
        <v>61244</v>
      </c>
      <c r="RB94" s="8"/>
      <c r="RC94" s="8"/>
      <c r="RD94" s="8"/>
      <c r="RE94" s="8"/>
      <c r="RF94" s="8"/>
      <c r="RG94" s="8"/>
      <c r="RH94" s="8"/>
      <c r="RI94" s="6">
        <v>1283</v>
      </c>
      <c r="RJ94" s="8"/>
      <c r="RK94" s="7">
        <v>445</v>
      </c>
      <c r="RL94" s="6">
        <v>69875</v>
      </c>
      <c r="RM94" s="8"/>
      <c r="RN94" s="8"/>
      <c r="RO94" s="8"/>
      <c r="RP94" s="8"/>
      <c r="RQ94" s="8"/>
      <c r="RR94" s="6">
        <v>6480</v>
      </c>
      <c r="RS94" s="6">
        <v>1654</v>
      </c>
      <c r="RT94" s="6">
        <v>88751</v>
      </c>
      <c r="RU94" s="8"/>
      <c r="RV94" s="8"/>
      <c r="RW94" s="8"/>
      <c r="RX94" s="8"/>
      <c r="RY94" s="8"/>
      <c r="RZ94" s="7">
        <v>248</v>
      </c>
      <c r="SA94" s="8"/>
      <c r="SB94" s="8"/>
      <c r="SC94" s="8"/>
      <c r="SD94" s="6">
        <v>31311</v>
      </c>
      <c r="SE94" s="8"/>
      <c r="SF94" s="6">
        <v>5689</v>
      </c>
      <c r="SG94" s="8"/>
      <c r="SH94" s="8"/>
      <c r="SI94" s="8"/>
      <c r="SJ94" s="7">
        <v>854</v>
      </c>
      <c r="SK94" s="8"/>
      <c r="SL94" s="8"/>
    </row>
    <row r="95" spans="1:506">
      <c r="A95" s="4" t="s">
        <v>1299</v>
      </c>
      <c r="B95" s="5" t="s">
        <v>1123</v>
      </c>
      <c r="C95" s="5" t="s">
        <v>1300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7">
        <v>0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7">
        <v>0</v>
      </c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7">
        <v>0</v>
      </c>
      <c r="DQ95" s="8"/>
      <c r="DR95" s="8"/>
      <c r="DS95" s="8"/>
      <c r="DT95" s="8"/>
      <c r="DU95" s="8"/>
      <c r="DV95" s="8"/>
      <c r="DW95" s="8"/>
      <c r="DX95" s="8"/>
      <c r="DY95" s="8"/>
      <c r="DZ95" s="6">
        <v>5016</v>
      </c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7">
        <v>0</v>
      </c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  <c r="KL95" s="8"/>
      <c r="KM95" s="8"/>
      <c r="KN95" s="8"/>
      <c r="KO95" s="8"/>
      <c r="KP95" s="8"/>
      <c r="KQ95" s="8"/>
      <c r="KR95" s="8"/>
      <c r="KS95" s="8"/>
      <c r="KT95" s="8"/>
      <c r="KU95" s="8"/>
      <c r="KV95" s="8"/>
      <c r="KW95" s="8"/>
      <c r="KX95" s="8"/>
      <c r="KY95" s="8"/>
      <c r="KZ95" s="8"/>
      <c r="LA95" s="8"/>
      <c r="LB95" s="8"/>
      <c r="LC95" s="8"/>
      <c r="LD95" s="8"/>
      <c r="LE95" s="8"/>
      <c r="LF95" s="8"/>
      <c r="LG95" s="8"/>
      <c r="LH95" s="8"/>
      <c r="LI95" s="8"/>
      <c r="LJ95" s="8"/>
      <c r="LK95" s="8"/>
      <c r="LL95" s="8"/>
      <c r="LM95" s="8"/>
      <c r="LN95" s="8"/>
      <c r="LO95" s="8"/>
      <c r="LP95" s="8"/>
      <c r="LQ95" s="8"/>
      <c r="LR95" s="8"/>
      <c r="LS95" s="8"/>
      <c r="LT95" s="8"/>
      <c r="LU95" s="8"/>
      <c r="LV95" s="8"/>
      <c r="LW95" s="8"/>
      <c r="LX95" s="8"/>
      <c r="LY95" s="8"/>
      <c r="LZ95" s="8"/>
      <c r="MA95" s="8"/>
      <c r="MB95" s="8"/>
      <c r="MC95" s="8"/>
      <c r="MD95" s="8"/>
      <c r="ME95" s="8"/>
      <c r="MF95" s="8"/>
      <c r="MG95" s="8"/>
      <c r="MH95" s="8"/>
      <c r="MI95" s="8"/>
      <c r="MJ95" s="8"/>
      <c r="MK95" s="8"/>
      <c r="ML95" s="8"/>
      <c r="MM95" s="8"/>
      <c r="MN95" s="8"/>
      <c r="MO95" s="8"/>
      <c r="MP95" s="8"/>
      <c r="MQ95" s="8"/>
      <c r="MR95" s="8"/>
      <c r="MS95" s="8"/>
      <c r="MT95" s="8"/>
      <c r="MU95" s="8"/>
      <c r="MV95" s="8"/>
      <c r="MW95" s="8"/>
      <c r="MX95" s="8"/>
      <c r="MY95" s="8"/>
      <c r="MZ95" s="8"/>
      <c r="NA95" s="8"/>
      <c r="NB95" s="8"/>
      <c r="NC95" s="8"/>
      <c r="ND95" s="8"/>
      <c r="NE95" s="8"/>
      <c r="NF95" s="8"/>
      <c r="NG95" s="8"/>
      <c r="NH95" s="8"/>
      <c r="NI95" s="8"/>
      <c r="NJ95" s="8"/>
      <c r="NK95" s="8"/>
      <c r="NL95" s="8"/>
      <c r="NM95" s="8"/>
      <c r="NN95" s="8"/>
      <c r="NO95" s="8"/>
      <c r="NP95" s="8"/>
      <c r="NQ95" s="8"/>
      <c r="NR95" s="8"/>
      <c r="NS95" s="8"/>
      <c r="NT95" s="8"/>
      <c r="NU95" s="8"/>
      <c r="NV95" s="8"/>
      <c r="NW95" s="8"/>
      <c r="NX95" s="8"/>
      <c r="NY95" s="8"/>
      <c r="NZ95" s="8"/>
      <c r="OA95" s="8"/>
      <c r="OB95" s="8"/>
      <c r="OC95" s="8"/>
      <c r="OD95" s="8"/>
      <c r="OE95" s="8"/>
      <c r="OF95" s="8"/>
      <c r="OG95" s="8"/>
      <c r="OH95" s="8"/>
      <c r="OI95" s="8"/>
      <c r="OJ95" s="8"/>
      <c r="OK95" s="8"/>
      <c r="OL95" s="8"/>
      <c r="OM95" s="8"/>
      <c r="ON95" s="8"/>
      <c r="OO95" s="8"/>
      <c r="OP95" s="8"/>
      <c r="OQ95" s="8"/>
      <c r="OR95" s="8"/>
      <c r="OS95" s="8"/>
      <c r="OT95" s="8"/>
      <c r="OU95" s="8"/>
      <c r="OV95" s="8"/>
      <c r="OW95" s="8"/>
      <c r="OX95" s="8"/>
      <c r="OY95" s="8"/>
      <c r="OZ95" s="8"/>
      <c r="PA95" s="8"/>
      <c r="PB95" s="8"/>
      <c r="PC95" s="8"/>
      <c r="PD95" s="8"/>
      <c r="PE95" s="8"/>
      <c r="PF95" s="8"/>
      <c r="PG95" s="8"/>
      <c r="PH95" s="8"/>
      <c r="PI95" s="8"/>
      <c r="PJ95" s="8"/>
      <c r="PK95" s="8"/>
      <c r="PL95" s="8"/>
      <c r="PM95" s="8"/>
      <c r="PN95" s="8"/>
      <c r="PO95" s="8"/>
      <c r="PP95" s="8"/>
      <c r="PQ95" s="8"/>
      <c r="PR95" s="8"/>
      <c r="PS95" s="8"/>
      <c r="PT95" s="8"/>
      <c r="PU95" s="8"/>
      <c r="PV95" s="8"/>
      <c r="PW95" s="8"/>
      <c r="PX95" s="8"/>
      <c r="PY95" s="8"/>
      <c r="PZ95" s="8"/>
      <c r="QA95" s="8"/>
      <c r="QB95" s="8"/>
      <c r="QC95" s="8"/>
      <c r="QD95" s="8"/>
      <c r="QE95" s="8"/>
      <c r="QF95" s="8"/>
      <c r="QG95" s="8"/>
      <c r="QH95" s="8"/>
      <c r="QI95" s="8"/>
      <c r="QJ95" s="8"/>
      <c r="QK95" s="8"/>
      <c r="QL95" s="8"/>
      <c r="QM95" s="8"/>
      <c r="QN95" s="8"/>
      <c r="QO95" s="8"/>
      <c r="QP95" s="8"/>
      <c r="QQ95" s="8"/>
      <c r="QR95" s="8"/>
      <c r="QS95" s="8"/>
      <c r="QT95" s="8"/>
      <c r="QU95" s="8"/>
      <c r="QV95" s="8"/>
      <c r="QW95" s="8"/>
      <c r="QX95" s="8"/>
      <c r="QY95" s="8"/>
      <c r="QZ95" s="8"/>
      <c r="RA95" s="8"/>
      <c r="RB95" s="8"/>
      <c r="RC95" s="8"/>
      <c r="RD95" s="8"/>
      <c r="RE95" s="8"/>
      <c r="RF95" s="8"/>
      <c r="RG95" s="8"/>
      <c r="RH95" s="8"/>
      <c r="RI95" s="8"/>
      <c r="RJ95" s="8"/>
      <c r="RK95" s="8"/>
      <c r="RL95" s="8"/>
      <c r="RM95" s="8"/>
      <c r="RN95" s="8"/>
      <c r="RO95" s="8"/>
      <c r="RP95" s="8"/>
      <c r="RQ95" s="8"/>
      <c r="RR95" s="8"/>
      <c r="RS95" s="8"/>
      <c r="RT95" s="8"/>
      <c r="RU95" s="8"/>
      <c r="RV95" s="8"/>
      <c r="RW95" s="8"/>
      <c r="RX95" s="8"/>
      <c r="RY95" s="8"/>
      <c r="RZ95" s="8"/>
      <c r="SA95" s="8"/>
      <c r="SB95" s="8"/>
      <c r="SC95" s="8"/>
      <c r="SD95" s="8"/>
      <c r="SE95" s="8"/>
      <c r="SF95" s="8"/>
      <c r="SG95" s="8"/>
      <c r="SH95" s="8"/>
      <c r="SI95" s="8"/>
      <c r="SJ95" s="8"/>
      <c r="SK95" s="8"/>
      <c r="SL95" s="8"/>
    </row>
    <row r="96" spans="1:506">
      <c r="A96" s="4" t="s">
        <v>1301</v>
      </c>
      <c r="B96" s="5" t="s">
        <v>1126</v>
      </c>
      <c r="C96" s="5" t="s">
        <v>1302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7">
        <v>0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7">
        <v>0</v>
      </c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7">
        <v>0</v>
      </c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7">
        <v>0</v>
      </c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7">
        <v>85</v>
      </c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  <c r="KL96" s="8"/>
      <c r="KM96" s="8"/>
      <c r="KN96" s="8"/>
      <c r="KO96" s="8"/>
      <c r="KP96" s="8"/>
      <c r="KQ96" s="8"/>
      <c r="KR96" s="8"/>
      <c r="KS96" s="8"/>
      <c r="KT96" s="8"/>
      <c r="KU96" s="8"/>
      <c r="KV96" s="8"/>
      <c r="KW96" s="8"/>
      <c r="KX96" s="8"/>
      <c r="KY96" s="8"/>
      <c r="KZ96" s="8"/>
      <c r="LA96" s="8"/>
      <c r="LB96" s="8"/>
      <c r="LC96" s="8"/>
      <c r="LD96" s="8"/>
      <c r="LE96" s="8"/>
      <c r="LF96" s="8"/>
      <c r="LG96" s="8"/>
      <c r="LH96" s="8"/>
      <c r="LI96" s="8"/>
      <c r="LJ96" s="8"/>
      <c r="LK96" s="8"/>
      <c r="LL96" s="8"/>
      <c r="LM96" s="8"/>
      <c r="LN96" s="8"/>
      <c r="LO96" s="8"/>
      <c r="LP96" s="8"/>
      <c r="LQ96" s="8"/>
      <c r="LR96" s="8"/>
      <c r="LS96" s="8"/>
      <c r="LT96" s="8"/>
      <c r="LU96" s="8"/>
      <c r="LV96" s="8"/>
      <c r="LW96" s="8"/>
      <c r="LX96" s="8"/>
      <c r="LY96" s="8"/>
      <c r="LZ96" s="8"/>
      <c r="MA96" s="8"/>
      <c r="MB96" s="8"/>
      <c r="MC96" s="8"/>
      <c r="MD96" s="8"/>
      <c r="ME96" s="8"/>
      <c r="MF96" s="8"/>
      <c r="MG96" s="8"/>
      <c r="MH96" s="8"/>
      <c r="MI96" s="8"/>
      <c r="MJ96" s="8"/>
      <c r="MK96" s="8"/>
      <c r="ML96" s="8"/>
      <c r="MM96" s="8"/>
      <c r="MN96" s="8"/>
      <c r="MO96" s="8"/>
      <c r="MP96" s="8"/>
      <c r="MQ96" s="8"/>
      <c r="MR96" s="8"/>
      <c r="MS96" s="8"/>
      <c r="MT96" s="8"/>
      <c r="MU96" s="8"/>
      <c r="MV96" s="8"/>
      <c r="MW96" s="8"/>
      <c r="MX96" s="8"/>
      <c r="MY96" s="8"/>
      <c r="MZ96" s="8"/>
      <c r="NA96" s="8"/>
      <c r="NB96" s="8"/>
      <c r="NC96" s="8"/>
      <c r="ND96" s="8"/>
      <c r="NE96" s="8"/>
      <c r="NF96" s="8"/>
      <c r="NG96" s="8"/>
      <c r="NH96" s="8"/>
      <c r="NI96" s="8"/>
      <c r="NJ96" s="8"/>
      <c r="NK96" s="8"/>
      <c r="NL96" s="8"/>
      <c r="NM96" s="8"/>
      <c r="NN96" s="8"/>
      <c r="NO96" s="8"/>
      <c r="NP96" s="8"/>
      <c r="NQ96" s="8"/>
      <c r="NR96" s="8"/>
      <c r="NS96" s="8"/>
      <c r="NT96" s="8"/>
      <c r="NU96" s="8"/>
      <c r="NV96" s="8"/>
      <c r="NW96" s="8"/>
      <c r="NX96" s="8"/>
      <c r="NY96" s="8"/>
      <c r="NZ96" s="8"/>
      <c r="OA96" s="8"/>
      <c r="OB96" s="8"/>
      <c r="OC96" s="8"/>
      <c r="OD96" s="8"/>
      <c r="OE96" s="8"/>
      <c r="OF96" s="8"/>
      <c r="OG96" s="8"/>
      <c r="OH96" s="8"/>
      <c r="OI96" s="8"/>
      <c r="OJ96" s="8"/>
      <c r="OK96" s="8"/>
      <c r="OL96" s="8"/>
      <c r="OM96" s="8"/>
      <c r="ON96" s="8"/>
      <c r="OO96" s="8"/>
      <c r="OP96" s="8"/>
      <c r="OQ96" s="8"/>
      <c r="OR96" s="8"/>
      <c r="OS96" s="8"/>
      <c r="OT96" s="8"/>
      <c r="OU96" s="8"/>
      <c r="OV96" s="8"/>
      <c r="OW96" s="8"/>
      <c r="OX96" s="8"/>
      <c r="OY96" s="8"/>
      <c r="OZ96" s="8"/>
      <c r="PA96" s="8"/>
      <c r="PB96" s="8"/>
      <c r="PC96" s="8"/>
      <c r="PD96" s="8"/>
      <c r="PE96" s="8"/>
      <c r="PF96" s="8"/>
      <c r="PG96" s="8"/>
      <c r="PH96" s="8"/>
      <c r="PI96" s="8"/>
      <c r="PJ96" s="8"/>
      <c r="PK96" s="8"/>
      <c r="PL96" s="8"/>
      <c r="PM96" s="8"/>
      <c r="PN96" s="8"/>
      <c r="PO96" s="8"/>
      <c r="PP96" s="8"/>
      <c r="PQ96" s="8"/>
      <c r="PR96" s="8"/>
      <c r="PS96" s="8"/>
      <c r="PT96" s="8"/>
      <c r="PU96" s="8"/>
      <c r="PV96" s="8"/>
      <c r="PW96" s="8"/>
      <c r="PX96" s="8"/>
      <c r="PY96" s="8"/>
      <c r="PZ96" s="8"/>
      <c r="QA96" s="8"/>
      <c r="QB96" s="8"/>
      <c r="QC96" s="8"/>
      <c r="QD96" s="8"/>
      <c r="QE96" s="8"/>
      <c r="QF96" s="8"/>
      <c r="QG96" s="8"/>
      <c r="QH96" s="8"/>
      <c r="QI96" s="8"/>
      <c r="QJ96" s="8"/>
      <c r="QK96" s="8"/>
      <c r="QL96" s="8"/>
      <c r="QM96" s="8"/>
      <c r="QN96" s="8"/>
      <c r="QO96" s="8"/>
      <c r="QP96" s="8"/>
      <c r="QQ96" s="8"/>
      <c r="QR96" s="8"/>
      <c r="QS96" s="8"/>
      <c r="QT96" s="8"/>
      <c r="QU96" s="8"/>
      <c r="QV96" s="8"/>
      <c r="QW96" s="8"/>
      <c r="QX96" s="8"/>
      <c r="QY96" s="8"/>
      <c r="QZ96" s="8"/>
      <c r="RA96" s="8"/>
      <c r="RB96" s="8"/>
      <c r="RC96" s="8"/>
      <c r="RD96" s="8"/>
      <c r="RE96" s="8"/>
      <c r="RF96" s="8"/>
      <c r="RG96" s="8"/>
      <c r="RH96" s="8"/>
      <c r="RI96" s="8"/>
      <c r="RJ96" s="8"/>
      <c r="RK96" s="8"/>
      <c r="RL96" s="8"/>
      <c r="RM96" s="8"/>
      <c r="RN96" s="8"/>
      <c r="RO96" s="8"/>
      <c r="RP96" s="8"/>
      <c r="RQ96" s="8"/>
      <c r="RR96" s="8"/>
      <c r="RS96" s="8"/>
      <c r="RT96" s="8"/>
      <c r="RU96" s="8"/>
      <c r="RV96" s="8"/>
      <c r="RW96" s="8"/>
      <c r="RX96" s="8"/>
      <c r="RY96" s="8"/>
      <c r="RZ96" s="8"/>
      <c r="SA96" s="8"/>
      <c r="SB96" s="8"/>
      <c r="SC96" s="8"/>
      <c r="SD96" s="8"/>
      <c r="SE96" s="8"/>
      <c r="SF96" s="8"/>
      <c r="SG96" s="8"/>
      <c r="SH96" s="8"/>
      <c r="SI96" s="8"/>
      <c r="SJ96" s="8"/>
      <c r="SK96" s="8"/>
      <c r="SL96" s="8"/>
    </row>
    <row r="97" spans="1:506">
      <c r="A97" s="4" t="s">
        <v>1303</v>
      </c>
      <c r="B97" s="5" t="s">
        <v>1129</v>
      </c>
      <c r="C97" s="5" t="s">
        <v>1304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7">
        <v>151</v>
      </c>
      <c r="Q97" s="8"/>
      <c r="R97" s="8"/>
      <c r="S97" s="7">
        <v>0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7">
        <v>140</v>
      </c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6">
        <v>22547</v>
      </c>
      <c r="AR97" s="8"/>
      <c r="AS97" s="8"/>
      <c r="AT97" s="8"/>
      <c r="AU97" s="8"/>
      <c r="AV97" s="8"/>
      <c r="AW97" s="8"/>
      <c r="AX97" s="8"/>
      <c r="AY97" s="8"/>
      <c r="AZ97" s="8"/>
      <c r="BA97" s="7">
        <v>0</v>
      </c>
      <c r="BB97" s="8"/>
      <c r="BC97" s="8"/>
      <c r="BD97" s="7">
        <v>54</v>
      </c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7">
        <v>150</v>
      </c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7">
        <v>0</v>
      </c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7">
        <v>47</v>
      </c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7">
        <v>30</v>
      </c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7">
        <v>206</v>
      </c>
      <c r="FN97" s="7">
        <v>107</v>
      </c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7">
        <v>0</v>
      </c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7">
        <v>40</v>
      </c>
      <c r="HD97" s="8"/>
      <c r="HE97" s="8"/>
      <c r="HF97" s="8"/>
      <c r="HG97" s="8"/>
      <c r="HH97" s="8"/>
      <c r="HI97" s="8"/>
      <c r="HJ97" s="7">
        <v>164</v>
      </c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6">
        <v>74840</v>
      </c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  <c r="KL97" s="8"/>
      <c r="KM97" s="8"/>
      <c r="KN97" s="8"/>
      <c r="KO97" s="8"/>
      <c r="KP97" s="8"/>
      <c r="KQ97" s="8"/>
      <c r="KR97" s="8"/>
      <c r="KS97" s="8"/>
      <c r="KT97" s="8"/>
      <c r="KU97" s="8"/>
      <c r="KV97" s="8"/>
      <c r="KW97" s="8"/>
      <c r="KX97" s="8"/>
      <c r="KY97" s="8"/>
      <c r="KZ97" s="8"/>
      <c r="LA97" s="8"/>
      <c r="LB97" s="8"/>
      <c r="LC97" s="8"/>
      <c r="LD97" s="8"/>
      <c r="LE97" s="8"/>
      <c r="LF97" s="8"/>
      <c r="LG97" s="8"/>
      <c r="LH97" s="8"/>
      <c r="LI97" s="7">
        <v>50</v>
      </c>
      <c r="LJ97" s="8"/>
      <c r="LK97" s="8"/>
      <c r="LL97" s="8"/>
      <c r="LM97" s="8"/>
      <c r="LN97" s="8"/>
      <c r="LO97" s="8"/>
      <c r="LP97" s="8"/>
      <c r="LQ97" s="8"/>
      <c r="LR97" s="8"/>
      <c r="LS97" s="8"/>
      <c r="LT97" s="8"/>
      <c r="LU97" s="8"/>
      <c r="LV97" s="8"/>
      <c r="LW97" s="8"/>
      <c r="LX97" s="8"/>
      <c r="LY97" s="8"/>
      <c r="LZ97" s="7">
        <v>11</v>
      </c>
      <c r="MA97" s="8"/>
      <c r="MB97" s="8"/>
      <c r="MC97" s="8"/>
      <c r="MD97" s="8"/>
      <c r="ME97" s="8"/>
      <c r="MF97" s="8"/>
      <c r="MG97" s="8"/>
      <c r="MH97" s="8"/>
      <c r="MI97" s="8"/>
      <c r="MJ97" s="8"/>
      <c r="MK97" s="8"/>
      <c r="ML97" s="8"/>
      <c r="MM97" s="8"/>
      <c r="MN97" s="8"/>
      <c r="MO97" s="8"/>
      <c r="MP97" s="8"/>
      <c r="MQ97" s="8"/>
      <c r="MR97" s="8"/>
      <c r="MS97" s="8"/>
      <c r="MT97" s="8"/>
      <c r="MU97" s="8"/>
      <c r="MV97" s="8"/>
      <c r="MW97" s="8"/>
      <c r="MX97" s="8"/>
      <c r="MY97" s="8"/>
      <c r="MZ97" s="8"/>
      <c r="NA97" s="8"/>
      <c r="NB97" s="6">
        <v>1655</v>
      </c>
      <c r="NC97" s="8"/>
      <c r="ND97" s="8"/>
      <c r="NE97" s="8"/>
      <c r="NF97" s="8"/>
      <c r="NG97" s="8"/>
      <c r="NH97" s="8"/>
      <c r="NI97" s="8"/>
      <c r="NJ97" s="8"/>
      <c r="NK97" s="8"/>
      <c r="NL97" s="8"/>
      <c r="NM97" s="8"/>
      <c r="NN97" s="8"/>
      <c r="NO97" s="8"/>
      <c r="NP97" s="8"/>
      <c r="NQ97" s="8"/>
      <c r="NR97" s="8"/>
      <c r="NS97" s="7">
        <v>227</v>
      </c>
      <c r="NT97" s="8"/>
      <c r="NU97" s="8"/>
      <c r="NV97" s="8"/>
      <c r="NW97" s="8"/>
      <c r="NX97" s="8"/>
      <c r="NY97" s="8"/>
      <c r="NZ97" s="8"/>
      <c r="OA97" s="8"/>
      <c r="OB97" s="8"/>
      <c r="OC97" s="8"/>
      <c r="OD97" s="8"/>
      <c r="OE97" s="8"/>
      <c r="OF97" s="8"/>
      <c r="OG97" s="8"/>
      <c r="OH97" s="8"/>
      <c r="OI97" s="8"/>
      <c r="OJ97" s="8"/>
      <c r="OK97" s="8"/>
      <c r="OL97" s="8"/>
      <c r="OM97" s="8"/>
      <c r="ON97" s="8"/>
      <c r="OO97" s="8"/>
      <c r="OP97" s="8"/>
      <c r="OQ97" s="8"/>
      <c r="OR97" s="8"/>
      <c r="OS97" s="8"/>
      <c r="OT97" s="8"/>
      <c r="OU97" s="8"/>
      <c r="OV97" s="8"/>
      <c r="OW97" s="8"/>
      <c r="OX97" s="8"/>
      <c r="OY97" s="8"/>
      <c r="OZ97" s="8"/>
      <c r="PA97" s="8"/>
      <c r="PB97" s="8"/>
      <c r="PC97" s="8"/>
      <c r="PD97" s="8"/>
      <c r="PE97" s="7">
        <v>66</v>
      </c>
      <c r="PF97" s="8"/>
      <c r="PG97" s="8"/>
      <c r="PH97" s="8"/>
      <c r="PI97" s="8"/>
      <c r="PJ97" s="8"/>
      <c r="PK97" s="8"/>
      <c r="PL97" s="8"/>
      <c r="PM97" s="7">
        <v>609</v>
      </c>
      <c r="PN97" s="8"/>
      <c r="PO97" s="8"/>
      <c r="PP97" s="8"/>
      <c r="PQ97" s="8"/>
      <c r="PR97" s="8"/>
      <c r="PS97" s="8"/>
      <c r="PT97" s="8"/>
      <c r="PU97" s="8"/>
      <c r="PV97" s="8"/>
      <c r="PW97" s="8"/>
      <c r="PX97" s="8"/>
      <c r="PY97" s="8"/>
      <c r="PZ97" s="8"/>
      <c r="QA97" s="8"/>
      <c r="QB97" s="8"/>
      <c r="QC97" s="8"/>
      <c r="QD97" s="8"/>
      <c r="QE97" s="8"/>
      <c r="QF97" s="8"/>
      <c r="QG97" s="8"/>
      <c r="QH97" s="8"/>
      <c r="QI97" s="8"/>
      <c r="QJ97" s="8"/>
      <c r="QK97" s="8"/>
      <c r="QL97" s="8"/>
      <c r="QM97" s="8"/>
      <c r="QN97" s="8"/>
      <c r="QO97" s="8"/>
      <c r="QP97" s="8"/>
      <c r="QQ97" s="8"/>
      <c r="QR97" s="8"/>
      <c r="QS97" s="8"/>
      <c r="QT97" s="8"/>
      <c r="QU97" s="8"/>
      <c r="QV97" s="8"/>
      <c r="QW97" s="8"/>
      <c r="QX97" s="8"/>
      <c r="QY97" s="8"/>
      <c r="QZ97" s="8"/>
      <c r="RA97" s="8"/>
      <c r="RB97" s="8"/>
      <c r="RC97" s="8"/>
      <c r="RD97" s="8"/>
      <c r="RE97" s="8"/>
      <c r="RF97" s="8"/>
      <c r="RG97" s="8"/>
      <c r="RH97" s="8"/>
      <c r="RI97" s="8"/>
      <c r="RJ97" s="8"/>
      <c r="RK97" s="8"/>
      <c r="RL97" s="8"/>
      <c r="RM97" s="8"/>
      <c r="RN97" s="8"/>
      <c r="RO97" s="8"/>
      <c r="RP97" s="8"/>
      <c r="RQ97" s="8"/>
      <c r="RR97" s="8"/>
      <c r="RS97" s="8"/>
      <c r="RT97" s="8"/>
      <c r="RU97" s="8"/>
      <c r="RV97" s="8"/>
      <c r="RW97" s="8"/>
      <c r="RX97" s="8"/>
      <c r="RY97" s="8"/>
      <c r="RZ97" s="8"/>
      <c r="SA97" s="8"/>
      <c r="SB97" s="8"/>
      <c r="SC97" s="8"/>
      <c r="SD97" s="8"/>
      <c r="SE97" s="8"/>
      <c r="SF97" s="8"/>
      <c r="SG97" s="8"/>
      <c r="SH97" s="8"/>
      <c r="SI97" s="8"/>
      <c r="SJ97" s="8"/>
      <c r="SK97" s="8"/>
      <c r="SL97" s="8"/>
    </row>
    <row r="98" spans="1:506">
      <c r="A98" s="4" t="s">
        <v>1305</v>
      </c>
      <c r="B98" s="5" t="s">
        <v>1132</v>
      </c>
      <c r="C98" s="5" t="s">
        <v>1306</v>
      </c>
      <c r="D98" s="8"/>
      <c r="E98" s="8"/>
      <c r="F98" s="8"/>
      <c r="G98" s="6">
        <v>4659</v>
      </c>
      <c r="H98" s="8"/>
      <c r="I98" s="8"/>
      <c r="J98" s="8"/>
      <c r="K98" s="8"/>
      <c r="L98" s="6">
        <v>1949</v>
      </c>
      <c r="M98" s="8"/>
      <c r="N98" s="8"/>
      <c r="O98" s="8"/>
      <c r="P98" s="8"/>
      <c r="Q98" s="8"/>
      <c r="R98" s="8"/>
      <c r="S98" s="7">
        <v>0</v>
      </c>
      <c r="T98" s="8"/>
      <c r="U98" s="8"/>
      <c r="V98" s="6">
        <v>6016</v>
      </c>
      <c r="W98" s="7">
        <v>227</v>
      </c>
      <c r="X98" s="8"/>
      <c r="Y98" s="8"/>
      <c r="Z98" s="8"/>
      <c r="AA98" s="8"/>
      <c r="AB98" s="8"/>
      <c r="AC98" s="8"/>
      <c r="AD98" s="8"/>
      <c r="AE98" s="7">
        <v>57</v>
      </c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6">
        <v>5158</v>
      </c>
      <c r="AR98" s="8"/>
      <c r="AS98" s="8"/>
      <c r="AT98" s="8"/>
      <c r="AU98" s="8"/>
      <c r="AV98" s="8"/>
      <c r="AW98" s="8"/>
      <c r="AX98" s="8"/>
      <c r="AY98" s="8"/>
      <c r="AZ98" s="7">
        <v>59</v>
      </c>
      <c r="BA98" s="7">
        <v>0</v>
      </c>
      <c r="BB98" s="8"/>
      <c r="BC98" s="8"/>
      <c r="BD98" s="8"/>
      <c r="BE98" s="8"/>
      <c r="BF98" s="8"/>
      <c r="BG98" s="8"/>
      <c r="BH98" s="6">
        <v>1554</v>
      </c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7">
        <v>891</v>
      </c>
      <c r="BY98" s="8"/>
      <c r="BZ98" s="7">
        <v>48</v>
      </c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7">
        <v>0</v>
      </c>
      <c r="DQ98" s="8"/>
      <c r="DR98" s="6">
        <v>1350</v>
      </c>
      <c r="DS98" s="8"/>
      <c r="DT98" s="8"/>
      <c r="DU98" s="8"/>
      <c r="DV98" s="8"/>
      <c r="DW98" s="8"/>
      <c r="DX98" s="7">
        <v>23</v>
      </c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7">
        <v>21</v>
      </c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7">
        <v>406</v>
      </c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6">
        <v>1296</v>
      </c>
      <c r="FN98" s="8"/>
      <c r="FO98" s="8"/>
      <c r="FP98" s="8"/>
      <c r="FQ98" s="8"/>
      <c r="FR98" s="8"/>
      <c r="FS98" s="8"/>
      <c r="FT98" s="7">
        <v>45</v>
      </c>
      <c r="FU98" s="8"/>
      <c r="FV98" s="8"/>
      <c r="FW98" s="8"/>
      <c r="FX98" s="8"/>
      <c r="FY98" s="8"/>
      <c r="FZ98" s="8"/>
      <c r="GA98" s="8"/>
      <c r="GB98" s="8"/>
      <c r="GC98" s="6">
        <v>2875</v>
      </c>
      <c r="GD98" s="8"/>
      <c r="GE98" s="8"/>
      <c r="GF98" s="8"/>
      <c r="GG98" s="8"/>
      <c r="GH98" s="8"/>
      <c r="GI98" s="8"/>
      <c r="GJ98" s="8"/>
      <c r="GK98" s="7">
        <v>671</v>
      </c>
      <c r="GL98" s="7">
        <v>0</v>
      </c>
      <c r="GM98" s="8"/>
      <c r="GN98" s="7">
        <v>62</v>
      </c>
      <c r="GO98" s="8"/>
      <c r="GP98" s="8"/>
      <c r="GQ98" s="7">
        <v>225</v>
      </c>
      <c r="GR98" s="8"/>
      <c r="GS98" s="7">
        <v>80</v>
      </c>
      <c r="GT98" s="8"/>
      <c r="GU98" s="8"/>
      <c r="GV98" s="8"/>
      <c r="GW98" s="8"/>
      <c r="GX98" s="8"/>
      <c r="GY98" s="8"/>
      <c r="GZ98" s="8"/>
      <c r="HA98" s="8"/>
      <c r="HB98" s="8"/>
      <c r="HC98" s="7">
        <v>725</v>
      </c>
      <c r="HD98" s="8"/>
      <c r="HE98" s="8"/>
      <c r="HF98" s="7">
        <v>457</v>
      </c>
      <c r="HG98" s="8"/>
      <c r="HH98" s="8"/>
      <c r="HI98" s="8"/>
      <c r="HJ98" s="6">
        <v>2725</v>
      </c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7">
        <v>801</v>
      </c>
      <c r="II98" s="8"/>
      <c r="IJ98" s="8"/>
      <c r="IK98" s="6">
        <v>1618</v>
      </c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7">
        <v>31</v>
      </c>
      <c r="JN98" s="6">
        <v>30497</v>
      </c>
      <c r="JO98" s="8"/>
      <c r="JP98" s="8"/>
      <c r="JQ98" s="6">
        <v>14208</v>
      </c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6">
        <v>49324</v>
      </c>
      <c r="KI98" s="8"/>
      <c r="KJ98" s="8"/>
      <c r="KK98" s="6">
        <v>1556</v>
      </c>
      <c r="KL98" s="6">
        <v>25572</v>
      </c>
      <c r="KM98" s="8"/>
      <c r="KN98" s="8"/>
      <c r="KO98" s="8"/>
      <c r="KP98" s="8"/>
      <c r="KQ98" s="8"/>
      <c r="KR98" s="8"/>
      <c r="KS98" s="8"/>
      <c r="KT98" s="8"/>
      <c r="KU98" s="8"/>
      <c r="KV98" s="7">
        <v>370</v>
      </c>
      <c r="KW98" s="8"/>
      <c r="KX98" s="8"/>
      <c r="KY98" s="8"/>
      <c r="KZ98" s="8"/>
      <c r="LA98" s="8"/>
      <c r="LB98" s="8"/>
      <c r="LC98" s="8"/>
      <c r="LD98" s="8"/>
      <c r="LE98" s="8"/>
      <c r="LF98" s="8"/>
      <c r="LG98" s="8"/>
      <c r="LH98" s="8"/>
      <c r="LI98" s="7">
        <v>354</v>
      </c>
      <c r="LJ98" s="8"/>
      <c r="LK98" s="8"/>
      <c r="LL98" s="8"/>
      <c r="LM98" s="8"/>
      <c r="LN98" s="8"/>
      <c r="LO98" s="8"/>
      <c r="LP98" s="8"/>
      <c r="LQ98" s="8"/>
      <c r="LR98" s="7">
        <v>105</v>
      </c>
      <c r="LS98" s="8"/>
      <c r="LT98" s="8"/>
      <c r="LU98" s="8"/>
      <c r="LV98" s="8"/>
      <c r="LW98" s="8"/>
      <c r="LX98" s="8"/>
      <c r="LY98" s="8"/>
      <c r="LZ98" s="7">
        <v>266</v>
      </c>
      <c r="MA98" s="8"/>
      <c r="MB98" s="8"/>
      <c r="MC98" s="8"/>
      <c r="MD98" s="8"/>
      <c r="ME98" s="8"/>
      <c r="MF98" s="6">
        <v>1176</v>
      </c>
      <c r="MG98" s="8"/>
      <c r="MH98" s="8"/>
      <c r="MI98" s="8"/>
      <c r="MJ98" s="8"/>
      <c r="MK98" s="8"/>
      <c r="ML98" s="8"/>
      <c r="MM98" s="8"/>
      <c r="MN98" s="6">
        <v>1665</v>
      </c>
      <c r="MO98" s="6">
        <v>2444</v>
      </c>
      <c r="MP98" s="8"/>
      <c r="MQ98" s="8"/>
      <c r="MR98" s="8"/>
      <c r="MS98" s="8"/>
      <c r="MT98" s="8"/>
      <c r="MU98" s="8"/>
      <c r="MV98" s="8"/>
      <c r="MW98" s="8"/>
      <c r="MX98" s="8"/>
      <c r="MY98" s="8"/>
      <c r="MZ98" s="8"/>
      <c r="NA98" s="8"/>
      <c r="NB98" s="7">
        <v>56</v>
      </c>
      <c r="NC98" s="8"/>
      <c r="ND98" s="8"/>
      <c r="NE98" s="8"/>
      <c r="NF98" s="8"/>
      <c r="NG98" s="8"/>
      <c r="NH98" s="6">
        <v>42876</v>
      </c>
      <c r="NI98" s="8"/>
      <c r="NJ98" s="8"/>
      <c r="NK98" s="8"/>
      <c r="NL98" s="8"/>
      <c r="NM98" s="8"/>
      <c r="NN98" s="8"/>
      <c r="NO98" s="8"/>
      <c r="NP98" s="8"/>
      <c r="NQ98" s="8"/>
      <c r="NR98" s="8"/>
      <c r="NS98" s="8"/>
      <c r="NT98" s="8"/>
      <c r="NU98" s="8"/>
      <c r="NV98" s="8"/>
      <c r="NW98" s="8"/>
      <c r="NX98" s="8"/>
      <c r="NY98" s="8"/>
      <c r="NZ98" s="8"/>
      <c r="OA98" s="8"/>
      <c r="OB98" s="8"/>
      <c r="OC98" s="7">
        <v>1</v>
      </c>
      <c r="OD98" s="8"/>
      <c r="OE98" s="8"/>
      <c r="OF98" s="8"/>
      <c r="OG98" s="8"/>
      <c r="OH98" s="8"/>
      <c r="OI98" s="8"/>
      <c r="OJ98" s="8"/>
      <c r="OK98" s="8"/>
      <c r="OL98" s="8"/>
      <c r="OM98" s="8"/>
      <c r="ON98" s="8"/>
      <c r="OO98" s="8"/>
      <c r="OP98" s="8"/>
      <c r="OQ98" s="8"/>
      <c r="OR98" s="8"/>
      <c r="OS98" s="8"/>
      <c r="OT98" s="8"/>
      <c r="OU98" s="8"/>
      <c r="OV98" s="8"/>
      <c r="OW98" s="7">
        <v>81</v>
      </c>
      <c r="OX98" s="8"/>
      <c r="OY98" s="8"/>
      <c r="OZ98" s="8"/>
      <c r="PA98" s="8"/>
      <c r="PB98" s="8"/>
      <c r="PC98" s="8"/>
      <c r="PD98" s="7">
        <v>148</v>
      </c>
      <c r="PE98" s="6">
        <v>22432</v>
      </c>
      <c r="PF98" s="8"/>
      <c r="PG98" s="8"/>
      <c r="PH98" s="8"/>
      <c r="PI98" s="8"/>
      <c r="PJ98" s="8"/>
      <c r="PK98" s="8"/>
      <c r="PL98" s="8"/>
      <c r="PM98" s="8"/>
      <c r="PN98" s="8"/>
      <c r="PO98" s="8"/>
      <c r="PP98" s="8"/>
      <c r="PQ98" s="8"/>
      <c r="PR98" s="8"/>
      <c r="PS98" s="8"/>
      <c r="PT98" s="8"/>
      <c r="PU98" s="8"/>
      <c r="PV98" s="7">
        <v>244</v>
      </c>
      <c r="PW98" s="8"/>
      <c r="PX98" s="8"/>
      <c r="PY98" s="8"/>
      <c r="PZ98" s="8"/>
      <c r="QA98" s="8"/>
      <c r="QB98" s="8"/>
      <c r="QC98" s="8"/>
      <c r="QD98" s="8"/>
      <c r="QE98" s="8"/>
      <c r="QF98" s="6">
        <v>4124</v>
      </c>
      <c r="QG98" s="8"/>
      <c r="QH98" s="8"/>
      <c r="QI98" s="8"/>
      <c r="QJ98" s="8"/>
      <c r="QK98" s="8"/>
      <c r="QL98" s="8"/>
      <c r="QM98" s="8"/>
      <c r="QN98" s="8"/>
      <c r="QO98" s="8"/>
      <c r="QP98" s="8"/>
      <c r="QQ98" s="6">
        <v>2768</v>
      </c>
      <c r="QR98" s="7">
        <v>109</v>
      </c>
      <c r="QS98" s="8"/>
      <c r="QT98" s="8"/>
      <c r="QU98" s="8"/>
      <c r="QV98" s="8"/>
      <c r="QW98" s="8"/>
      <c r="QX98" s="8"/>
      <c r="QY98" s="8"/>
      <c r="QZ98" s="8"/>
      <c r="RA98" s="7">
        <v>217</v>
      </c>
      <c r="RB98" s="8"/>
      <c r="RC98" s="8"/>
      <c r="RD98" s="8"/>
      <c r="RE98" s="8"/>
      <c r="RF98" s="8"/>
      <c r="RG98" s="8"/>
      <c r="RH98" s="8"/>
      <c r="RI98" s="6">
        <v>3515</v>
      </c>
      <c r="RJ98" s="8"/>
      <c r="RK98" s="8"/>
      <c r="RL98" s="6">
        <v>12136</v>
      </c>
      <c r="RM98" s="8"/>
      <c r="RN98" s="8"/>
      <c r="RO98" s="8"/>
      <c r="RP98" s="8"/>
      <c r="RQ98" s="8"/>
      <c r="RR98" s="7">
        <v>19</v>
      </c>
      <c r="RS98" s="8"/>
      <c r="RT98" s="6">
        <v>3649</v>
      </c>
      <c r="RU98" s="8"/>
      <c r="RV98" s="8"/>
      <c r="RW98" s="8"/>
      <c r="RX98" s="8"/>
      <c r="RY98" s="8"/>
      <c r="RZ98" s="7">
        <v>25</v>
      </c>
      <c r="SA98" s="8"/>
      <c r="SB98" s="8"/>
      <c r="SC98" s="8"/>
      <c r="SD98" s="8"/>
      <c r="SE98" s="8"/>
      <c r="SF98" s="8"/>
      <c r="SG98" s="8"/>
      <c r="SH98" s="8"/>
      <c r="SI98" s="8"/>
      <c r="SJ98" s="7">
        <v>109</v>
      </c>
      <c r="SK98" s="8"/>
      <c r="SL98" s="8"/>
    </row>
    <row r="99" spans="1:506">
      <c r="A99" s="4" t="s">
        <v>1307</v>
      </c>
      <c r="B99" s="5" t="s">
        <v>1135</v>
      </c>
      <c r="C99" s="5" t="s">
        <v>1308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7">
        <v>0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7">
        <v>0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6">
        <v>1447</v>
      </c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7">
        <v>0</v>
      </c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7">
        <v>270</v>
      </c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7">
        <v>431</v>
      </c>
      <c r="GD99" s="8"/>
      <c r="GE99" s="8"/>
      <c r="GF99" s="8"/>
      <c r="GG99" s="8"/>
      <c r="GH99" s="8"/>
      <c r="GI99" s="8"/>
      <c r="GJ99" s="8"/>
      <c r="GK99" s="8"/>
      <c r="GL99" s="7">
        <v>0</v>
      </c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6">
        <v>4345</v>
      </c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7">
        <v>513</v>
      </c>
      <c r="IU99" s="8"/>
      <c r="IV99" s="7">
        <v>4</v>
      </c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7">
        <v>444</v>
      </c>
      <c r="JO99" s="8"/>
      <c r="JP99" s="8"/>
      <c r="JQ99" s="6">
        <v>13763</v>
      </c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  <c r="KL99" s="8"/>
      <c r="KM99" s="8"/>
      <c r="KN99" s="8"/>
      <c r="KO99" s="8"/>
      <c r="KP99" s="8"/>
      <c r="KQ99" s="8"/>
      <c r="KR99" s="8"/>
      <c r="KS99" s="8"/>
      <c r="KT99" s="8"/>
      <c r="KU99" s="8"/>
      <c r="KV99" s="8"/>
      <c r="KW99" s="8"/>
      <c r="KX99" s="8"/>
      <c r="KY99" s="8"/>
      <c r="KZ99" s="8"/>
      <c r="LA99" s="8"/>
      <c r="LB99" s="8"/>
      <c r="LC99" s="8"/>
      <c r="LD99" s="8"/>
      <c r="LE99" s="8"/>
      <c r="LF99" s="8"/>
      <c r="LG99" s="8"/>
      <c r="LH99" s="8"/>
      <c r="LI99" s="7">
        <v>266</v>
      </c>
      <c r="LJ99" s="8"/>
      <c r="LK99" s="8"/>
      <c r="LL99" s="8"/>
      <c r="LM99" s="8"/>
      <c r="LN99" s="8"/>
      <c r="LO99" s="8"/>
      <c r="LP99" s="8"/>
      <c r="LQ99" s="8"/>
      <c r="LR99" s="8"/>
      <c r="LS99" s="8"/>
      <c r="LT99" s="8"/>
      <c r="LU99" s="8"/>
      <c r="LV99" s="8"/>
      <c r="LW99" s="8"/>
      <c r="LX99" s="8"/>
      <c r="LY99" s="8"/>
      <c r="LZ99" s="8"/>
      <c r="MA99" s="8"/>
      <c r="MB99" s="8"/>
      <c r="MC99" s="8"/>
      <c r="MD99" s="8"/>
      <c r="ME99" s="8"/>
      <c r="MF99" s="8"/>
      <c r="MG99" s="8"/>
      <c r="MH99" s="8"/>
      <c r="MI99" s="8"/>
      <c r="MJ99" s="8"/>
      <c r="MK99" s="8"/>
      <c r="ML99" s="8"/>
      <c r="MM99" s="8"/>
      <c r="MN99" s="8"/>
      <c r="MO99" s="6">
        <v>43485</v>
      </c>
      <c r="MP99" s="8"/>
      <c r="MQ99" s="8"/>
      <c r="MR99" s="8"/>
      <c r="MS99" s="8"/>
      <c r="MT99" s="8"/>
      <c r="MU99" s="8"/>
      <c r="MV99" s="8"/>
      <c r="MW99" s="8"/>
      <c r="MX99" s="8"/>
      <c r="MY99" s="8"/>
      <c r="MZ99" s="8"/>
      <c r="NA99" s="8"/>
      <c r="NB99" s="8"/>
      <c r="NC99" s="8"/>
      <c r="ND99" s="8"/>
      <c r="NE99" s="8"/>
      <c r="NF99" s="8"/>
      <c r="NG99" s="8"/>
      <c r="NH99" s="6">
        <v>7209</v>
      </c>
      <c r="NI99" s="8"/>
      <c r="NJ99" s="8"/>
      <c r="NK99" s="8"/>
      <c r="NL99" s="8"/>
      <c r="NM99" s="8"/>
      <c r="NN99" s="8"/>
      <c r="NO99" s="7">
        <v>997</v>
      </c>
      <c r="NP99" s="8"/>
      <c r="NQ99" s="8"/>
      <c r="NR99" s="8"/>
      <c r="NS99" s="8"/>
      <c r="NT99" s="8"/>
      <c r="NU99" s="8"/>
      <c r="NV99" s="8"/>
      <c r="NW99" s="8"/>
      <c r="NX99" s="8"/>
      <c r="NY99" s="8"/>
      <c r="NZ99" s="8"/>
      <c r="OA99" s="8"/>
      <c r="OB99" s="8"/>
      <c r="OC99" s="8"/>
      <c r="OD99" s="8"/>
      <c r="OE99" s="8"/>
      <c r="OF99" s="8"/>
      <c r="OG99" s="8"/>
      <c r="OH99" s="8"/>
      <c r="OI99" s="8"/>
      <c r="OJ99" s="8"/>
      <c r="OK99" s="8"/>
      <c r="OL99" s="8"/>
      <c r="OM99" s="8"/>
      <c r="ON99" s="8"/>
      <c r="OO99" s="8"/>
      <c r="OP99" s="8"/>
      <c r="OQ99" s="8"/>
      <c r="OR99" s="8"/>
      <c r="OS99" s="8"/>
      <c r="OT99" s="8"/>
      <c r="OU99" s="8"/>
      <c r="OV99" s="8"/>
      <c r="OW99" s="8"/>
      <c r="OX99" s="8"/>
      <c r="OY99" s="8"/>
      <c r="OZ99" s="8"/>
      <c r="PA99" s="8"/>
      <c r="PB99" s="8"/>
      <c r="PC99" s="8"/>
      <c r="PD99" s="8"/>
      <c r="PE99" s="6">
        <v>4932</v>
      </c>
      <c r="PF99" s="8"/>
      <c r="PG99" s="8"/>
      <c r="PH99" s="8"/>
      <c r="PI99" s="8"/>
      <c r="PJ99" s="8"/>
      <c r="PK99" s="8"/>
      <c r="PL99" s="8"/>
      <c r="PM99" s="7">
        <v>143</v>
      </c>
      <c r="PN99" s="8"/>
      <c r="PO99" s="8"/>
      <c r="PP99" s="8"/>
      <c r="PQ99" s="8"/>
      <c r="PR99" s="8"/>
      <c r="PS99" s="8"/>
      <c r="PT99" s="8"/>
      <c r="PU99" s="8"/>
      <c r="PV99" s="8"/>
      <c r="PW99" s="8"/>
      <c r="PX99" s="8"/>
      <c r="PY99" s="8"/>
      <c r="PZ99" s="8"/>
      <c r="QA99" s="8"/>
      <c r="QB99" s="8"/>
      <c r="QC99" s="8"/>
      <c r="QD99" s="8"/>
      <c r="QE99" s="8"/>
      <c r="QF99" s="6">
        <v>5138</v>
      </c>
      <c r="QG99" s="8"/>
      <c r="QH99" s="8"/>
      <c r="QI99" s="8"/>
      <c r="QJ99" s="8"/>
      <c r="QK99" s="8"/>
      <c r="QL99" s="8"/>
      <c r="QM99" s="8"/>
      <c r="QN99" s="8"/>
      <c r="QO99" s="8"/>
      <c r="QP99" s="8"/>
      <c r="QQ99" s="8"/>
      <c r="QR99" s="8"/>
      <c r="QS99" s="8"/>
      <c r="QT99" s="8"/>
      <c r="QU99" s="8"/>
      <c r="QV99" s="8"/>
      <c r="QW99" s="8"/>
      <c r="QX99" s="8"/>
      <c r="QY99" s="8"/>
      <c r="QZ99" s="8"/>
      <c r="RA99" s="8"/>
      <c r="RB99" s="8"/>
      <c r="RC99" s="8"/>
      <c r="RD99" s="8"/>
      <c r="RE99" s="8"/>
      <c r="RF99" s="8"/>
      <c r="RG99" s="8"/>
      <c r="RH99" s="8"/>
      <c r="RI99" s="8"/>
      <c r="RJ99" s="8"/>
      <c r="RK99" s="8"/>
      <c r="RL99" s="7">
        <v>195</v>
      </c>
      <c r="RM99" s="8"/>
      <c r="RN99" s="8"/>
      <c r="RO99" s="8"/>
      <c r="RP99" s="8"/>
      <c r="RQ99" s="8"/>
      <c r="RR99" s="8"/>
      <c r="RS99" s="8"/>
      <c r="RT99" s="6">
        <v>2489</v>
      </c>
      <c r="RU99" s="8"/>
      <c r="RV99" s="8"/>
      <c r="RW99" s="8"/>
      <c r="RX99" s="8"/>
      <c r="RY99" s="8"/>
      <c r="RZ99" s="8"/>
      <c r="SA99" s="8"/>
      <c r="SB99" s="8"/>
      <c r="SC99" s="8"/>
      <c r="SD99" s="8"/>
      <c r="SE99" s="8"/>
      <c r="SF99" s="8"/>
      <c r="SG99" s="8"/>
      <c r="SH99" s="8"/>
      <c r="SI99" s="8"/>
      <c r="SJ99" s="8"/>
      <c r="SK99" s="8"/>
      <c r="SL99" s="8"/>
    </row>
    <row r="100" spans="1:506">
      <c r="A100" s="4" t="s">
        <v>1309</v>
      </c>
      <c r="B100" s="5" t="s">
        <v>1138</v>
      </c>
      <c r="C100" s="5" t="s">
        <v>1310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7">
        <v>-369</v>
      </c>
      <c r="Q100" s="8"/>
      <c r="R100" s="8"/>
      <c r="S100" s="7">
        <v>0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6">
        <v>4539315</v>
      </c>
      <c r="AR100" s="8"/>
      <c r="AS100" s="8"/>
      <c r="AT100" s="8"/>
      <c r="AU100" s="8"/>
      <c r="AV100" s="8"/>
      <c r="AW100" s="8"/>
      <c r="AX100" s="8"/>
      <c r="AY100" s="8"/>
      <c r="AZ100" s="8"/>
      <c r="BA100" s="7">
        <v>0</v>
      </c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6">
        <v>499370</v>
      </c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7">
        <v>0</v>
      </c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7">
        <v>-601</v>
      </c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7">
        <v>0</v>
      </c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6">
        <v>-3084</v>
      </c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  <c r="KL100" s="7">
        <v>929</v>
      </c>
      <c r="KM100" s="8"/>
      <c r="KN100" s="8"/>
      <c r="KO100" s="8"/>
      <c r="KP100" s="8"/>
      <c r="KQ100" s="8"/>
      <c r="KR100" s="8"/>
      <c r="KS100" s="8"/>
      <c r="KT100" s="8"/>
      <c r="KU100" s="8"/>
      <c r="KV100" s="8"/>
      <c r="KW100" s="8"/>
      <c r="KX100" s="8"/>
      <c r="KY100" s="8"/>
      <c r="KZ100" s="8"/>
      <c r="LA100" s="8"/>
      <c r="LB100" s="8"/>
      <c r="LC100" s="8"/>
      <c r="LD100" s="8"/>
      <c r="LE100" s="8"/>
      <c r="LF100" s="8"/>
      <c r="LG100" s="8"/>
      <c r="LH100" s="8"/>
      <c r="LI100" s="8"/>
      <c r="LJ100" s="8"/>
      <c r="LK100" s="8"/>
      <c r="LL100" s="8"/>
      <c r="LM100" s="8"/>
      <c r="LN100" s="8"/>
      <c r="LO100" s="8"/>
      <c r="LP100" s="8"/>
      <c r="LQ100" s="8"/>
      <c r="LR100" s="8"/>
      <c r="LS100" s="8"/>
      <c r="LT100" s="8"/>
      <c r="LU100" s="8"/>
      <c r="LV100" s="8"/>
      <c r="LW100" s="8"/>
      <c r="LX100" s="8"/>
      <c r="LY100" s="8"/>
      <c r="LZ100" s="8"/>
      <c r="MA100" s="8"/>
      <c r="MB100" s="8"/>
      <c r="MC100" s="8"/>
      <c r="MD100" s="8"/>
      <c r="ME100" s="8"/>
      <c r="MF100" s="8"/>
      <c r="MG100" s="8"/>
      <c r="MH100" s="8"/>
      <c r="MI100" s="8"/>
      <c r="MJ100" s="8"/>
      <c r="MK100" s="8"/>
      <c r="ML100" s="8"/>
      <c r="MM100" s="8"/>
      <c r="MN100" s="8"/>
      <c r="MO100" s="8"/>
      <c r="MP100" s="8"/>
      <c r="MQ100" s="8"/>
      <c r="MR100" s="8"/>
      <c r="MS100" s="8"/>
      <c r="MT100" s="8"/>
      <c r="MU100" s="8"/>
      <c r="MV100" s="8"/>
      <c r="MW100" s="8"/>
      <c r="MX100" s="8"/>
      <c r="MY100" s="8"/>
      <c r="MZ100" s="8"/>
      <c r="NA100" s="8"/>
      <c r="NB100" s="8"/>
      <c r="NC100" s="8"/>
      <c r="ND100" s="8"/>
      <c r="NE100" s="8"/>
      <c r="NF100" s="8"/>
      <c r="NG100" s="8"/>
      <c r="NH100" s="8"/>
      <c r="NI100" s="8"/>
      <c r="NJ100" s="8"/>
      <c r="NK100" s="8"/>
      <c r="NL100" s="8"/>
      <c r="NM100" s="8"/>
      <c r="NN100" s="8"/>
      <c r="NO100" s="8"/>
      <c r="NP100" s="8"/>
      <c r="NQ100" s="8"/>
      <c r="NR100" s="8"/>
      <c r="NS100" s="8"/>
      <c r="NT100" s="8"/>
      <c r="NU100" s="8"/>
      <c r="NV100" s="8"/>
      <c r="NW100" s="8"/>
      <c r="NX100" s="8"/>
      <c r="NY100" s="8"/>
      <c r="NZ100" s="8"/>
      <c r="OA100" s="8"/>
      <c r="OB100" s="8"/>
      <c r="OC100" s="8"/>
      <c r="OD100" s="8"/>
      <c r="OE100" s="8"/>
      <c r="OF100" s="8"/>
      <c r="OG100" s="8"/>
      <c r="OH100" s="8"/>
      <c r="OI100" s="8"/>
      <c r="OJ100" s="8"/>
      <c r="OK100" s="8"/>
      <c r="OL100" s="8"/>
      <c r="OM100" s="8"/>
      <c r="ON100" s="8"/>
      <c r="OO100" s="8"/>
      <c r="OP100" s="8"/>
      <c r="OQ100" s="8"/>
      <c r="OR100" s="8"/>
      <c r="OS100" s="8"/>
      <c r="OT100" s="8"/>
      <c r="OU100" s="8"/>
      <c r="OV100" s="8"/>
      <c r="OW100" s="8"/>
      <c r="OX100" s="8"/>
      <c r="OY100" s="8"/>
      <c r="OZ100" s="8"/>
      <c r="PA100" s="8"/>
      <c r="PB100" s="8"/>
      <c r="PC100" s="8"/>
      <c r="PD100" s="7">
        <v>700</v>
      </c>
      <c r="PE100" s="6">
        <v>-913264</v>
      </c>
      <c r="PF100" s="8"/>
      <c r="PG100" s="8"/>
      <c r="PH100" s="8"/>
      <c r="PI100" s="8"/>
      <c r="PJ100" s="8"/>
      <c r="PK100" s="8"/>
      <c r="PL100" s="8"/>
      <c r="PM100" s="8"/>
      <c r="PN100" s="8"/>
      <c r="PO100" s="8"/>
      <c r="PP100" s="8"/>
      <c r="PQ100" s="8"/>
      <c r="PR100" s="8"/>
      <c r="PS100" s="8"/>
      <c r="PT100" s="7">
        <v>634</v>
      </c>
      <c r="PU100" s="8"/>
      <c r="PV100" s="8"/>
      <c r="PW100" s="8"/>
      <c r="PX100" s="8"/>
      <c r="PY100" s="8"/>
      <c r="PZ100" s="8"/>
      <c r="QA100" s="8"/>
      <c r="QB100" s="8"/>
      <c r="QC100" s="8"/>
      <c r="QD100" s="8"/>
      <c r="QE100" s="8"/>
      <c r="QF100" s="8"/>
      <c r="QG100" s="8"/>
      <c r="QH100" s="8"/>
      <c r="QI100" s="8"/>
      <c r="QJ100" s="8"/>
      <c r="QK100" s="8"/>
      <c r="QL100" s="8"/>
      <c r="QM100" s="8"/>
      <c r="QN100" s="8"/>
      <c r="QO100" s="8"/>
      <c r="QP100" s="8"/>
      <c r="QQ100" s="8"/>
      <c r="QR100" s="8"/>
      <c r="QS100" s="8"/>
      <c r="QT100" s="8"/>
      <c r="QU100" s="8"/>
      <c r="QV100" s="8"/>
      <c r="QW100" s="8"/>
      <c r="QX100" s="8"/>
      <c r="QY100" s="8"/>
      <c r="QZ100" s="8"/>
      <c r="RA100" s="8"/>
      <c r="RB100" s="8"/>
      <c r="RC100" s="8"/>
      <c r="RD100" s="8"/>
      <c r="RE100" s="8"/>
      <c r="RF100" s="8"/>
      <c r="RG100" s="8"/>
      <c r="RH100" s="8"/>
      <c r="RI100" s="8"/>
      <c r="RJ100" s="8"/>
      <c r="RK100" s="8"/>
      <c r="RL100" s="8"/>
      <c r="RM100" s="8"/>
      <c r="RN100" s="8"/>
      <c r="RO100" s="8"/>
      <c r="RP100" s="8"/>
      <c r="RQ100" s="8"/>
      <c r="RR100" s="8"/>
      <c r="RS100" s="8"/>
      <c r="RT100" s="8"/>
      <c r="RU100" s="8"/>
      <c r="RV100" s="8"/>
      <c r="RW100" s="8"/>
      <c r="RX100" s="8"/>
      <c r="RY100" s="8"/>
      <c r="RZ100" s="8"/>
      <c r="SA100" s="8"/>
      <c r="SB100" s="8"/>
      <c r="SC100" s="8"/>
      <c r="SD100" s="8"/>
      <c r="SE100" s="8"/>
      <c r="SF100" s="8"/>
      <c r="SG100" s="8"/>
      <c r="SH100" s="8"/>
      <c r="SI100" s="8"/>
      <c r="SJ100" s="8"/>
      <c r="SK100" s="8"/>
      <c r="SL100" s="8"/>
    </row>
    <row r="101" spans="1:506">
      <c r="A101" s="4" t="s">
        <v>1311</v>
      </c>
      <c r="B101" s="5" t="s">
        <v>1141</v>
      </c>
      <c r="C101" s="5" t="s">
        <v>1312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7">
        <v>10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7">
        <v>11</v>
      </c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6">
        <v>1851862</v>
      </c>
      <c r="AR101" s="8"/>
      <c r="AS101" s="8"/>
      <c r="AT101" s="8"/>
      <c r="AU101" s="8"/>
      <c r="AV101" s="8"/>
      <c r="AW101" s="8"/>
      <c r="AX101" s="8"/>
      <c r="AY101" s="8"/>
      <c r="AZ101" s="7">
        <v>260</v>
      </c>
      <c r="BA101" s="7">
        <v>0</v>
      </c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6">
        <v>10000</v>
      </c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7">
        <v>0</v>
      </c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7">
        <v>20</v>
      </c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6">
        <v>15010</v>
      </c>
      <c r="GD101" s="8"/>
      <c r="GE101" s="8"/>
      <c r="GF101" s="8"/>
      <c r="GG101" s="8"/>
      <c r="GH101" s="8"/>
      <c r="GI101" s="8"/>
      <c r="GJ101" s="8"/>
      <c r="GK101" s="8"/>
      <c r="GL101" s="7">
        <v>0</v>
      </c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6">
        <v>1610</v>
      </c>
      <c r="HD101" s="8"/>
      <c r="HE101" s="8"/>
      <c r="HF101" s="6">
        <v>3951</v>
      </c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6">
        <v>1250</v>
      </c>
      <c r="IT101" s="8"/>
      <c r="IU101" s="8"/>
      <c r="IV101" s="8"/>
      <c r="IW101" s="8"/>
      <c r="IX101" s="8"/>
      <c r="IY101" s="8"/>
      <c r="IZ101" s="6">
        <v>10000</v>
      </c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6">
        <v>18736</v>
      </c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7">
        <v>80</v>
      </c>
      <c r="LG101" s="8"/>
      <c r="LH101" s="8"/>
      <c r="LI101" s="6">
        <v>8275</v>
      </c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7">
        <v>-138</v>
      </c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6">
        <v>2069</v>
      </c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7">
        <v>160</v>
      </c>
      <c r="PC101" s="8"/>
      <c r="PD101" s="8"/>
      <c r="PE101" s="6">
        <v>8705</v>
      </c>
      <c r="PF101" s="8"/>
      <c r="PG101" s="8"/>
      <c r="PH101" s="7">
        <v>10</v>
      </c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6">
        <v>14212</v>
      </c>
      <c r="QG101" s="8"/>
      <c r="QH101" s="8"/>
      <c r="QI101" s="8"/>
      <c r="QJ101" s="8"/>
      <c r="QK101" s="8"/>
      <c r="QL101" s="7">
        <v>245</v>
      </c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6">
        <v>16640</v>
      </c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6">
        <v>1040</v>
      </c>
      <c r="SG101" s="8"/>
      <c r="SH101" s="8"/>
      <c r="SI101" s="8"/>
      <c r="SJ101" s="8"/>
      <c r="SK101" s="8"/>
      <c r="SL101" s="8"/>
    </row>
    <row r="102" spans="1:506">
      <c r="A102" s="4" t="s">
        <v>1313</v>
      </c>
      <c r="B102" s="5" t="s">
        <v>1144</v>
      </c>
      <c r="C102" s="5" t="s">
        <v>1314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7">
        <v>0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6">
        <v>1850000</v>
      </c>
      <c r="AR102" s="8"/>
      <c r="AS102" s="8"/>
      <c r="AT102" s="8"/>
      <c r="AU102" s="8"/>
      <c r="AV102" s="8"/>
      <c r="AW102" s="8"/>
      <c r="AX102" s="8"/>
      <c r="AY102" s="8"/>
      <c r="AZ102" s="7">
        <v>260</v>
      </c>
      <c r="BA102" s="7">
        <v>0</v>
      </c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7">
        <v>0</v>
      </c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6">
        <v>15010</v>
      </c>
      <c r="GD102" s="8"/>
      <c r="GE102" s="8"/>
      <c r="GF102" s="8"/>
      <c r="GG102" s="8"/>
      <c r="GH102" s="8"/>
      <c r="GI102" s="8"/>
      <c r="GJ102" s="8"/>
      <c r="GK102" s="8"/>
      <c r="GL102" s="7">
        <v>0</v>
      </c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6">
        <v>10000</v>
      </c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  <c r="KL102" s="6">
        <v>18736</v>
      </c>
      <c r="KM102" s="8"/>
      <c r="KN102" s="8"/>
      <c r="KO102" s="8"/>
      <c r="KP102" s="8"/>
      <c r="KQ102" s="8"/>
      <c r="KR102" s="8"/>
      <c r="KS102" s="8"/>
      <c r="KT102" s="8"/>
      <c r="KU102" s="8"/>
      <c r="KV102" s="8"/>
      <c r="KW102" s="8"/>
      <c r="KX102" s="8"/>
      <c r="KY102" s="8"/>
      <c r="KZ102" s="8"/>
      <c r="LA102" s="8"/>
      <c r="LB102" s="8"/>
      <c r="LC102" s="8"/>
      <c r="LD102" s="8"/>
      <c r="LE102" s="8"/>
      <c r="LF102" s="7">
        <v>80</v>
      </c>
      <c r="LG102" s="8"/>
      <c r="LH102" s="8"/>
      <c r="LI102" s="6">
        <v>8275</v>
      </c>
      <c r="LJ102" s="8"/>
      <c r="LK102" s="8"/>
      <c r="LL102" s="8"/>
      <c r="LM102" s="8"/>
      <c r="LN102" s="8"/>
      <c r="LO102" s="8"/>
      <c r="LP102" s="8"/>
      <c r="LQ102" s="8"/>
      <c r="LR102" s="8"/>
      <c r="LS102" s="8"/>
      <c r="LT102" s="8"/>
      <c r="LU102" s="8"/>
      <c r="LV102" s="8"/>
      <c r="LW102" s="8"/>
      <c r="LX102" s="8"/>
      <c r="LY102" s="8"/>
      <c r="LZ102" s="8"/>
      <c r="MA102" s="8"/>
      <c r="MB102" s="8"/>
      <c r="MC102" s="8"/>
      <c r="MD102" s="8"/>
      <c r="ME102" s="8"/>
      <c r="MF102" s="8"/>
      <c r="MG102" s="8"/>
      <c r="MH102" s="8"/>
      <c r="MI102" s="8"/>
      <c r="MJ102" s="8"/>
      <c r="MK102" s="8"/>
      <c r="ML102" s="8"/>
      <c r="MM102" s="8"/>
      <c r="MN102" s="8"/>
      <c r="MO102" s="8"/>
      <c r="MP102" s="8"/>
      <c r="MQ102" s="8"/>
      <c r="MR102" s="8"/>
      <c r="MS102" s="8"/>
      <c r="MT102" s="8"/>
      <c r="MU102" s="8"/>
      <c r="MV102" s="8"/>
      <c r="MW102" s="8"/>
      <c r="MX102" s="8"/>
      <c r="MY102" s="8"/>
      <c r="MZ102" s="8"/>
      <c r="NA102" s="8"/>
      <c r="NB102" s="8"/>
      <c r="NC102" s="8"/>
      <c r="ND102" s="8"/>
      <c r="NE102" s="8"/>
      <c r="NF102" s="8"/>
      <c r="NG102" s="8"/>
      <c r="NH102" s="8"/>
      <c r="NI102" s="8"/>
      <c r="NJ102" s="8"/>
      <c r="NK102" s="8"/>
      <c r="NL102" s="8"/>
      <c r="NM102" s="8"/>
      <c r="NN102" s="8"/>
      <c r="NO102" s="8"/>
      <c r="NP102" s="8"/>
      <c r="NQ102" s="8"/>
      <c r="NR102" s="8"/>
      <c r="NS102" s="6">
        <v>2069</v>
      </c>
      <c r="NT102" s="8"/>
      <c r="NU102" s="8"/>
      <c r="NV102" s="8"/>
      <c r="NW102" s="8"/>
      <c r="NX102" s="8"/>
      <c r="NY102" s="8"/>
      <c r="NZ102" s="8"/>
      <c r="OA102" s="8"/>
      <c r="OB102" s="8"/>
      <c r="OC102" s="8"/>
      <c r="OD102" s="8"/>
      <c r="OE102" s="8"/>
      <c r="OF102" s="8"/>
      <c r="OG102" s="8"/>
      <c r="OH102" s="8"/>
      <c r="OI102" s="8"/>
      <c r="OJ102" s="8"/>
      <c r="OK102" s="8"/>
      <c r="OL102" s="8"/>
      <c r="OM102" s="8"/>
      <c r="ON102" s="8"/>
      <c r="OO102" s="8"/>
      <c r="OP102" s="8"/>
      <c r="OQ102" s="8"/>
      <c r="OR102" s="8"/>
      <c r="OS102" s="8"/>
      <c r="OT102" s="8"/>
      <c r="OU102" s="8"/>
      <c r="OV102" s="8"/>
      <c r="OW102" s="8"/>
      <c r="OX102" s="8"/>
      <c r="OY102" s="8"/>
      <c r="OZ102" s="8"/>
      <c r="PA102" s="8"/>
      <c r="PB102" s="7">
        <v>160</v>
      </c>
      <c r="PC102" s="8"/>
      <c r="PD102" s="8"/>
      <c r="PE102" s="6">
        <v>8705</v>
      </c>
      <c r="PF102" s="8"/>
      <c r="PG102" s="8"/>
      <c r="PH102" s="8"/>
      <c r="PI102" s="8"/>
      <c r="PJ102" s="8"/>
      <c r="PK102" s="8"/>
      <c r="PL102" s="8"/>
      <c r="PM102" s="8"/>
      <c r="PN102" s="8"/>
      <c r="PO102" s="8"/>
      <c r="PP102" s="8"/>
      <c r="PQ102" s="8"/>
      <c r="PR102" s="8"/>
      <c r="PS102" s="8"/>
      <c r="PT102" s="8"/>
      <c r="PU102" s="8"/>
      <c r="PV102" s="8"/>
      <c r="PW102" s="8"/>
      <c r="PX102" s="8"/>
      <c r="PY102" s="8"/>
      <c r="PZ102" s="8"/>
      <c r="QA102" s="8"/>
      <c r="QB102" s="8"/>
      <c r="QC102" s="8"/>
      <c r="QD102" s="8"/>
      <c r="QE102" s="8"/>
      <c r="QF102" s="6">
        <v>14212</v>
      </c>
      <c r="QG102" s="8"/>
      <c r="QH102" s="8"/>
      <c r="QI102" s="8"/>
      <c r="QJ102" s="8"/>
      <c r="QK102" s="8"/>
      <c r="QL102" s="7">
        <v>245</v>
      </c>
      <c r="QM102" s="8"/>
      <c r="QN102" s="8"/>
      <c r="QO102" s="8"/>
      <c r="QP102" s="8"/>
      <c r="QQ102" s="8"/>
      <c r="QR102" s="8"/>
      <c r="QS102" s="8"/>
      <c r="QT102" s="8"/>
      <c r="QU102" s="8"/>
      <c r="QV102" s="8"/>
      <c r="QW102" s="8"/>
      <c r="QX102" s="8"/>
      <c r="QY102" s="8"/>
      <c r="QZ102" s="8"/>
      <c r="RA102" s="8"/>
      <c r="RB102" s="8"/>
      <c r="RC102" s="8"/>
      <c r="RD102" s="8"/>
      <c r="RE102" s="8"/>
      <c r="RF102" s="8"/>
      <c r="RG102" s="8"/>
      <c r="RH102" s="8"/>
      <c r="RI102" s="8"/>
      <c r="RJ102" s="8"/>
      <c r="RK102" s="8"/>
      <c r="RL102" s="6">
        <v>8938</v>
      </c>
      <c r="RM102" s="8"/>
      <c r="RN102" s="8"/>
      <c r="RO102" s="8"/>
      <c r="RP102" s="8"/>
      <c r="RQ102" s="8"/>
      <c r="RR102" s="8"/>
      <c r="RS102" s="8"/>
      <c r="RT102" s="8"/>
      <c r="RU102" s="8"/>
      <c r="RV102" s="8"/>
      <c r="RW102" s="8"/>
      <c r="RX102" s="8"/>
      <c r="RY102" s="8"/>
      <c r="RZ102" s="8"/>
      <c r="SA102" s="8"/>
      <c r="SB102" s="8"/>
      <c r="SC102" s="8"/>
      <c r="SD102" s="8"/>
      <c r="SE102" s="8"/>
      <c r="SF102" s="6">
        <v>1040</v>
      </c>
      <c r="SG102" s="8"/>
      <c r="SH102" s="8"/>
      <c r="SI102" s="8"/>
      <c r="SJ102" s="8"/>
      <c r="SK102" s="8"/>
      <c r="SL102" s="8"/>
    </row>
    <row r="103" spans="1:506">
      <c r="A103" s="4" t="s">
        <v>1315</v>
      </c>
      <c r="B103" s="5" t="s">
        <v>1147</v>
      </c>
      <c r="C103" s="5" t="s">
        <v>1316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7">
        <v>0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7">
        <v>0</v>
      </c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7">
        <v>0</v>
      </c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7">
        <v>0</v>
      </c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6">
        <v>1250</v>
      </c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  <c r="KL103" s="8"/>
      <c r="KM103" s="8"/>
      <c r="KN103" s="8"/>
      <c r="KO103" s="8"/>
      <c r="KP103" s="8"/>
      <c r="KQ103" s="8"/>
      <c r="KR103" s="8"/>
      <c r="KS103" s="8"/>
      <c r="KT103" s="8"/>
      <c r="KU103" s="8"/>
      <c r="KV103" s="8"/>
      <c r="KW103" s="8"/>
      <c r="KX103" s="8"/>
      <c r="KY103" s="8"/>
      <c r="KZ103" s="8"/>
      <c r="LA103" s="8"/>
      <c r="LB103" s="8"/>
      <c r="LC103" s="8"/>
      <c r="LD103" s="8"/>
      <c r="LE103" s="8"/>
      <c r="LF103" s="8"/>
      <c r="LG103" s="8"/>
      <c r="LH103" s="8"/>
      <c r="LI103" s="8"/>
      <c r="LJ103" s="8"/>
      <c r="LK103" s="8"/>
      <c r="LL103" s="8"/>
      <c r="LM103" s="8"/>
      <c r="LN103" s="8"/>
      <c r="LO103" s="8"/>
      <c r="LP103" s="8"/>
      <c r="LQ103" s="8"/>
      <c r="LR103" s="8"/>
      <c r="LS103" s="8"/>
      <c r="LT103" s="8"/>
      <c r="LU103" s="8"/>
      <c r="LV103" s="8"/>
      <c r="LW103" s="8"/>
      <c r="LX103" s="8"/>
      <c r="LY103" s="8"/>
      <c r="LZ103" s="8"/>
      <c r="MA103" s="8"/>
      <c r="MB103" s="8"/>
      <c r="MC103" s="8"/>
      <c r="MD103" s="8"/>
      <c r="ME103" s="8"/>
      <c r="MF103" s="8"/>
      <c r="MG103" s="8"/>
      <c r="MH103" s="8"/>
      <c r="MI103" s="8"/>
      <c r="MJ103" s="8"/>
      <c r="MK103" s="8"/>
      <c r="ML103" s="8"/>
      <c r="MM103" s="8"/>
      <c r="MN103" s="8"/>
      <c r="MO103" s="8"/>
      <c r="MP103" s="8"/>
      <c r="MQ103" s="8"/>
      <c r="MR103" s="8"/>
      <c r="MS103" s="8"/>
      <c r="MT103" s="8"/>
      <c r="MU103" s="8"/>
      <c r="MV103" s="8"/>
      <c r="MW103" s="8"/>
      <c r="MX103" s="8"/>
      <c r="MY103" s="8"/>
      <c r="MZ103" s="8"/>
      <c r="NA103" s="8"/>
      <c r="NB103" s="8"/>
      <c r="NC103" s="8"/>
      <c r="ND103" s="8"/>
      <c r="NE103" s="8"/>
      <c r="NF103" s="8"/>
      <c r="NG103" s="8"/>
      <c r="NH103" s="8"/>
      <c r="NI103" s="8"/>
      <c r="NJ103" s="8"/>
      <c r="NK103" s="8"/>
      <c r="NL103" s="8"/>
      <c r="NM103" s="8"/>
      <c r="NN103" s="8"/>
      <c r="NO103" s="8"/>
      <c r="NP103" s="8"/>
      <c r="NQ103" s="8"/>
      <c r="NR103" s="8"/>
      <c r="NS103" s="8"/>
      <c r="NT103" s="8"/>
      <c r="NU103" s="8"/>
      <c r="NV103" s="8"/>
      <c r="NW103" s="8"/>
      <c r="NX103" s="8"/>
      <c r="NY103" s="8"/>
      <c r="NZ103" s="8"/>
      <c r="OA103" s="8"/>
      <c r="OB103" s="8"/>
      <c r="OC103" s="8"/>
      <c r="OD103" s="8"/>
      <c r="OE103" s="8"/>
      <c r="OF103" s="8"/>
      <c r="OG103" s="8"/>
      <c r="OH103" s="8"/>
      <c r="OI103" s="8"/>
      <c r="OJ103" s="8"/>
      <c r="OK103" s="8"/>
      <c r="OL103" s="8"/>
      <c r="OM103" s="8"/>
      <c r="ON103" s="8"/>
      <c r="OO103" s="8"/>
      <c r="OP103" s="8"/>
      <c r="OQ103" s="8"/>
      <c r="OR103" s="8"/>
      <c r="OS103" s="8"/>
      <c r="OT103" s="8"/>
      <c r="OU103" s="8"/>
      <c r="OV103" s="8"/>
      <c r="OW103" s="8"/>
      <c r="OX103" s="8"/>
      <c r="OY103" s="8"/>
      <c r="OZ103" s="8"/>
      <c r="PA103" s="8"/>
      <c r="PB103" s="8"/>
      <c r="PC103" s="8"/>
      <c r="PD103" s="8"/>
      <c r="PE103" s="8"/>
      <c r="PF103" s="8"/>
      <c r="PG103" s="8"/>
      <c r="PH103" s="8"/>
      <c r="PI103" s="8"/>
      <c r="PJ103" s="8"/>
      <c r="PK103" s="8"/>
      <c r="PL103" s="8"/>
      <c r="PM103" s="8"/>
      <c r="PN103" s="8"/>
      <c r="PO103" s="8"/>
      <c r="PP103" s="8"/>
      <c r="PQ103" s="8"/>
      <c r="PR103" s="8"/>
      <c r="PS103" s="8"/>
      <c r="PT103" s="8"/>
      <c r="PU103" s="8"/>
      <c r="PV103" s="8"/>
      <c r="PW103" s="8"/>
      <c r="PX103" s="8"/>
      <c r="PY103" s="8"/>
      <c r="PZ103" s="8"/>
      <c r="QA103" s="8"/>
      <c r="QB103" s="8"/>
      <c r="QC103" s="8"/>
      <c r="QD103" s="8"/>
      <c r="QE103" s="8"/>
      <c r="QF103" s="8"/>
      <c r="QG103" s="8"/>
      <c r="QH103" s="8"/>
      <c r="QI103" s="8"/>
      <c r="QJ103" s="8"/>
      <c r="QK103" s="8"/>
      <c r="QL103" s="8"/>
      <c r="QM103" s="8"/>
      <c r="QN103" s="8"/>
      <c r="QO103" s="8"/>
      <c r="QP103" s="8"/>
      <c r="QQ103" s="8"/>
      <c r="QR103" s="8"/>
      <c r="QS103" s="8"/>
      <c r="QT103" s="8"/>
      <c r="QU103" s="8"/>
      <c r="QV103" s="8"/>
      <c r="QW103" s="8"/>
      <c r="QX103" s="8"/>
      <c r="QY103" s="8"/>
      <c r="QZ103" s="8"/>
      <c r="RA103" s="8"/>
      <c r="RB103" s="8"/>
      <c r="RC103" s="8"/>
      <c r="RD103" s="8"/>
      <c r="RE103" s="8"/>
      <c r="RF103" s="8"/>
      <c r="RG103" s="8"/>
      <c r="RH103" s="8"/>
      <c r="RI103" s="8"/>
      <c r="RJ103" s="8"/>
      <c r="RK103" s="8"/>
      <c r="RL103" s="6">
        <v>7702</v>
      </c>
      <c r="RM103" s="8"/>
      <c r="RN103" s="8"/>
      <c r="RO103" s="8"/>
      <c r="RP103" s="8"/>
      <c r="RQ103" s="8"/>
      <c r="RR103" s="8"/>
      <c r="RS103" s="8"/>
      <c r="RT103" s="8"/>
      <c r="RU103" s="8"/>
      <c r="RV103" s="8"/>
      <c r="RW103" s="8"/>
      <c r="RX103" s="8"/>
      <c r="RY103" s="8"/>
      <c r="RZ103" s="8"/>
      <c r="SA103" s="8"/>
      <c r="SB103" s="8"/>
      <c r="SC103" s="8"/>
      <c r="SD103" s="8"/>
      <c r="SE103" s="8"/>
      <c r="SF103" s="8"/>
      <c r="SG103" s="8"/>
      <c r="SH103" s="8"/>
      <c r="SI103" s="8"/>
      <c r="SJ103" s="8"/>
      <c r="SK103" s="8"/>
      <c r="SL103" s="8"/>
    </row>
    <row r="104" spans="1:506">
      <c r="A104" s="4" t="s">
        <v>1317</v>
      </c>
      <c r="B104" s="5" t="s">
        <v>1150</v>
      </c>
      <c r="C104" s="5" t="s">
        <v>1318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7">
        <v>0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7">
        <v>11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6">
        <v>1862</v>
      </c>
      <c r="AR104" s="8"/>
      <c r="AS104" s="8"/>
      <c r="AT104" s="8"/>
      <c r="AU104" s="8"/>
      <c r="AV104" s="8"/>
      <c r="AW104" s="8"/>
      <c r="AX104" s="8"/>
      <c r="AY104" s="8"/>
      <c r="AZ104" s="8"/>
      <c r="BA104" s="7">
        <v>0</v>
      </c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6">
        <v>10000</v>
      </c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7">
        <v>0</v>
      </c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7">
        <v>20</v>
      </c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7">
        <v>0</v>
      </c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6">
        <v>1610</v>
      </c>
      <c r="HD104" s="8"/>
      <c r="HE104" s="8"/>
      <c r="HF104" s="6">
        <v>3951</v>
      </c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  <c r="KL104" s="8"/>
      <c r="KM104" s="8"/>
      <c r="KN104" s="8"/>
      <c r="KO104" s="8"/>
      <c r="KP104" s="8"/>
      <c r="KQ104" s="8"/>
      <c r="KR104" s="8"/>
      <c r="KS104" s="8"/>
      <c r="KT104" s="8"/>
      <c r="KU104" s="8"/>
      <c r="KV104" s="8"/>
      <c r="KW104" s="8"/>
      <c r="KX104" s="8"/>
      <c r="KY104" s="8"/>
      <c r="KZ104" s="8"/>
      <c r="LA104" s="8"/>
      <c r="LB104" s="8"/>
      <c r="LC104" s="8"/>
      <c r="LD104" s="8"/>
      <c r="LE104" s="8"/>
      <c r="LF104" s="8"/>
      <c r="LG104" s="8"/>
      <c r="LH104" s="8"/>
      <c r="LI104" s="8"/>
      <c r="LJ104" s="8"/>
      <c r="LK104" s="8"/>
      <c r="LL104" s="8"/>
      <c r="LM104" s="8"/>
      <c r="LN104" s="8"/>
      <c r="LO104" s="8"/>
      <c r="LP104" s="8"/>
      <c r="LQ104" s="8"/>
      <c r="LR104" s="8"/>
      <c r="LS104" s="8"/>
      <c r="LT104" s="8"/>
      <c r="LU104" s="8"/>
      <c r="LV104" s="8"/>
      <c r="LW104" s="8"/>
      <c r="LX104" s="8"/>
      <c r="LY104" s="8"/>
      <c r="LZ104" s="8"/>
      <c r="MA104" s="8"/>
      <c r="MB104" s="8"/>
      <c r="MC104" s="8"/>
      <c r="MD104" s="8"/>
      <c r="ME104" s="8"/>
      <c r="MF104" s="8"/>
      <c r="MG104" s="8"/>
      <c r="MH104" s="8"/>
      <c r="MI104" s="8"/>
      <c r="MJ104" s="8"/>
      <c r="MK104" s="8"/>
      <c r="ML104" s="8"/>
      <c r="MM104" s="8"/>
      <c r="MN104" s="8"/>
      <c r="MO104" s="8"/>
      <c r="MP104" s="8"/>
      <c r="MQ104" s="8"/>
      <c r="MR104" s="8"/>
      <c r="MS104" s="8"/>
      <c r="MT104" s="8"/>
      <c r="MU104" s="8"/>
      <c r="MV104" s="8"/>
      <c r="MW104" s="8"/>
      <c r="MX104" s="8"/>
      <c r="MY104" s="8"/>
      <c r="MZ104" s="8"/>
      <c r="NA104" s="8"/>
      <c r="NB104" s="8"/>
      <c r="NC104" s="8"/>
      <c r="ND104" s="8"/>
      <c r="NE104" s="8"/>
      <c r="NF104" s="8"/>
      <c r="NG104" s="8"/>
      <c r="NH104" s="8"/>
      <c r="NI104" s="8"/>
      <c r="NJ104" s="8"/>
      <c r="NK104" s="8"/>
      <c r="NL104" s="8"/>
      <c r="NM104" s="8"/>
      <c r="NN104" s="8"/>
      <c r="NO104" s="8"/>
      <c r="NP104" s="8"/>
      <c r="NQ104" s="8"/>
      <c r="NR104" s="8"/>
      <c r="NS104" s="8"/>
      <c r="NT104" s="8"/>
      <c r="NU104" s="8"/>
      <c r="NV104" s="8"/>
      <c r="NW104" s="8"/>
      <c r="NX104" s="8"/>
      <c r="NY104" s="8"/>
      <c r="NZ104" s="8"/>
      <c r="OA104" s="8"/>
      <c r="OB104" s="8"/>
      <c r="OC104" s="8"/>
      <c r="OD104" s="8"/>
      <c r="OE104" s="8"/>
      <c r="OF104" s="8"/>
      <c r="OG104" s="8"/>
      <c r="OH104" s="8"/>
      <c r="OI104" s="8"/>
      <c r="OJ104" s="8"/>
      <c r="OK104" s="8"/>
      <c r="OL104" s="8"/>
      <c r="OM104" s="8"/>
      <c r="ON104" s="8"/>
      <c r="OO104" s="8"/>
      <c r="OP104" s="8"/>
      <c r="OQ104" s="8"/>
      <c r="OR104" s="8"/>
      <c r="OS104" s="8"/>
      <c r="OT104" s="8"/>
      <c r="OU104" s="8"/>
      <c r="OV104" s="8"/>
      <c r="OW104" s="8"/>
      <c r="OX104" s="8"/>
      <c r="OY104" s="8"/>
      <c r="OZ104" s="8"/>
      <c r="PA104" s="8"/>
      <c r="PB104" s="8"/>
      <c r="PC104" s="8"/>
      <c r="PD104" s="8"/>
      <c r="PE104" s="8"/>
      <c r="PF104" s="8"/>
      <c r="PG104" s="8"/>
      <c r="PH104" s="8"/>
      <c r="PI104" s="8"/>
      <c r="PJ104" s="8"/>
      <c r="PK104" s="8"/>
      <c r="PL104" s="8"/>
      <c r="PM104" s="8"/>
      <c r="PN104" s="8"/>
      <c r="PO104" s="8"/>
      <c r="PP104" s="8"/>
      <c r="PQ104" s="8"/>
      <c r="PR104" s="8"/>
      <c r="PS104" s="8"/>
      <c r="PT104" s="8"/>
      <c r="PU104" s="8"/>
      <c r="PV104" s="8"/>
      <c r="PW104" s="8"/>
      <c r="PX104" s="8"/>
      <c r="PY104" s="8"/>
      <c r="PZ104" s="8"/>
      <c r="QA104" s="8"/>
      <c r="QB104" s="8"/>
      <c r="QC104" s="8"/>
      <c r="QD104" s="8"/>
      <c r="QE104" s="8"/>
      <c r="QF104" s="8"/>
      <c r="QG104" s="8"/>
      <c r="QH104" s="8"/>
      <c r="QI104" s="8"/>
      <c r="QJ104" s="8"/>
      <c r="QK104" s="8"/>
      <c r="QL104" s="8"/>
      <c r="QM104" s="8"/>
      <c r="QN104" s="8"/>
      <c r="QO104" s="8"/>
      <c r="QP104" s="8"/>
      <c r="QQ104" s="8"/>
      <c r="QR104" s="8"/>
      <c r="QS104" s="8"/>
      <c r="QT104" s="8"/>
      <c r="QU104" s="8"/>
      <c r="QV104" s="8"/>
      <c r="QW104" s="8"/>
      <c r="QX104" s="8"/>
      <c r="QY104" s="8"/>
      <c r="QZ104" s="8"/>
      <c r="RA104" s="8"/>
      <c r="RB104" s="8"/>
      <c r="RC104" s="8"/>
      <c r="RD104" s="8"/>
      <c r="RE104" s="8"/>
      <c r="RF104" s="8"/>
      <c r="RG104" s="8"/>
      <c r="RH104" s="8"/>
      <c r="RI104" s="8"/>
      <c r="RJ104" s="8"/>
      <c r="RK104" s="8"/>
      <c r="RL104" s="8"/>
      <c r="RM104" s="8"/>
      <c r="RN104" s="8"/>
      <c r="RO104" s="8"/>
      <c r="RP104" s="8"/>
      <c r="RQ104" s="8"/>
      <c r="RR104" s="8"/>
      <c r="RS104" s="8"/>
      <c r="RT104" s="8"/>
      <c r="RU104" s="8"/>
      <c r="RV104" s="8"/>
      <c r="RW104" s="8"/>
      <c r="RX104" s="8"/>
      <c r="RY104" s="8"/>
      <c r="RZ104" s="8"/>
      <c r="SA104" s="8"/>
      <c r="SB104" s="8"/>
      <c r="SC104" s="8"/>
      <c r="SD104" s="8"/>
      <c r="SE104" s="8"/>
      <c r="SF104" s="8"/>
      <c r="SG104" s="8"/>
      <c r="SH104" s="8"/>
      <c r="SI104" s="8"/>
      <c r="SJ104" s="8"/>
      <c r="SK104" s="8"/>
      <c r="SL104" s="8"/>
    </row>
    <row r="105" spans="1:506">
      <c r="A105" s="4" t="s">
        <v>1319</v>
      </c>
      <c r="B105" s="5" t="s">
        <v>1153</v>
      </c>
      <c r="C105" s="5" t="s">
        <v>1320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7">
        <v>0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7">
        <v>0</v>
      </c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7">
        <v>0</v>
      </c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7">
        <v>0</v>
      </c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  <c r="KL105" s="8"/>
      <c r="KM105" s="8"/>
      <c r="KN105" s="8"/>
      <c r="KO105" s="8"/>
      <c r="KP105" s="8"/>
      <c r="KQ105" s="8"/>
      <c r="KR105" s="8"/>
      <c r="KS105" s="8"/>
      <c r="KT105" s="8"/>
      <c r="KU105" s="8"/>
      <c r="KV105" s="8"/>
      <c r="KW105" s="8"/>
      <c r="KX105" s="8"/>
      <c r="KY105" s="8"/>
      <c r="KZ105" s="8"/>
      <c r="LA105" s="8"/>
      <c r="LB105" s="8"/>
      <c r="LC105" s="8"/>
      <c r="LD105" s="8"/>
      <c r="LE105" s="8"/>
      <c r="LF105" s="8"/>
      <c r="LG105" s="8"/>
      <c r="LH105" s="8"/>
      <c r="LI105" s="8"/>
      <c r="LJ105" s="8"/>
      <c r="LK105" s="8"/>
      <c r="LL105" s="8"/>
      <c r="LM105" s="8"/>
      <c r="LN105" s="8"/>
      <c r="LO105" s="8"/>
      <c r="LP105" s="8"/>
      <c r="LQ105" s="8"/>
      <c r="LR105" s="8"/>
      <c r="LS105" s="8"/>
      <c r="LT105" s="8"/>
      <c r="LU105" s="8"/>
      <c r="LV105" s="8"/>
      <c r="LW105" s="8"/>
      <c r="LX105" s="8"/>
      <c r="LY105" s="8"/>
      <c r="LZ105" s="8"/>
      <c r="MA105" s="8"/>
      <c r="MB105" s="8"/>
      <c r="MC105" s="8"/>
      <c r="MD105" s="8"/>
      <c r="ME105" s="8"/>
      <c r="MF105" s="8"/>
      <c r="MG105" s="8"/>
      <c r="MH105" s="8"/>
      <c r="MI105" s="8"/>
      <c r="MJ105" s="8"/>
      <c r="MK105" s="8"/>
      <c r="ML105" s="8"/>
      <c r="MM105" s="8"/>
      <c r="MN105" s="8"/>
      <c r="MO105" s="8"/>
      <c r="MP105" s="8"/>
      <c r="MQ105" s="8"/>
      <c r="MR105" s="8"/>
      <c r="MS105" s="8"/>
      <c r="MT105" s="8"/>
      <c r="MU105" s="8"/>
      <c r="MV105" s="8"/>
      <c r="MW105" s="8"/>
      <c r="MX105" s="8"/>
      <c r="MY105" s="8"/>
      <c r="MZ105" s="8"/>
      <c r="NA105" s="8"/>
      <c r="NB105" s="8"/>
      <c r="NC105" s="8"/>
      <c r="ND105" s="8"/>
      <c r="NE105" s="8"/>
      <c r="NF105" s="8"/>
      <c r="NG105" s="8"/>
      <c r="NH105" s="8"/>
      <c r="NI105" s="8"/>
      <c r="NJ105" s="8"/>
      <c r="NK105" s="8"/>
      <c r="NL105" s="8"/>
      <c r="NM105" s="8"/>
      <c r="NN105" s="8"/>
      <c r="NO105" s="8"/>
      <c r="NP105" s="8"/>
      <c r="NQ105" s="8"/>
      <c r="NR105" s="8"/>
      <c r="NS105" s="8"/>
      <c r="NT105" s="8"/>
      <c r="NU105" s="8"/>
      <c r="NV105" s="8"/>
      <c r="NW105" s="8"/>
      <c r="NX105" s="8"/>
      <c r="NY105" s="8"/>
      <c r="NZ105" s="8"/>
      <c r="OA105" s="8"/>
      <c r="OB105" s="8"/>
      <c r="OC105" s="8"/>
      <c r="OD105" s="8"/>
      <c r="OE105" s="8"/>
      <c r="OF105" s="8"/>
      <c r="OG105" s="8"/>
      <c r="OH105" s="8"/>
      <c r="OI105" s="8"/>
      <c r="OJ105" s="8"/>
      <c r="OK105" s="8"/>
      <c r="OL105" s="8"/>
      <c r="OM105" s="8"/>
      <c r="ON105" s="8"/>
      <c r="OO105" s="8"/>
      <c r="OP105" s="8"/>
      <c r="OQ105" s="8"/>
      <c r="OR105" s="8"/>
      <c r="OS105" s="8"/>
      <c r="OT105" s="8"/>
      <c r="OU105" s="8"/>
      <c r="OV105" s="8"/>
      <c r="OW105" s="8"/>
      <c r="OX105" s="8"/>
      <c r="OY105" s="8"/>
      <c r="OZ105" s="8"/>
      <c r="PA105" s="8"/>
      <c r="PB105" s="8"/>
      <c r="PC105" s="8"/>
      <c r="PD105" s="8"/>
      <c r="PE105" s="8"/>
      <c r="PF105" s="8"/>
      <c r="PG105" s="8"/>
      <c r="PH105" s="8"/>
      <c r="PI105" s="8"/>
      <c r="PJ105" s="8"/>
      <c r="PK105" s="8"/>
      <c r="PL105" s="8"/>
      <c r="PM105" s="8"/>
      <c r="PN105" s="8"/>
      <c r="PO105" s="8"/>
      <c r="PP105" s="8"/>
      <c r="PQ105" s="8"/>
      <c r="PR105" s="8"/>
      <c r="PS105" s="8"/>
      <c r="PT105" s="8"/>
      <c r="PU105" s="8"/>
      <c r="PV105" s="8"/>
      <c r="PW105" s="8"/>
      <c r="PX105" s="8"/>
      <c r="PY105" s="8"/>
      <c r="PZ105" s="8"/>
      <c r="QA105" s="8"/>
      <c r="QB105" s="8"/>
      <c r="QC105" s="8"/>
      <c r="QD105" s="8"/>
      <c r="QE105" s="8"/>
      <c r="QF105" s="8"/>
      <c r="QG105" s="8"/>
      <c r="QH105" s="8"/>
      <c r="QI105" s="8"/>
      <c r="QJ105" s="8"/>
      <c r="QK105" s="8"/>
      <c r="QL105" s="8"/>
      <c r="QM105" s="8"/>
      <c r="QN105" s="8"/>
      <c r="QO105" s="8"/>
      <c r="QP105" s="8"/>
      <c r="QQ105" s="8"/>
      <c r="QR105" s="8"/>
      <c r="QS105" s="8"/>
      <c r="QT105" s="8"/>
      <c r="QU105" s="8"/>
      <c r="QV105" s="8"/>
      <c r="QW105" s="8"/>
      <c r="QX105" s="8"/>
      <c r="QY105" s="8"/>
      <c r="QZ105" s="8"/>
      <c r="RA105" s="8"/>
      <c r="RB105" s="8"/>
      <c r="RC105" s="8"/>
      <c r="RD105" s="8"/>
      <c r="RE105" s="8"/>
      <c r="RF105" s="8"/>
      <c r="RG105" s="8"/>
      <c r="RH105" s="8"/>
      <c r="RI105" s="8"/>
      <c r="RJ105" s="8"/>
      <c r="RK105" s="8"/>
      <c r="RL105" s="8"/>
      <c r="RM105" s="8"/>
      <c r="RN105" s="8"/>
      <c r="RO105" s="8"/>
      <c r="RP105" s="8"/>
      <c r="RQ105" s="8"/>
      <c r="RR105" s="8"/>
      <c r="RS105" s="8"/>
      <c r="RT105" s="8"/>
      <c r="RU105" s="8"/>
      <c r="RV105" s="8"/>
      <c r="RW105" s="8"/>
      <c r="RX105" s="8"/>
      <c r="RY105" s="8"/>
      <c r="RZ105" s="8"/>
      <c r="SA105" s="8"/>
      <c r="SB105" s="8"/>
      <c r="SC105" s="8"/>
      <c r="SD105" s="8"/>
      <c r="SE105" s="8"/>
      <c r="SF105" s="8"/>
      <c r="SG105" s="8"/>
      <c r="SH105" s="8"/>
      <c r="SI105" s="8"/>
      <c r="SJ105" s="8"/>
      <c r="SK105" s="8"/>
      <c r="SL105" s="8"/>
    </row>
    <row r="106" spans="1:506">
      <c r="A106" s="4" t="s">
        <v>1321</v>
      </c>
      <c r="B106" s="5" t="s">
        <v>1156</v>
      </c>
      <c r="C106" s="5" t="s">
        <v>1322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7">
        <v>10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7">
        <v>0</v>
      </c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7">
        <v>0</v>
      </c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7">
        <v>0</v>
      </c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  <c r="KL106" s="8"/>
      <c r="KM106" s="8"/>
      <c r="KN106" s="8"/>
      <c r="KO106" s="8"/>
      <c r="KP106" s="8"/>
      <c r="KQ106" s="8"/>
      <c r="KR106" s="8"/>
      <c r="KS106" s="8"/>
      <c r="KT106" s="8"/>
      <c r="KU106" s="8"/>
      <c r="KV106" s="8"/>
      <c r="KW106" s="8"/>
      <c r="KX106" s="8"/>
      <c r="KY106" s="8"/>
      <c r="KZ106" s="8"/>
      <c r="LA106" s="8"/>
      <c r="LB106" s="8"/>
      <c r="LC106" s="8"/>
      <c r="LD106" s="8"/>
      <c r="LE106" s="8"/>
      <c r="LF106" s="8"/>
      <c r="LG106" s="8"/>
      <c r="LH106" s="8"/>
      <c r="LI106" s="8"/>
      <c r="LJ106" s="8"/>
      <c r="LK106" s="8"/>
      <c r="LL106" s="8"/>
      <c r="LM106" s="8"/>
      <c r="LN106" s="8"/>
      <c r="LO106" s="8"/>
      <c r="LP106" s="8"/>
      <c r="LQ106" s="8"/>
      <c r="LR106" s="8"/>
      <c r="LS106" s="8"/>
      <c r="LT106" s="8"/>
      <c r="LU106" s="8"/>
      <c r="LV106" s="8"/>
      <c r="LW106" s="8"/>
      <c r="LX106" s="8"/>
      <c r="LY106" s="8"/>
      <c r="LZ106" s="8"/>
      <c r="MA106" s="8"/>
      <c r="MB106" s="8"/>
      <c r="MC106" s="8"/>
      <c r="MD106" s="8"/>
      <c r="ME106" s="8"/>
      <c r="MF106" s="8"/>
      <c r="MG106" s="8"/>
      <c r="MH106" s="8"/>
      <c r="MI106" s="8"/>
      <c r="MJ106" s="8"/>
      <c r="MK106" s="8"/>
      <c r="ML106" s="8"/>
      <c r="MM106" s="8"/>
      <c r="MN106" s="8"/>
      <c r="MO106" s="8"/>
      <c r="MP106" s="8"/>
      <c r="MQ106" s="8"/>
      <c r="MR106" s="8"/>
      <c r="MS106" s="8"/>
      <c r="MT106" s="8"/>
      <c r="MU106" s="8"/>
      <c r="MV106" s="8"/>
      <c r="MW106" s="8"/>
      <c r="MX106" s="8"/>
      <c r="MY106" s="8"/>
      <c r="MZ106" s="8"/>
      <c r="NA106" s="8"/>
      <c r="NB106" s="7">
        <v>-138</v>
      </c>
      <c r="NC106" s="8"/>
      <c r="ND106" s="8"/>
      <c r="NE106" s="8"/>
      <c r="NF106" s="8"/>
      <c r="NG106" s="8"/>
      <c r="NH106" s="8"/>
      <c r="NI106" s="8"/>
      <c r="NJ106" s="8"/>
      <c r="NK106" s="8"/>
      <c r="NL106" s="8"/>
      <c r="NM106" s="8"/>
      <c r="NN106" s="8"/>
      <c r="NO106" s="8"/>
      <c r="NP106" s="8"/>
      <c r="NQ106" s="8"/>
      <c r="NR106" s="8"/>
      <c r="NS106" s="8"/>
      <c r="NT106" s="8"/>
      <c r="NU106" s="8"/>
      <c r="NV106" s="8"/>
      <c r="NW106" s="8"/>
      <c r="NX106" s="8"/>
      <c r="NY106" s="8"/>
      <c r="NZ106" s="8"/>
      <c r="OA106" s="8"/>
      <c r="OB106" s="8"/>
      <c r="OC106" s="8"/>
      <c r="OD106" s="8"/>
      <c r="OE106" s="8"/>
      <c r="OF106" s="8"/>
      <c r="OG106" s="8"/>
      <c r="OH106" s="8"/>
      <c r="OI106" s="8"/>
      <c r="OJ106" s="8"/>
      <c r="OK106" s="8"/>
      <c r="OL106" s="8"/>
      <c r="OM106" s="8"/>
      <c r="ON106" s="8"/>
      <c r="OO106" s="8"/>
      <c r="OP106" s="8"/>
      <c r="OQ106" s="8"/>
      <c r="OR106" s="8"/>
      <c r="OS106" s="8"/>
      <c r="OT106" s="8"/>
      <c r="OU106" s="8"/>
      <c r="OV106" s="8"/>
      <c r="OW106" s="8"/>
      <c r="OX106" s="8"/>
      <c r="OY106" s="8"/>
      <c r="OZ106" s="8"/>
      <c r="PA106" s="8"/>
      <c r="PB106" s="8"/>
      <c r="PC106" s="8"/>
      <c r="PD106" s="8"/>
      <c r="PE106" s="8"/>
      <c r="PF106" s="8"/>
      <c r="PG106" s="8"/>
      <c r="PH106" s="7">
        <v>10</v>
      </c>
      <c r="PI106" s="8"/>
      <c r="PJ106" s="8"/>
      <c r="PK106" s="8"/>
      <c r="PL106" s="8"/>
      <c r="PM106" s="8"/>
      <c r="PN106" s="8"/>
      <c r="PO106" s="8"/>
      <c r="PP106" s="8"/>
      <c r="PQ106" s="8"/>
      <c r="PR106" s="8"/>
      <c r="PS106" s="8"/>
      <c r="PT106" s="8"/>
      <c r="PU106" s="8"/>
      <c r="PV106" s="8"/>
      <c r="PW106" s="8"/>
      <c r="PX106" s="8"/>
      <c r="PY106" s="8"/>
      <c r="PZ106" s="8"/>
      <c r="QA106" s="8"/>
      <c r="QB106" s="8"/>
      <c r="QC106" s="8"/>
      <c r="QD106" s="8"/>
      <c r="QE106" s="8"/>
      <c r="QF106" s="8"/>
      <c r="QG106" s="8"/>
      <c r="QH106" s="8"/>
      <c r="QI106" s="8"/>
      <c r="QJ106" s="8"/>
      <c r="QK106" s="8"/>
      <c r="QL106" s="8"/>
      <c r="QM106" s="8"/>
      <c r="QN106" s="8"/>
      <c r="QO106" s="8"/>
      <c r="QP106" s="8"/>
      <c r="QQ106" s="8"/>
      <c r="QR106" s="8"/>
      <c r="QS106" s="8"/>
      <c r="QT106" s="8"/>
      <c r="QU106" s="8"/>
      <c r="QV106" s="8"/>
      <c r="QW106" s="8"/>
      <c r="QX106" s="8"/>
      <c r="QY106" s="8"/>
      <c r="QZ106" s="8"/>
      <c r="RA106" s="8"/>
      <c r="RB106" s="8"/>
      <c r="RC106" s="8"/>
      <c r="RD106" s="8"/>
      <c r="RE106" s="8"/>
      <c r="RF106" s="8"/>
      <c r="RG106" s="8"/>
      <c r="RH106" s="8"/>
      <c r="RI106" s="8"/>
      <c r="RJ106" s="8"/>
      <c r="RK106" s="8"/>
      <c r="RL106" s="8"/>
      <c r="RM106" s="8"/>
      <c r="RN106" s="8"/>
      <c r="RO106" s="8"/>
      <c r="RP106" s="8"/>
      <c r="RQ106" s="8"/>
      <c r="RR106" s="8"/>
      <c r="RS106" s="8"/>
      <c r="RT106" s="8"/>
      <c r="RU106" s="8"/>
      <c r="RV106" s="8"/>
      <c r="RW106" s="8"/>
      <c r="RX106" s="8"/>
      <c r="RY106" s="8"/>
      <c r="RZ106" s="8"/>
      <c r="SA106" s="8"/>
      <c r="SB106" s="8"/>
      <c r="SC106" s="8"/>
      <c r="SD106" s="8"/>
      <c r="SE106" s="8"/>
      <c r="SF106" s="8"/>
      <c r="SG106" s="8"/>
      <c r="SH106" s="8"/>
      <c r="SI106" s="8"/>
      <c r="SJ106" s="8"/>
      <c r="SK106" s="8"/>
      <c r="SL106" s="8"/>
    </row>
    <row r="107" spans="1:506">
      <c r="A107" s="4" t="s">
        <v>1323</v>
      </c>
      <c r="B107" s="5" t="s">
        <v>1159</v>
      </c>
      <c r="C107" s="5" t="s">
        <v>1324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7">
        <v>0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7">
        <v>0</v>
      </c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7">
        <v>0</v>
      </c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7">
        <v>0</v>
      </c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  <c r="KL107" s="8"/>
      <c r="KM107" s="8"/>
      <c r="KN107" s="8"/>
      <c r="KO107" s="8"/>
      <c r="KP107" s="8"/>
      <c r="KQ107" s="8"/>
      <c r="KR107" s="8"/>
      <c r="KS107" s="8"/>
      <c r="KT107" s="8"/>
      <c r="KU107" s="8"/>
      <c r="KV107" s="8"/>
      <c r="KW107" s="8"/>
      <c r="KX107" s="8"/>
      <c r="KY107" s="8"/>
      <c r="KZ107" s="8"/>
      <c r="LA107" s="8"/>
      <c r="LB107" s="8"/>
      <c r="LC107" s="8"/>
      <c r="LD107" s="8"/>
      <c r="LE107" s="8"/>
      <c r="LF107" s="8"/>
      <c r="LG107" s="8"/>
      <c r="LH107" s="8"/>
      <c r="LI107" s="8"/>
      <c r="LJ107" s="8"/>
      <c r="LK107" s="8"/>
      <c r="LL107" s="8"/>
      <c r="LM107" s="8"/>
      <c r="LN107" s="8"/>
      <c r="LO107" s="8"/>
      <c r="LP107" s="8"/>
      <c r="LQ107" s="8"/>
      <c r="LR107" s="8"/>
      <c r="LS107" s="8"/>
      <c r="LT107" s="8"/>
      <c r="LU107" s="8"/>
      <c r="LV107" s="8"/>
      <c r="LW107" s="8"/>
      <c r="LX107" s="8"/>
      <c r="LY107" s="8"/>
      <c r="LZ107" s="8"/>
      <c r="MA107" s="8"/>
      <c r="MB107" s="8"/>
      <c r="MC107" s="8"/>
      <c r="MD107" s="8"/>
      <c r="ME107" s="8"/>
      <c r="MF107" s="8"/>
      <c r="MG107" s="8"/>
      <c r="MH107" s="8"/>
      <c r="MI107" s="8"/>
      <c r="MJ107" s="8"/>
      <c r="MK107" s="8"/>
      <c r="ML107" s="8"/>
      <c r="MM107" s="8"/>
      <c r="MN107" s="8"/>
      <c r="MO107" s="8"/>
      <c r="MP107" s="8"/>
      <c r="MQ107" s="8"/>
      <c r="MR107" s="8"/>
      <c r="MS107" s="8"/>
      <c r="MT107" s="8"/>
      <c r="MU107" s="8"/>
      <c r="MV107" s="8"/>
      <c r="MW107" s="8"/>
      <c r="MX107" s="8"/>
      <c r="MY107" s="8"/>
      <c r="MZ107" s="8"/>
      <c r="NA107" s="8"/>
      <c r="NB107" s="8"/>
      <c r="NC107" s="8"/>
      <c r="ND107" s="8"/>
      <c r="NE107" s="8"/>
      <c r="NF107" s="8"/>
      <c r="NG107" s="8"/>
      <c r="NH107" s="8"/>
      <c r="NI107" s="8"/>
      <c r="NJ107" s="8"/>
      <c r="NK107" s="8"/>
      <c r="NL107" s="8"/>
      <c r="NM107" s="8"/>
      <c r="NN107" s="8"/>
      <c r="NO107" s="8"/>
      <c r="NP107" s="8"/>
      <c r="NQ107" s="8"/>
      <c r="NR107" s="8"/>
      <c r="NS107" s="8"/>
      <c r="NT107" s="8"/>
      <c r="NU107" s="8"/>
      <c r="NV107" s="8"/>
      <c r="NW107" s="8"/>
      <c r="NX107" s="8"/>
      <c r="NY107" s="8"/>
      <c r="NZ107" s="8"/>
      <c r="OA107" s="8"/>
      <c r="OB107" s="8"/>
      <c r="OC107" s="8"/>
      <c r="OD107" s="8"/>
      <c r="OE107" s="8"/>
      <c r="OF107" s="8"/>
      <c r="OG107" s="8"/>
      <c r="OH107" s="8"/>
      <c r="OI107" s="8"/>
      <c r="OJ107" s="8"/>
      <c r="OK107" s="8"/>
      <c r="OL107" s="8"/>
      <c r="OM107" s="8"/>
      <c r="ON107" s="8"/>
      <c r="OO107" s="8"/>
      <c r="OP107" s="8"/>
      <c r="OQ107" s="8"/>
      <c r="OR107" s="8"/>
      <c r="OS107" s="8"/>
      <c r="OT107" s="8"/>
      <c r="OU107" s="8"/>
      <c r="OV107" s="8"/>
      <c r="OW107" s="8"/>
      <c r="OX107" s="8"/>
      <c r="OY107" s="8"/>
      <c r="OZ107" s="8"/>
      <c r="PA107" s="8"/>
      <c r="PB107" s="8"/>
      <c r="PC107" s="8"/>
      <c r="PD107" s="8"/>
      <c r="PE107" s="8"/>
      <c r="PF107" s="8"/>
      <c r="PG107" s="8"/>
      <c r="PH107" s="8"/>
      <c r="PI107" s="8"/>
      <c r="PJ107" s="8"/>
      <c r="PK107" s="8"/>
      <c r="PL107" s="8"/>
      <c r="PM107" s="8"/>
      <c r="PN107" s="8"/>
      <c r="PO107" s="8"/>
      <c r="PP107" s="8"/>
      <c r="PQ107" s="8"/>
      <c r="PR107" s="8"/>
      <c r="PS107" s="8"/>
      <c r="PT107" s="8"/>
      <c r="PU107" s="8"/>
      <c r="PV107" s="8"/>
      <c r="PW107" s="8"/>
      <c r="PX107" s="8"/>
      <c r="PY107" s="8"/>
      <c r="PZ107" s="8"/>
      <c r="QA107" s="8"/>
      <c r="QB107" s="8"/>
      <c r="QC107" s="8"/>
      <c r="QD107" s="8"/>
      <c r="QE107" s="8"/>
      <c r="QF107" s="8"/>
      <c r="QG107" s="8"/>
      <c r="QH107" s="8"/>
      <c r="QI107" s="8"/>
      <c r="QJ107" s="8"/>
      <c r="QK107" s="8"/>
      <c r="QL107" s="8"/>
      <c r="QM107" s="8"/>
      <c r="QN107" s="8"/>
      <c r="QO107" s="8"/>
      <c r="QP107" s="8"/>
      <c r="QQ107" s="8"/>
      <c r="QR107" s="8"/>
      <c r="QS107" s="8"/>
      <c r="QT107" s="8"/>
      <c r="QU107" s="8"/>
      <c r="QV107" s="8"/>
      <c r="QW107" s="8"/>
      <c r="QX107" s="8"/>
      <c r="QY107" s="8"/>
      <c r="QZ107" s="8"/>
      <c r="RA107" s="8"/>
      <c r="RB107" s="8"/>
      <c r="RC107" s="8"/>
      <c r="RD107" s="8"/>
      <c r="RE107" s="8"/>
      <c r="RF107" s="8"/>
      <c r="RG107" s="8"/>
      <c r="RH107" s="8"/>
      <c r="RI107" s="8"/>
      <c r="RJ107" s="8"/>
      <c r="RK107" s="8"/>
      <c r="RL107" s="8"/>
      <c r="RM107" s="8"/>
      <c r="RN107" s="8"/>
      <c r="RO107" s="8"/>
      <c r="RP107" s="8"/>
      <c r="RQ107" s="8"/>
      <c r="RR107" s="8"/>
      <c r="RS107" s="8"/>
      <c r="RT107" s="8"/>
      <c r="RU107" s="8"/>
      <c r="RV107" s="8"/>
      <c r="RW107" s="8"/>
      <c r="RX107" s="8"/>
      <c r="RY107" s="8"/>
      <c r="RZ107" s="8"/>
      <c r="SA107" s="8"/>
      <c r="SB107" s="8"/>
      <c r="SC107" s="8"/>
      <c r="SD107" s="8"/>
      <c r="SE107" s="8"/>
      <c r="SF107" s="8"/>
      <c r="SG107" s="8"/>
      <c r="SH107" s="8"/>
      <c r="SI107" s="8"/>
      <c r="SJ107" s="8"/>
      <c r="SK107" s="8"/>
      <c r="SL107" s="8"/>
    </row>
    <row r="108" spans="1:506">
      <c r="A108" s="4" t="s">
        <v>1325</v>
      </c>
      <c r="B108" s="5" t="s">
        <v>1162</v>
      </c>
      <c r="C108" s="5" t="s">
        <v>1326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7">
        <v>0</v>
      </c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7">
        <v>0</v>
      </c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7">
        <v>0</v>
      </c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7">
        <v>0</v>
      </c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  <c r="KL108" s="8"/>
      <c r="KM108" s="8"/>
      <c r="KN108" s="8"/>
      <c r="KO108" s="8"/>
      <c r="KP108" s="8"/>
      <c r="KQ108" s="8"/>
      <c r="KR108" s="8"/>
      <c r="KS108" s="8"/>
      <c r="KT108" s="8"/>
      <c r="KU108" s="8"/>
      <c r="KV108" s="8"/>
      <c r="KW108" s="8"/>
      <c r="KX108" s="8"/>
      <c r="KY108" s="8"/>
      <c r="KZ108" s="8"/>
      <c r="LA108" s="8"/>
      <c r="LB108" s="8"/>
      <c r="LC108" s="8"/>
      <c r="LD108" s="8"/>
      <c r="LE108" s="8"/>
      <c r="LF108" s="8"/>
      <c r="LG108" s="8"/>
      <c r="LH108" s="8"/>
      <c r="LI108" s="8"/>
      <c r="LJ108" s="8"/>
      <c r="LK108" s="8"/>
      <c r="LL108" s="8"/>
      <c r="LM108" s="8"/>
      <c r="LN108" s="8"/>
      <c r="LO108" s="8"/>
      <c r="LP108" s="8"/>
      <c r="LQ108" s="8"/>
      <c r="LR108" s="8"/>
      <c r="LS108" s="8"/>
      <c r="LT108" s="8"/>
      <c r="LU108" s="8"/>
      <c r="LV108" s="8"/>
      <c r="LW108" s="8"/>
      <c r="LX108" s="8"/>
      <c r="LY108" s="8"/>
      <c r="LZ108" s="8"/>
      <c r="MA108" s="8"/>
      <c r="MB108" s="8"/>
      <c r="MC108" s="8"/>
      <c r="MD108" s="8"/>
      <c r="ME108" s="8"/>
      <c r="MF108" s="8"/>
      <c r="MG108" s="8"/>
      <c r="MH108" s="8"/>
      <c r="MI108" s="8"/>
      <c r="MJ108" s="8"/>
      <c r="MK108" s="8"/>
      <c r="ML108" s="8"/>
      <c r="MM108" s="8"/>
      <c r="MN108" s="8"/>
      <c r="MO108" s="8"/>
      <c r="MP108" s="8"/>
      <c r="MQ108" s="8"/>
      <c r="MR108" s="8"/>
      <c r="MS108" s="8"/>
      <c r="MT108" s="8"/>
      <c r="MU108" s="8"/>
      <c r="MV108" s="8"/>
      <c r="MW108" s="8"/>
      <c r="MX108" s="8"/>
      <c r="MY108" s="8"/>
      <c r="MZ108" s="8"/>
      <c r="NA108" s="8"/>
      <c r="NB108" s="8"/>
      <c r="NC108" s="8"/>
      <c r="ND108" s="8"/>
      <c r="NE108" s="8"/>
      <c r="NF108" s="8"/>
      <c r="NG108" s="8"/>
      <c r="NH108" s="8"/>
      <c r="NI108" s="8"/>
      <c r="NJ108" s="8"/>
      <c r="NK108" s="8"/>
      <c r="NL108" s="8"/>
      <c r="NM108" s="8"/>
      <c r="NN108" s="8"/>
      <c r="NO108" s="8"/>
      <c r="NP108" s="8"/>
      <c r="NQ108" s="8"/>
      <c r="NR108" s="8"/>
      <c r="NS108" s="8"/>
      <c r="NT108" s="8"/>
      <c r="NU108" s="8"/>
      <c r="NV108" s="8"/>
      <c r="NW108" s="8"/>
      <c r="NX108" s="8"/>
      <c r="NY108" s="8"/>
      <c r="NZ108" s="8"/>
      <c r="OA108" s="8"/>
      <c r="OB108" s="8"/>
      <c r="OC108" s="8"/>
      <c r="OD108" s="8"/>
      <c r="OE108" s="8"/>
      <c r="OF108" s="8"/>
      <c r="OG108" s="8"/>
      <c r="OH108" s="8"/>
      <c r="OI108" s="8"/>
      <c r="OJ108" s="8"/>
      <c r="OK108" s="8"/>
      <c r="OL108" s="8"/>
      <c r="OM108" s="8"/>
      <c r="ON108" s="8"/>
      <c r="OO108" s="8"/>
      <c r="OP108" s="8"/>
      <c r="OQ108" s="8"/>
      <c r="OR108" s="8"/>
      <c r="OS108" s="8"/>
      <c r="OT108" s="8"/>
      <c r="OU108" s="8"/>
      <c r="OV108" s="8"/>
      <c r="OW108" s="8"/>
      <c r="OX108" s="8"/>
      <c r="OY108" s="8"/>
      <c r="OZ108" s="8"/>
      <c r="PA108" s="8"/>
      <c r="PB108" s="8"/>
      <c r="PC108" s="8"/>
      <c r="PD108" s="8"/>
      <c r="PE108" s="8"/>
      <c r="PF108" s="8"/>
      <c r="PG108" s="8"/>
      <c r="PH108" s="8"/>
      <c r="PI108" s="8"/>
      <c r="PJ108" s="8"/>
      <c r="PK108" s="8"/>
      <c r="PL108" s="8"/>
      <c r="PM108" s="8"/>
      <c r="PN108" s="8"/>
      <c r="PO108" s="8"/>
      <c r="PP108" s="8"/>
      <c r="PQ108" s="8"/>
      <c r="PR108" s="8"/>
      <c r="PS108" s="8"/>
      <c r="PT108" s="8"/>
      <c r="PU108" s="8"/>
      <c r="PV108" s="8"/>
      <c r="PW108" s="8"/>
      <c r="PX108" s="8"/>
      <c r="PY108" s="8"/>
      <c r="PZ108" s="8"/>
      <c r="QA108" s="8"/>
      <c r="QB108" s="8"/>
      <c r="QC108" s="8"/>
      <c r="QD108" s="8"/>
      <c r="QE108" s="8"/>
      <c r="QF108" s="8"/>
      <c r="QG108" s="8"/>
      <c r="QH108" s="8"/>
      <c r="QI108" s="8"/>
      <c r="QJ108" s="8"/>
      <c r="QK108" s="8"/>
      <c r="QL108" s="8"/>
      <c r="QM108" s="8"/>
      <c r="QN108" s="8"/>
      <c r="QO108" s="8"/>
      <c r="QP108" s="8"/>
      <c r="QQ108" s="8"/>
      <c r="QR108" s="8"/>
      <c r="QS108" s="8"/>
      <c r="QT108" s="8"/>
      <c r="QU108" s="8"/>
      <c r="QV108" s="8"/>
      <c r="QW108" s="8"/>
      <c r="QX108" s="8"/>
      <c r="QY108" s="8"/>
      <c r="QZ108" s="8"/>
      <c r="RA108" s="8"/>
      <c r="RB108" s="8"/>
      <c r="RC108" s="8"/>
      <c r="RD108" s="8"/>
      <c r="RE108" s="8"/>
      <c r="RF108" s="8"/>
      <c r="RG108" s="8"/>
      <c r="RH108" s="8"/>
      <c r="RI108" s="8"/>
      <c r="RJ108" s="8"/>
      <c r="RK108" s="8"/>
      <c r="RL108" s="8"/>
      <c r="RM108" s="8"/>
      <c r="RN108" s="8"/>
      <c r="RO108" s="8"/>
      <c r="RP108" s="8"/>
      <c r="RQ108" s="8"/>
      <c r="RR108" s="8"/>
      <c r="RS108" s="8"/>
      <c r="RT108" s="8"/>
      <c r="RU108" s="8"/>
      <c r="RV108" s="8"/>
      <c r="RW108" s="8"/>
      <c r="RX108" s="8"/>
      <c r="RY108" s="8"/>
      <c r="RZ108" s="8"/>
      <c r="SA108" s="8"/>
      <c r="SB108" s="8"/>
      <c r="SC108" s="8"/>
      <c r="SD108" s="8"/>
      <c r="SE108" s="8"/>
      <c r="SF108" s="8"/>
      <c r="SG108" s="8"/>
      <c r="SH108" s="8"/>
      <c r="SI108" s="8"/>
      <c r="SJ108" s="8"/>
      <c r="SK108" s="8"/>
      <c r="SL108" s="8"/>
    </row>
    <row r="109" spans="1:506">
      <c r="A109" s="4" t="s">
        <v>1327</v>
      </c>
      <c r="B109" s="5" t="s">
        <v>1165</v>
      </c>
      <c r="C109" s="5" t="s">
        <v>1328</v>
      </c>
      <c r="D109" s="8"/>
      <c r="E109" s="8"/>
      <c r="F109" s="8"/>
      <c r="G109" s="6">
        <v>46892</v>
      </c>
      <c r="H109" s="8"/>
      <c r="I109" s="6">
        <v>1553</v>
      </c>
      <c r="J109" s="8"/>
      <c r="K109" s="8"/>
      <c r="L109" s="6">
        <v>8350</v>
      </c>
      <c r="M109" s="8"/>
      <c r="N109" s="8"/>
      <c r="O109" s="8"/>
      <c r="P109" s="6">
        <v>9668</v>
      </c>
      <c r="Q109" s="8"/>
      <c r="R109" s="8"/>
      <c r="S109" s="6">
        <v>2167</v>
      </c>
      <c r="T109" s="6">
        <v>14052</v>
      </c>
      <c r="U109" s="8"/>
      <c r="V109" s="7">
        <v>875</v>
      </c>
      <c r="W109" s="6">
        <v>14335</v>
      </c>
      <c r="X109" s="8"/>
      <c r="Y109" s="8"/>
      <c r="Z109" s="8"/>
      <c r="AA109" s="8"/>
      <c r="AB109" s="8"/>
      <c r="AC109" s="6">
        <v>100652</v>
      </c>
      <c r="AD109" s="8"/>
      <c r="AE109" s="6">
        <v>48103</v>
      </c>
      <c r="AF109" s="8"/>
      <c r="AG109" s="8"/>
      <c r="AH109" s="8"/>
      <c r="AI109" s="8"/>
      <c r="AJ109" s="6">
        <v>3257</v>
      </c>
      <c r="AK109" s="8"/>
      <c r="AL109" s="8"/>
      <c r="AM109" s="8"/>
      <c r="AN109" s="6">
        <v>4240</v>
      </c>
      <c r="AO109" s="8"/>
      <c r="AP109" s="8"/>
      <c r="AQ109" s="6">
        <v>1452476</v>
      </c>
      <c r="AR109" s="8"/>
      <c r="AS109" s="8"/>
      <c r="AT109" s="8"/>
      <c r="AU109" s="8"/>
      <c r="AV109" s="8"/>
      <c r="AW109" s="6">
        <v>14585</v>
      </c>
      <c r="AX109" s="8"/>
      <c r="AY109" s="8"/>
      <c r="AZ109" s="6">
        <v>44729</v>
      </c>
      <c r="BA109" s="7">
        <v>699</v>
      </c>
      <c r="BB109" s="8"/>
      <c r="BC109" s="8"/>
      <c r="BD109" s="6">
        <v>50128</v>
      </c>
      <c r="BE109" s="6">
        <v>4536</v>
      </c>
      <c r="BF109" s="8"/>
      <c r="BG109" s="8"/>
      <c r="BH109" s="6">
        <v>20385</v>
      </c>
      <c r="BI109" s="6">
        <v>1285</v>
      </c>
      <c r="BJ109" s="8"/>
      <c r="BK109" s="8"/>
      <c r="BL109" s="6">
        <v>15990</v>
      </c>
      <c r="BM109" s="8"/>
      <c r="BN109" s="8"/>
      <c r="BO109" s="6">
        <v>33159</v>
      </c>
      <c r="BP109" s="6">
        <v>5658</v>
      </c>
      <c r="BQ109" s="8"/>
      <c r="BR109" s="8"/>
      <c r="BS109" s="8"/>
      <c r="BT109" s="8"/>
      <c r="BU109" s="7">
        <v>35</v>
      </c>
      <c r="BV109" s="8"/>
      <c r="BW109" s="6">
        <v>77545</v>
      </c>
      <c r="BX109" s="6">
        <v>730090</v>
      </c>
      <c r="BY109" s="8"/>
      <c r="BZ109" s="6">
        <v>361842</v>
      </c>
      <c r="CA109" s="8"/>
      <c r="CB109" s="8"/>
      <c r="CC109" s="8"/>
      <c r="CD109" s="8"/>
      <c r="CE109" s="6">
        <v>29230</v>
      </c>
      <c r="CF109" s="8"/>
      <c r="CG109" s="8"/>
      <c r="CH109" s="8"/>
      <c r="CI109" s="8"/>
      <c r="CJ109" s="8"/>
      <c r="CK109" s="8"/>
      <c r="CL109" s="6">
        <v>4642</v>
      </c>
      <c r="CM109" s="8"/>
      <c r="CN109" s="6">
        <v>1241</v>
      </c>
      <c r="CO109" s="8"/>
      <c r="CP109" s="6">
        <v>2682</v>
      </c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6">
        <v>2529</v>
      </c>
      <c r="DC109" s="8"/>
      <c r="DD109" s="8"/>
      <c r="DE109" s="8"/>
      <c r="DF109" s="8"/>
      <c r="DG109" s="8"/>
      <c r="DH109" s="8"/>
      <c r="DI109" s="8"/>
      <c r="DJ109" s="6">
        <v>5540</v>
      </c>
      <c r="DK109" s="8"/>
      <c r="DL109" s="8"/>
      <c r="DM109" s="6">
        <v>4119</v>
      </c>
      <c r="DN109" s="8"/>
      <c r="DO109" s="8"/>
      <c r="DP109" s="7">
        <v>555</v>
      </c>
      <c r="DQ109" s="8"/>
      <c r="DR109" s="6">
        <v>140074</v>
      </c>
      <c r="DS109" s="8"/>
      <c r="DT109" s="8"/>
      <c r="DU109" s="6">
        <v>5573</v>
      </c>
      <c r="DV109" s="8"/>
      <c r="DW109" s="8"/>
      <c r="DX109" s="6">
        <v>347186</v>
      </c>
      <c r="DY109" s="8"/>
      <c r="DZ109" s="6">
        <v>358049</v>
      </c>
      <c r="EA109" s="8"/>
      <c r="EB109" s="8"/>
      <c r="EC109" s="8"/>
      <c r="ED109" s="6">
        <v>8340</v>
      </c>
      <c r="EE109" s="8"/>
      <c r="EF109" s="8"/>
      <c r="EG109" s="6">
        <v>4362</v>
      </c>
      <c r="EH109" s="8"/>
      <c r="EI109" s="8"/>
      <c r="EJ109" s="8"/>
      <c r="EK109" s="8"/>
      <c r="EL109" s="6">
        <v>26467</v>
      </c>
      <c r="EM109" s="8"/>
      <c r="EN109" s="7">
        <v>323</v>
      </c>
      <c r="EO109" s="8"/>
      <c r="EP109" s="6">
        <v>49462</v>
      </c>
      <c r="EQ109" s="8"/>
      <c r="ER109" s="8"/>
      <c r="ES109" s="8"/>
      <c r="ET109" s="8"/>
      <c r="EU109" s="8"/>
      <c r="EV109" s="8"/>
      <c r="EW109" s="8"/>
      <c r="EX109" s="8"/>
      <c r="EY109" s="6">
        <v>1594</v>
      </c>
      <c r="EZ109" s="8"/>
      <c r="FA109" s="6">
        <v>5308</v>
      </c>
      <c r="FB109" s="6">
        <v>1155</v>
      </c>
      <c r="FC109" s="8"/>
      <c r="FD109" s="8"/>
      <c r="FE109" s="8"/>
      <c r="FF109" s="8"/>
      <c r="FG109" s="8"/>
      <c r="FH109" s="6">
        <v>1054</v>
      </c>
      <c r="FI109" s="8"/>
      <c r="FJ109" s="6">
        <v>52063</v>
      </c>
      <c r="FK109" s="8"/>
      <c r="FL109" s="8"/>
      <c r="FM109" s="6">
        <v>66564</v>
      </c>
      <c r="FN109" s="6">
        <v>4521</v>
      </c>
      <c r="FO109" s="8"/>
      <c r="FP109" s="6">
        <v>57605</v>
      </c>
      <c r="FQ109" s="6">
        <v>4045</v>
      </c>
      <c r="FR109" s="6">
        <v>1075</v>
      </c>
      <c r="FS109" s="8"/>
      <c r="FT109" s="6">
        <v>19585</v>
      </c>
      <c r="FU109" s="8"/>
      <c r="FV109" s="8"/>
      <c r="FW109" s="8"/>
      <c r="FX109" s="8"/>
      <c r="FY109" s="6">
        <v>51751</v>
      </c>
      <c r="FZ109" s="8"/>
      <c r="GA109" s="8"/>
      <c r="GB109" s="8"/>
      <c r="GC109" s="6">
        <v>216726</v>
      </c>
      <c r="GD109" s="8"/>
      <c r="GE109" s="8"/>
      <c r="GF109" s="8"/>
      <c r="GG109" s="7">
        <v>397</v>
      </c>
      <c r="GH109" s="8"/>
      <c r="GI109" s="8"/>
      <c r="GJ109" s="8"/>
      <c r="GK109" s="6">
        <v>4256</v>
      </c>
      <c r="GL109" s="7">
        <v>0</v>
      </c>
      <c r="GM109" s="8"/>
      <c r="GN109" s="7">
        <v>162</v>
      </c>
      <c r="GO109" s="8"/>
      <c r="GP109" s="8"/>
      <c r="GQ109" s="6">
        <v>38084</v>
      </c>
      <c r="GR109" s="8"/>
      <c r="GS109" s="6">
        <v>15045</v>
      </c>
      <c r="GT109" s="8"/>
      <c r="GU109" s="8"/>
      <c r="GV109" s="7">
        <v>613</v>
      </c>
      <c r="GW109" s="8"/>
      <c r="GX109" s="8"/>
      <c r="GY109" s="8"/>
      <c r="GZ109" s="8"/>
      <c r="HA109" s="6">
        <v>13746</v>
      </c>
      <c r="HB109" s="8"/>
      <c r="HC109" s="6">
        <v>85924</v>
      </c>
      <c r="HD109" s="8"/>
      <c r="HE109" s="8"/>
      <c r="HF109" s="6">
        <v>28972</v>
      </c>
      <c r="HG109" s="8"/>
      <c r="HH109" s="8"/>
      <c r="HI109" s="6">
        <v>3406</v>
      </c>
      <c r="HJ109" s="6">
        <v>236364</v>
      </c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6">
        <v>10394</v>
      </c>
      <c r="HW109" s="6">
        <v>5976</v>
      </c>
      <c r="HX109" s="8"/>
      <c r="HY109" s="6">
        <v>6064</v>
      </c>
      <c r="HZ109" s="8"/>
      <c r="IA109" s="8"/>
      <c r="IB109" s="8"/>
      <c r="IC109" s="6">
        <v>6028</v>
      </c>
      <c r="ID109" s="8"/>
      <c r="IE109" s="8"/>
      <c r="IF109" s="8"/>
      <c r="IG109" s="8"/>
      <c r="IH109" s="6">
        <v>3290</v>
      </c>
      <c r="II109" s="8"/>
      <c r="IJ109" s="8"/>
      <c r="IK109" s="6">
        <v>21934</v>
      </c>
      <c r="IL109" s="8"/>
      <c r="IM109" s="8"/>
      <c r="IN109" s="8"/>
      <c r="IO109" s="8"/>
      <c r="IP109" s="8"/>
      <c r="IQ109" s="8"/>
      <c r="IR109" s="8"/>
      <c r="IS109" s="6">
        <v>10391</v>
      </c>
      <c r="IT109" s="6">
        <v>5563</v>
      </c>
      <c r="IU109" s="8"/>
      <c r="IV109" s="6">
        <v>58388</v>
      </c>
      <c r="IW109" s="8"/>
      <c r="IX109" s="8"/>
      <c r="IY109" s="8"/>
      <c r="IZ109" s="7">
        <v>484</v>
      </c>
      <c r="JA109" s="6">
        <v>3448</v>
      </c>
      <c r="JB109" s="8"/>
      <c r="JC109" s="8"/>
      <c r="JD109" s="8"/>
      <c r="JE109" s="8"/>
      <c r="JF109" s="8"/>
      <c r="JG109" s="8"/>
      <c r="JH109" s="8"/>
      <c r="JI109" s="7">
        <v>163</v>
      </c>
      <c r="JJ109" s="7">
        <v>65</v>
      </c>
      <c r="JK109" s="8"/>
      <c r="JL109" s="7">
        <v>273</v>
      </c>
      <c r="JM109" s="6">
        <v>11799</v>
      </c>
      <c r="JN109" s="6">
        <v>111428</v>
      </c>
      <c r="JO109" s="8"/>
      <c r="JP109" s="8"/>
      <c r="JQ109" s="6">
        <v>854738</v>
      </c>
      <c r="JR109" s="8"/>
      <c r="JS109" s="8"/>
      <c r="JT109" s="8"/>
      <c r="JU109" s="6">
        <v>103056</v>
      </c>
      <c r="JV109" s="7">
        <v>208</v>
      </c>
      <c r="JW109" s="7">
        <v>396</v>
      </c>
      <c r="JX109" s="6">
        <v>3549</v>
      </c>
      <c r="JY109" s="8"/>
      <c r="JZ109" s="8"/>
      <c r="KA109" s="6">
        <v>2248</v>
      </c>
      <c r="KB109" s="8"/>
      <c r="KC109" s="8"/>
      <c r="KD109" s="8"/>
      <c r="KE109" s="6">
        <v>1925</v>
      </c>
      <c r="KF109" s="8"/>
      <c r="KG109" s="8"/>
      <c r="KH109" s="6">
        <v>222934</v>
      </c>
      <c r="KI109" s="8"/>
      <c r="KJ109" s="8"/>
      <c r="KK109" s="6">
        <v>6477</v>
      </c>
      <c r="KL109" s="6">
        <v>140584</v>
      </c>
      <c r="KM109" s="8"/>
      <c r="KN109" s="8"/>
      <c r="KO109" s="8"/>
      <c r="KP109" s="8"/>
      <c r="KQ109" s="8"/>
      <c r="KR109" s="8"/>
      <c r="KS109" s="8"/>
      <c r="KT109" s="8"/>
      <c r="KU109" s="6">
        <v>196378</v>
      </c>
      <c r="KV109" s="6">
        <v>10523</v>
      </c>
      <c r="KW109" s="8"/>
      <c r="KX109" s="8"/>
      <c r="KY109" s="8"/>
      <c r="KZ109" s="8"/>
      <c r="LA109" s="8"/>
      <c r="LB109" s="8"/>
      <c r="LC109" s="8"/>
      <c r="LD109" s="8"/>
      <c r="LE109" s="6">
        <v>2334</v>
      </c>
      <c r="LF109" s="6">
        <v>24452</v>
      </c>
      <c r="LG109" s="8"/>
      <c r="LH109" s="8"/>
      <c r="LI109" s="6">
        <v>336973</v>
      </c>
      <c r="LJ109" s="8"/>
      <c r="LK109" s="8"/>
      <c r="LL109" s="7">
        <v>111</v>
      </c>
      <c r="LM109" s="6">
        <v>1671</v>
      </c>
      <c r="LN109" s="8"/>
      <c r="LO109" s="8"/>
      <c r="LP109" s="8"/>
      <c r="LQ109" s="6">
        <v>4481</v>
      </c>
      <c r="LR109" s="6">
        <v>64834</v>
      </c>
      <c r="LS109" s="8"/>
      <c r="LT109" s="8"/>
      <c r="LU109" s="8"/>
      <c r="LV109" s="8"/>
      <c r="LW109" s="8"/>
      <c r="LX109" s="6">
        <v>10219</v>
      </c>
      <c r="LY109" s="8"/>
      <c r="LZ109" s="6">
        <v>1355</v>
      </c>
      <c r="MA109" s="6">
        <v>9228</v>
      </c>
      <c r="MB109" s="8"/>
      <c r="MC109" s="6">
        <v>1282</v>
      </c>
      <c r="MD109" s="8"/>
      <c r="ME109" s="8"/>
      <c r="MF109" s="6">
        <v>29287</v>
      </c>
      <c r="MG109" s="8"/>
      <c r="MH109" s="8"/>
      <c r="MI109" s="8"/>
      <c r="MJ109" s="6">
        <v>19575</v>
      </c>
      <c r="MK109" s="8"/>
      <c r="ML109" s="8"/>
      <c r="MM109" s="8"/>
      <c r="MN109" s="6">
        <v>28667</v>
      </c>
      <c r="MO109" s="6">
        <v>75624</v>
      </c>
      <c r="MP109" s="8"/>
      <c r="MQ109" s="8"/>
      <c r="MR109" s="8"/>
      <c r="MS109" s="8"/>
      <c r="MT109" s="8"/>
      <c r="MU109" s="8"/>
      <c r="MV109" s="6">
        <v>22622</v>
      </c>
      <c r="MW109" s="8"/>
      <c r="MX109" s="8"/>
      <c r="MY109" s="8"/>
      <c r="MZ109" s="6">
        <v>1638</v>
      </c>
      <c r="NA109" s="8"/>
      <c r="NB109" s="6">
        <v>10306</v>
      </c>
      <c r="NC109" s="8"/>
      <c r="ND109" s="8"/>
      <c r="NE109" s="8"/>
      <c r="NF109" s="8"/>
      <c r="NG109" s="8"/>
      <c r="NH109" s="6">
        <v>62648</v>
      </c>
      <c r="NI109" s="6">
        <v>68420</v>
      </c>
      <c r="NJ109" s="8"/>
      <c r="NK109" s="8"/>
      <c r="NL109" s="6">
        <v>8746</v>
      </c>
      <c r="NM109" s="8"/>
      <c r="NN109" s="8"/>
      <c r="NO109" s="6">
        <v>39416</v>
      </c>
      <c r="NP109" s="8"/>
      <c r="NQ109" s="8"/>
      <c r="NR109" s="8"/>
      <c r="NS109" s="6">
        <v>18902</v>
      </c>
      <c r="NT109" s="8"/>
      <c r="NU109" s="8"/>
      <c r="NV109" s="8"/>
      <c r="NW109" s="8"/>
      <c r="NX109" s="7">
        <v>464</v>
      </c>
      <c r="NY109" s="8"/>
      <c r="NZ109" s="8"/>
      <c r="OA109" s="8"/>
      <c r="OB109" s="6">
        <v>2795</v>
      </c>
      <c r="OC109" s="6">
        <v>13569</v>
      </c>
      <c r="OD109" s="6">
        <v>12047</v>
      </c>
      <c r="OE109" s="8"/>
      <c r="OF109" s="8"/>
      <c r="OG109" s="8"/>
      <c r="OH109" s="7">
        <v>201</v>
      </c>
      <c r="OI109" s="8"/>
      <c r="OJ109" s="8"/>
      <c r="OK109" s="8"/>
      <c r="OL109" s="8"/>
      <c r="OM109" s="8"/>
      <c r="ON109" s="8"/>
      <c r="OO109" s="6">
        <v>10228</v>
      </c>
      <c r="OP109" s="8"/>
      <c r="OQ109" s="8"/>
      <c r="OR109" s="8"/>
      <c r="OS109" s="8"/>
      <c r="OT109" s="8"/>
      <c r="OU109" s="8"/>
      <c r="OV109" s="8"/>
      <c r="OW109" s="7">
        <v>114</v>
      </c>
      <c r="OX109" s="7">
        <v>313</v>
      </c>
      <c r="OY109" s="8"/>
      <c r="OZ109" s="8"/>
      <c r="PA109" s="8"/>
      <c r="PB109" s="6">
        <v>317812</v>
      </c>
      <c r="PC109" s="8"/>
      <c r="PD109" s="6">
        <v>54061</v>
      </c>
      <c r="PE109" s="6">
        <v>1101481</v>
      </c>
      <c r="PF109" s="8"/>
      <c r="PG109" s="8"/>
      <c r="PH109" s="6">
        <v>7685</v>
      </c>
      <c r="PI109" s="6">
        <v>1271</v>
      </c>
      <c r="PJ109" s="8"/>
      <c r="PK109" s="8"/>
      <c r="PL109" s="6">
        <v>4201</v>
      </c>
      <c r="PM109" s="6">
        <v>88821</v>
      </c>
      <c r="PN109" s="6">
        <v>4396</v>
      </c>
      <c r="PO109" s="8"/>
      <c r="PP109" s="7">
        <v>171</v>
      </c>
      <c r="PQ109" s="8"/>
      <c r="PR109" s="6">
        <v>65030</v>
      </c>
      <c r="PS109" s="7">
        <v>353</v>
      </c>
      <c r="PT109" s="6">
        <v>2713</v>
      </c>
      <c r="PU109" s="8"/>
      <c r="PV109" s="6">
        <v>8642</v>
      </c>
      <c r="PW109" s="8"/>
      <c r="PX109" s="8"/>
      <c r="PY109" s="8"/>
      <c r="PZ109" s="8"/>
      <c r="QA109" s="8"/>
      <c r="QB109" s="8"/>
      <c r="QC109" s="8"/>
      <c r="QD109" s="8"/>
      <c r="QE109" s="6">
        <v>1254</v>
      </c>
      <c r="QF109" s="6">
        <v>475542</v>
      </c>
      <c r="QG109" s="8"/>
      <c r="QH109" s="8"/>
      <c r="QI109" s="8"/>
      <c r="QJ109" s="6">
        <v>1925</v>
      </c>
      <c r="QK109" s="7">
        <v>938</v>
      </c>
      <c r="QL109" s="6">
        <v>4635</v>
      </c>
      <c r="QM109" s="8"/>
      <c r="QN109" s="8"/>
      <c r="QO109" s="8"/>
      <c r="QP109" s="6">
        <v>2278</v>
      </c>
      <c r="QQ109" s="6">
        <v>102495</v>
      </c>
      <c r="QR109" s="6">
        <v>490437</v>
      </c>
      <c r="QS109" s="8"/>
      <c r="QT109" s="8"/>
      <c r="QU109" s="8"/>
      <c r="QV109" s="8"/>
      <c r="QW109" s="8"/>
      <c r="QX109" s="8"/>
      <c r="QY109" s="7">
        <v>605</v>
      </c>
      <c r="QZ109" s="8"/>
      <c r="RA109" s="6">
        <v>166527</v>
      </c>
      <c r="RB109" s="8"/>
      <c r="RC109" s="8"/>
      <c r="RD109" s="8"/>
      <c r="RE109" s="8"/>
      <c r="RF109" s="8"/>
      <c r="RG109" s="8"/>
      <c r="RH109" s="8"/>
      <c r="RI109" s="6">
        <v>7145</v>
      </c>
      <c r="RJ109" s="8"/>
      <c r="RK109" s="7">
        <v>305</v>
      </c>
      <c r="RL109" s="6">
        <v>102863</v>
      </c>
      <c r="RM109" s="8"/>
      <c r="RN109" s="8"/>
      <c r="RO109" s="8"/>
      <c r="RP109" s="8"/>
      <c r="RQ109" s="8"/>
      <c r="RR109" s="6">
        <v>37624</v>
      </c>
      <c r="RS109" s="6">
        <v>1623</v>
      </c>
      <c r="RT109" s="6">
        <v>127716</v>
      </c>
      <c r="RU109" s="8"/>
      <c r="RV109" s="8"/>
      <c r="RW109" s="8"/>
      <c r="RX109" s="8"/>
      <c r="RY109" s="8"/>
      <c r="RZ109" s="6">
        <v>1263</v>
      </c>
      <c r="SA109" s="8"/>
      <c r="SB109" s="6">
        <v>1182</v>
      </c>
      <c r="SC109" s="8"/>
      <c r="SD109" s="6">
        <v>112345</v>
      </c>
      <c r="SE109" s="8"/>
      <c r="SF109" s="7">
        <v>-93</v>
      </c>
      <c r="SG109" s="8"/>
      <c r="SH109" s="8"/>
      <c r="SI109" s="8"/>
      <c r="SJ109" s="6">
        <v>33622</v>
      </c>
      <c r="SK109" s="8"/>
      <c r="SL109" s="7">
        <v>160</v>
      </c>
    </row>
    <row r="110" spans="1:506">
      <c r="A110" s="4" t="s">
        <v>1329</v>
      </c>
      <c r="B110" s="5" t="s">
        <v>1168</v>
      </c>
      <c r="C110" s="5" t="s">
        <v>1330</v>
      </c>
      <c r="D110" s="8"/>
      <c r="E110" s="8"/>
      <c r="F110" s="8"/>
      <c r="G110" s="8"/>
      <c r="H110" s="8"/>
      <c r="I110" s="8"/>
      <c r="J110" s="8"/>
      <c r="K110" s="8"/>
      <c r="L110" s="6">
        <v>4468</v>
      </c>
      <c r="M110" s="8"/>
      <c r="N110" s="8"/>
      <c r="O110" s="8"/>
      <c r="P110" s="6">
        <v>4256</v>
      </c>
      <c r="Q110" s="8"/>
      <c r="R110" s="8"/>
      <c r="S110" s="7">
        <v>44</v>
      </c>
      <c r="T110" s="6">
        <v>2934</v>
      </c>
      <c r="U110" s="8"/>
      <c r="V110" s="7">
        <v>6</v>
      </c>
      <c r="W110" s="6">
        <v>4229</v>
      </c>
      <c r="X110" s="8"/>
      <c r="Y110" s="8"/>
      <c r="Z110" s="8"/>
      <c r="AA110" s="8"/>
      <c r="AB110" s="8"/>
      <c r="AC110" s="6">
        <v>80993</v>
      </c>
      <c r="AD110" s="8"/>
      <c r="AE110" s="6">
        <v>15289</v>
      </c>
      <c r="AF110" s="8"/>
      <c r="AG110" s="8"/>
      <c r="AH110" s="8"/>
      <c r="AI110" s="8"/>
      <c r="AJ110" s="7">
        <v>140</v>
      </c>
      <c r="AK110" s="8"/>
      <c r="AL110" s="8"/>
      <c r="AM110" s="8"/>
      <c r="AN110" s="6">
        <v>1847</v>
      </c>
      <c r="AO110" s="8"/>
      <c r="AP110" s="8"/>
      <c r="AQ110" s="6">
        <v>365342</v>
      </c>
      <c r="AR110" s="8"/>
      <c r="AS110" s="8"/>
      <c r="AT110" s="8"/>
      <c r="AU110" s="8"/>
      <c r="AV110" s="8"/>
      <c r="AW110" s="7">
        <v>295</v>
      </c>
      <c r="AX110" s="8"/>
      <c r="AY110" s="8"/>
      <c r="AZ110" s="6">
        <v>34990</v>
      </c>
      <c r="BA110" s="7">
        <v>51</v>
      </c>
      <c r="BB110" s="8"/>
      <c r="BC110" s="8"/>
      <c r="BD110" s="6">
        <v>13067</v>
      </c>
      <c r="BE110" s="7">
        <v>952</v>
      </c>
      <c r="BF110" s="8"/>
      <c r="BG110" s="8"/>
      <c r="BH110" s="8"/>
      <c r="BI110" s="8"/>
      <c r="BJ110" s="8"/>
      <c r="BK110" s="8"/>
      <c r="BL110" s="6">
        <v>7217</v>
      </c>
      <c r="BM110" s="8"/>
      <c r="BN110" s="8"/>
      <c r="BO110" s="6">
        <v>5764</v>
      </c>
      <c r="BP110" s="6">
        <v>3165</v>
      </c>
      <c r="BQ110" s="8"/>
      <c r="BR110" s="8"/>
      <c r="BS110" s="8"/>
      <c r="BT110" s="8"/>
      <c r="BU110" s="8"/>
      <c r="BV110" s="8"/>
      <c r="BW110" s="6">
        <v>27202</v>
      </c>
      <c r="BX110" s="6">
        <v>149244</v>
      </c>
      <c r="BY110" s="8"/>
      <c r="BZ110" s="6">
        <v>115119</v>
      </c>
      <c r="CA110" s="8"/>
      <c r="CB110" s="8"/>
      <c r="CC110" s="8"/>
      <c r="CD110" s="8"/>
      <c r="CE110" s="6">
        <v>17982</v>
      </c>
      <c r="CF110" s="8"/>
      <c r="CG110" s="8"/>
      <c r="CH110" s="8"/>
      <c r="CI110" s="8"/>
      <c r="CJ110" s="8"/>
      <c r="CK110" s="8"/>
      <c r="CL110" s="6">
        <v>1845</v>
      </c>
      <c r="CM110" s="8"/>
      <c r="CN110" s="7">
        <v>103</v>
      </c>
      <c r="CO110" s="8"/>
      <c r="CP110" s="7">
        <v>220</v>
      </c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7">
        <v>30</v>
      </c>
      <c r="DN110" s="8"/>
      <c r="DO110" s="8"/>
      <c r="DP110" s="7">
        <v>24</v>
      </c>
      <c r="DQ110" s="8"/>
      <c r="DR110" s="6">
        <v>77593</v>
      </c>
      <c r="DS110" s="8"/>
      <c r="DT110" s="8"/>
      <c r="DU110" s="6">
        <v>1381</v>
      </c>
      <c r="DV110" s="8"/>
      <c r="DW110" s="8"/>
      <c r="DX110" s="6">
        <v>80836</v>
      </c>
      <c r="DY110" s="8"/>
      <c r="DZ110" s="6">
        <v>98512</v>
      </c>
      <c r="EA110" s="8"/>
      <c r="EB110" s="8"/>
      <c r="EC110" s="8"/>
      <c r="ED110" s="6">
        <v>3961</v>
      </c>
      <c r="EE110" s="8"/>
      <c r="EF110" s="8"/>
      <c r="EG110" s="7">
        <v>888</v>
      </c>
      <c r="EH110" s="8"/>
      <c r="EI110" s="8"/>
      <c r="EJ110" s="8"/>
      <c r="EK110" s="8"/>
      <c r="EL110" s="6">
        <v>11505</v>
      </c>
      <c r="EM110" s="8"/>
      <c r="EN110" s="7">
        <v>17</v>
      </c>
      <c r="EO110" s="8"/>
      <c r="EP110" s="6">
        <v>2670</v>
      </c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6">
        <v>3089</v>
      </c>
      <c r="FB110" s="8"/>
      <c r="FC110" s="8"/>
      <c r="FD110" s="8"/>
      <c r="FE110" s="8"/>
      <c r="FF110" s="8"/>
      <c r="FG110" s="8"/>
      <c r="FH110" s="7">
        <v>19</v>
      </c>
      <c r="FI110" s="8"/>
      <c r="FJ110" s="6">
        <v>25003</v>
      </c>
      <c r="FK110" s="8"/>
      <c r="FL110" s="8"/>
      <c r="FM110" s="6">
        <v>23620</v>
      </c>
      <c r="FN110" s="6">
        <v>2334</v>
      </c>
      <c r="FO110" s="8"/>
      <c r="FP110" s="6">
        <v>36351</v>
      </c>
      <c r="FQ110" s="8"/>
      <c r="FR110" s="8"/>
      <c r="FS110" s="8"/>
      <c r="FT110" s="6">
        <v>4073</v>
      </c>
      <c r="FU110" s="8"/>
      <c r="FV110" s="8"/>
      <c r="FW110" s="8"/>
      <c r="FX110" s="8"/>
      <c r="FY110" s="6">
        <v>34017</v>
      </c>
      <c r="FZ110" s="8"/>
      <c r="GA110" s="8"/>
      <c r="GB110" s="8"/>
      <c r="GC110" s="6">
        <v>100647</v>
      </c>
      <c r="GD110" s="8"/>
      <c r="GE110" s="8"/>
      <c r="GF110" s="8"/>
      <c r="GG110" s="7">
        <v>1</v>
      </c>
      <c r="GH110" s="8"/>
      <c r="GI110" s="8"/>
      <c r="GJ110" s="8"/>
      <c r="GK110" s="7">
        <v>853</v>
      </c>
      <c r="GL110" s="7">
        <v>0</v>
      </c>
      <c r="GM110" s="8"/>
      <c r="GN110" s="7">
        <v>21</v>
      </c>
      <c r="GO110" s="8"/>
      <c r="GP110" s="8"/>
      <c r="GQ110" s="6">
        <v>29877</v>
      </c>
      <c r="GR110" s="8"/>
      <c r="GS110" s="6">
        <v>6832</v>
      </c>
      <c r="GT110" s="8"/>
      <c r="GU110" s="8"/>
      <c r="GV110" s="7">
        <v>20</v>
      </c>
      <c r="GW110" s="8"/>
      <c r="GX110" s="8"/>
      <c r="GY110" s="8"/>
      <c r="GZ110" s="8"/>
      <c r="HA110" s="6">
        <v>2625</v>
      </c>
      <c r="HB110" s="8"/>
      <c r="HC110" s="6">
        <v>1186</v>
      </c>
      <c r="HD110" s="8"/>
      <c r="HE110" s="8"/>
      <c r="HF110" s="6">
        <v>14150</v>
      </c>
      <c r="HG110" s="8"/>
      <c r="HH110" s="8"/>
      <c r="HI110" s="7">
        <v>216</v>
      </c>
      <c r="HJ110" s="6">
        <v>189785</v>
      </c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6">
        <v>8479</v>
      </c>
      <c r="HW110" s="7">
        <v>12</v>
      </c>
      <c r="HX110" s="8"/>
      <c r="HY110" s="6">
        <v>2710</v>
      </c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6">
        <v>13219</v>
      </c>
      <c r="IL110" s="8"/>
      <c r="IM110" s="8"/>
      <c r="IN110" s="8"/>
      <c r="IO110" s="8"/>
      <c r="IP110" s="8"/>
      <c r="IQ110" s="8"/>
      <c r="IR110" s="8"/>
      <c r="IS110" s="6">
        <v>3242</v>
      </c>
      <c r="IT110" s="8"/>
      <c r="IU110" s="8"/>
      <c r="IV110" s="6">
        <v>18349</v>
      </c>
      <c r="IW110" s="8"/>
      <c r="IX110" s="8"/>
      <c r="IY110" s="8"/>
      <c r="IZ110" s="8"/>
      <c r="JA110" s="6">
        <v>2365</v>
      </c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7">
        <v>123</v>
      </c>
      <c r="JN110" s="6">
        <v>86289</v>
      </c>
      <c r="JO110" s="8"/>
      <c r="JP110" s="8"/>
      <c r="JQ110" s="6">
        <v>482411</v>
      </c>
      <c r="JR110" s="8"/>
      <c r="JS110" s="8"/>
      <c r="JT110" s="8"/>
      <c r="JU110" s="6">
        <v>29965</v>
      </c>
      <c r="JV110" s="8"/>
      <c r="JW110" s="7">
        <v>106</v>
      </c>
      <c r="JX110" s="8"/>
      <c r="JY110" s="8"/>
      <c r="JZ110" s="8"/>
      <c r="KA110" s="8"/>
      <c r="KB110" s="8"/>
      <c r="KC110" s="8"/>
      <c r="KD110" s="8"/>
      <c r="KE110" s="6">
        <v>1373</v>
      </c>
      <c r="KF110" s="8"/>
      <c r="KG110" s="8"/>
      <c r="KH110" s="6">
        <v>142437</v>
      </c>
      <c r="KI110" s="8"/>
      <c r="KJ110" s="8"/>
      <c r="KK110" s="6">
        <v>1350</v>
      </c>
      <c r="KL110" s="6">
        <v>57599</v>
      </c>
      <c r="KM110" s="8"/>
      <c r="KN110" s="8"/>
      <c r="KO110" s="8"/>
      <c r="KP110" s="8"/>
      <c r="KQ110" s="8"/>
      <c r="KR110" s="8"/>
      <c r="KS110" s="8"/>
      <c r="KT110" s="8"/>
      <c r="KU110" s="8"/>
      <c r="KV110" s="6">
        <v>6085</v>
      </c>
      <c r="KW110" s="8"/>
      <c r="KX110" s="8"/>
      <c r="KY110" s="8"/>
      <c r="KZ110" s="8"/>
      <c r="LA110" s="8"/>
      <c r="LB110" s="8"/>
      <c r="LC110" s="8"/>
      <c r="LD110" s="8"/>
      <c r="LE110" s="7">
        <v>422</v>
      </c>
      <c r="LF110" s="6">
        <v>14012</v>
      </c>
      <c r="LG110" s="8"/>
      <c r="LH110" s="8"/>
      <c r="LI110" s="6">
        <v>116449</v>
      </c>
      <c r="LJ110" s="8"/>
      <c r="LK110" s="8"/>
      <c r="LL110" s="8"/>
      <c r="LM110" s="8"/>
      <c r="LN110" s="8"/>
      <c r="LO110" s="8"/>
      <c r="LP110" s="8"/>
      <c r="LQ110" s="7">
        <v>141</v>
      </c>
      <c r="LR110" s="6">
        <v>46244</v>
      </c>
      <c r="LS110" s="8"/>
      <c r="LT110" s="8"/>
      <c r="LU110" s="8"/>
      <c r="LV110" s="8"/>
      <c r="LW110" s="8"/>
      <c r="LX110" s="6">
        <v>6434</v>
      </c>
      <c r="LY110" s="8"/>
      <c r="LZ110" s="8"/>
      <c r="MA110" s="6">
        <v>5386</v>
      </c>
      <c r="MB110" s="8"/>
      <c r="MC110" s="6">
        <v>1393</v>
      </c>
      <c r="MD110" s="8"/>
      <c r="ME110" s="8"/>
      <c r="MF110" s="6">
        <v>3542</v>
      </c>
      <c r="MG110" s="8"/>
      <c r="MH110" s="8"/>
      <c r="MI110" s="8"/>
      <c r="MJ110" s="6">
        <v>13669</v>
      </c>
      <c r="MK110" s="8"/>
      <c r="ML110" s="8"/>
      <c r="MM110" s="8"/>
      <c r="MN110" s="6">
        <v>2067</v>
      </c>
      <c r="MO110" s="6">
        <v>47616</v>
      </c>
      <c r="MP110" s="8"/>
      <c r="MQ110" s="8"/>
      <c r="MR110" s="8"/>
      <c r="MS110" s="8"/>
      <c r="MT110" s="8"/>
      <c r="MU110" s="8"/>
      <c r="MV110" s="6">
        <v>16105</v>
      </c>
      <c r="MW110" s="8"/>
      <c r="MX110" s="8"/>
      <c r="MY110" s="8"/>
      <c r="MZ110" s="7">
        <v>292</v>
      </c>
      <c r="NA110" s="8"/>
      <c r="NB110" s="6">
        <v>5835</v>
      </c>
      <c r="NC110" s="8"/>
      <c r="ND110" s="8"/>
      <c r="NE110" s="8"/>
      <c r="NF110" s="8"/>
      <c r="NG110" s="8"/>
      <c r="NH110" s="6">
        <v>22760</v>
      </c>
      <c r="NI110" s="6">
        <v>11851</v>
      </c>
      <c r="NJ110" s="8"/>
      <c r="NK110" s="8"/>
      <c r="NL110" s="6">
        <v>4000</v>
      </c>
      <c r="NM110" s="8"/>
      <c r="NN110" s="8"/>
      <c r="NO110" s="6">
        <v>15577</v>
      </c>
      <c r="NP110" s="8"/>
      <c r="NQ110" s="8"/>
      <c r="NR110" s="8"/>
      <c r="NS110" s="6">
        <v>11172</v>
      </c>
      <c r="NT110" s="8"/>
      <c r="NU110" s="8"/>
      <c r="NV110" s="8"/>
      <c r="NW110" s="8"/>
      <c r="NX110" s="8"/>
      <c r="NY110" s="8"/>
      <c r="NZ110" s="8"/>
      <c r="OA110" s="8"/>
      <c r="OB110" s="6">
        <v>1445</v>
      </c>
      <c r="OC110" s="6">
        <v>3253</v>
      </c>
      <c r="OD110" s="6">
        <v>8860</v>
      </c>
      <c r="OE110" s="8"/>
      <c r="OF110" s="8"/>
      <c r="OG110" s="8"/>
      <c r="OH110" s="7">
        <v>57</v>
      </c>
      <c r="OI110" s="8"/>
      <c r="OJ110" s="8"/>
      <c r="OK110" s="8"/>
      <c r="OL110" s="8"/>
      <c r="OM110" s="8"/>
      <c r="ON110" s="8"/>
      <c r="OO110" s="7">
        <v>419</v>
      </c>
      <c r="OP110" s="8"/>
      <c r="OQ110" s="8"/>
      <c r="OR110" s="8"/>
      <c r="OS110" s="8"/>
      <c r="OT110" s="8"/>
      <c r="OU110" s="8"/>
      <c r="OV110" s="8"/>
      <c r="OW110" s="8"/>
      <c r="OX110" s="7">
        <v>297</v>
      </c>
      <c r="OY110" s="8"/>
      <c r="OZ110" s="8"/>
      <c r="PA110" s="8"/>
      <c r="PB110" s="6">
        <v>68396</v>
      </c>
      <c r="PC110" s="8"/>
      <c r="PD110" s="6">
        <v>12805</v>
      </c>
      <c r="PE110" s="6">
        <v>422868</v>
      </c>
      <c r="PF110" s="8"/>
      <c r="PG110" s="8"/>
      <c r="PH110" s="6">
        <v>2674</v>
      </c>
      <c r="PI110" s="8"/>
      <c r="PJ110" s="8"/>
      <c r="PK110" s="8"/>
      <c r="PL110" s="6">
        <v>2076</v>
      </c>
      <c r="PM110" s="6">
        <v>12882</v>
      </c>
      <c r="PN110" s="6">
        <v>3245</v>
      </c>
      <c r="PO110" s="8"/>
      <c r="PP110" s="8"/>
      <c r="PQ110" s="8"/>
      <c r="PR110" s="6">
        <v>36743</v>
      </c>
      <c r="PS110" s="8"/>
      <c r="PT110" s="6">
        <v>1631</v>
      </c>
      <c r="PU110" s="8"/>
      <c r="PV110" s="7">
        <v>35</v>
      </c>
      <c r="PW110" s="8"/>
      <c r="PX110" s="8"/>
      <c r="PY110" s="8"/>
      <c r="PZ110" s="8"/>
      <c r="QA110" s="8"/>
      <c r="QB110" s="8"/>
      <c r="QC110" s="8"/>
      <c r="QD110" s="8"/>
      <c r="QE110" s="7">
        <v>239</v>
      </c>
      <c r="QF110" s="6">
        <v>398698</v>
      </c>
      <c r="QG110" s="8"/>
      <c r="QH110" s="8"/>
      <c r="QI110" s="8"/>
      <c r="QJ110" s="8"/>
      <c r="QK110" s="7">
        <v>420</v>
      </c>
      <c r="QL110" s="6">
        <v>3079</v>
      </c>
      <c r="QM110" s="8"/>
      <c r="QN110" s="8"/>
      <c r="QO110" s="8"/>
      <c r="QP110" s="7">
        <v>50</v>
      </c>
      <c r="QQ110" s="6">
        <v>43437</v>
      </c>
      <c r="QR110" s="6">
        <v>118888</v>
      </c>
      <c r="QS110" s="8"/>
      <c r="QT110" s="8"/>
      <c r="QU110" s="8"/>
      <c r="QV110" s="8"/>
      <c r="QW110" s="8"/>
      <c r="QX110" s="8"/>
      <c r="QY110" s="8"/>
      <c r="QZ110" s="8"/>
      <c r="RA110" s="6">
        <v>135121</v>
      </c>
      <c r="RB110" s="8"/>
      <c r="RC110" s="8"/>
      <c r="RD110" s="8"/>
      <c r="RE110" s="8"/>
      <c r="RF110" s="8"/>
      <c r="RG110" s="8"/>
      <c r="RH110" s="8"/>
      <c r="RI110" s="6">
        <v>3697</v>
      </c>
      <c r="RJ110" s="8"/>
      <c r="RK110" s="8"/>
      <c r="RL110" s="6">
        <v>62542</v>
      </c>
      <c r="RM110" s="8"/>
      <c r="RN110" s="8"/>
      <c r="RO110" s="8"/>
      <c r="RP110" s="8"/>
      <c r="RQ110" s="8"/>
      <c r="RR110" s="6">
        <v>29364</v>
      </c>
      <c r="RS110" s="6">
        <v>1106</v>
      </c>
      <c r="RT110" s="6">
        <v>57687</v>
      </c>
      <c r="RU110" s="8"/>
      <c r="RV110" s="8"/>
      <c r="RW110" s="8"/>
      <c r="RX110" s="8"/>
      <c r="RY110" s="8"/>
      <c r="RZ110" s="7">
        <v>21</v>
      </c>
      <c r="SA110" s="8"/>
      <c r="SB110" s="8"/>
      <c r="SC110" s="8"/>
      <c r="SD110" s="6">
        <v>45358</v>
      </c>
      <c r="SE110" s="8"/>
      <c r="SF110" s="7">
        <v>563</v>
      </c>
      <c r="SG110" s="8"/>
      <c r="SH110" s="8"/>
      <c r="SI110" s="8"/>
      <c r="SJ110" s="6">
        <v>2493</v>
      </c>
      <c r="SK110" s="8"/>
      <c r="SL110" s="8"/>
    </row>
    <row r="111" spans="1:506">
      <c r="A111" s="4" t="s">
        <v>1331</v>
      </c>
      <c r="B111" s="5" t="s">
        <v>1171</v>
      </c>
      <c r="C111" s="5" t="s">
        <v>1332</v>
      </c>
      <c r="D111" s="8"/>
      <c r="E111" s="8"/>
      <c r="F111" s="8"/>
      <c r="G111" s="8"/>
      <c r="H111" s="8"/>
      <c r="I111" s="8"/>
      <c r="J111" s="8"/>
      <c r="K111" s="8"/>
      <c r="L111" s="6">
        <v>1548</v>
      </c>
      <c r="M111" s="8"/>
      <c r="N111" s="8"/>
      <c r="O111" s="8"/>
      <c r="P111" s="6">
        <v>2901</v>
      </c>
      <c r="Q111" s="8"/>
      <c r="R111" s="8"/>
      <c r="S111" s="7">
        <v>37</v>
      </c>
      <c r="T111" s="8"/>
      <c r="U111" s="8"/>
      <c r="V111" s="7">
        <v>6</v>
      </c>
      <c r="W111" s="6">
        <v>2739</v>
      </c>
      <c r="X111" s="8"/>
      <c r="Y111" s="8"/>
      <c r="Z111" s="8"/>
      <c r="AA111" s="8"/>
      <c r="AB111" s="8"/>
      <c r="AC111" s="6">
        <v>23057</v>
      </c>
      <c r="AD111" s="8"/>
      <c r="AE111" s="6">
        <v>7795</v>
      </c>
      <c r="AF111" s="8"/>
      <c r="AG111" s="8"/>
      <c r="AH111" s="8"/>
      <c r="AI111" s="8"/>
      <c r="AJ111" s="7">
        <v>140</v>
      </c>
      <c r="AK111" s="8"/>
      <c r="AL111" s="8"/>
      <c r="AM111" s="8"/>
      <c r="AN111" s="7">
        <v>325</v>
      </c>
      <c r="AO111" s="8"/>
      <c r="AP111" s="8"/>
      <c r="AQ111" s="6">
        <v>142101</v>
      </c>
      <c r="AR111" s="8"/>
      <c r="AS111" s="8"/>
      <c r="AT111" s="8"/>
      <c r="AU111" s="8"/>
      <c r="AV111" s="8"/>
      <c r="AW111" s="7">
        <v>188</v>
      </c>
      <c r="AX111" s="8"/>
      <c r="AY111" s="8"/>
      <c r="AZ111" s="6">
        <v>34990</v>
      </c>
      <c r="BA111" s="7">
        <v>0</v>
      </c>
      <c r="BB111" s="8"/>
      <c r="BC111" s="8"/>
      <c r="BD111" s="6">
        <v>9788</v>
      </c>
      <c r="BE111" s="7">
        <v>551</v>
      </c>
      <c r="BF111" s="8"/>
      <c r="BG111" s="8"/>
      <c r="BH111" s="8"/>
      <c r="BI111" s="8"/>
      <c r="BJ111" s="8"/>
      <c r="BK111" s="8"/>
      <c r="BL111" s="6">
        <v>6483</v>
      </c>
      <c r="BM111" s="8"/>
      <c r="BN111" s="8"/>
      <c r="BO111" s="6">
        <v>3608</v>
      </c>
      <c r="BP111" s="7">
        <v>968</v>
      </c>
      <c r="BQ111" s="8"/>
      <c r="BR111" s="8"/>
      <c r="BS111" s="8"/>
      <c r="BT111" s="8"/>
      <c r="BU111" s="8"/>
      <c r="BV111" s="8"/>
      <c r="BW111" s="6">
        <v>26749</v>
      </c>
      <c r="BX111" s="6">
        <v>65929</v>
      </c>
      <c r="BY111" s="8"/>
      <c r="BZ111" s="6">
        <v>72436</v>
      </c>
      <c r="CA111" s="8"/>
      <c r="CB111" s="8"/>
      <c r="CC111" s="8"/>
      <c r="CD111" s="8"/>
      <c r="CE111" s="6">
        <v>8305</v>
      </c>
      <c r="CF111" s="8"/>
      <c r="CG111" s="8"/>
      <c r="CH111" s="8"/>
      <c r="CI111" s="8"/>
      <c r="CJ111" s="8"/>
      <c r="CK111" s="8"/>
      <c r="CL111" s="7">
        <v>110</v>
      </c>
      <c r="CM111" s="8"/>
      <c r="CN111" s="7">
        <v>103</v>
      </c>
      <c r="CO111" s="8"/>
      <c r="CP111" s="7">
        <v>220</v>
      </c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7">
        <v>30</v>
      </c>
      <c r="DN111" s="8"/>
      <c r="DO111" s="8"/>
      <c r="DP111" s="7">
        <v>0</v>
      </c>
      <c r="DQ111" s="8"/>
      <c r="DR111" s="6">
        <v>14138</v>
      </c>
      <c r="DS111" s="8"/>
      <c r="DT111" s="8"/>
      <c r="DU111" s="7">
        <v>669</v>
      </c>
      <c r="DV111" s="8"/>
      <c r="DW111" s="8"/>
      <c r="DX111" s="6">
        <v>57626</v>
      </c>
      <c r="DY111" s="8"/>
      <c r="DZ111" s="6">
        <v>33750</v>
      </c>
      <c r="EA111" s="8"/>
      <c r="EB111" s="8"/>
      <c r="EC111" s="8"/>
      <c r="ED111" s="6">
        <v>1081</v>
      </c>
      <c r="EE111" s="8"/>
      <c r="EF111" s="8"/>
      <c r="EG111" s="7">
        <v>888</v>
      </c>
      <c r="EH111" s="8"/>
      <c r="EI111" s="8"/>
      <c r="EJ111" s="8"/>
      <c r="EK111" s="8"/>
      <c r="EL111" s="6">
        <v>3576</v>
      </c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7">
        <v>739</v>
      </c>
      <c r="FB111" s="8"/>
      <c r="FC111" s="8"/>
      <c r="FD111" s="8"/>
      <c r="FE111" s="8"/>
      <c r="FF111" s="8"/>
      <c r="FG111" s="8"/>
      <c r="FH111" s="8"/>
      <c r="FI111" s="8"/>
      <c r="FJ111" s="6">
        <v>22573</v>
      </c>
      <c r="FK111" s="8"/>
      <c r="FL111" s="8"/>
      <c r="FM111" s="6">
        <v>7378</v>
      </c>
      <c r="FN111" s="8"/>
      <c r="FO111" s="8"/>
      <c r="FP111" s="6">
        <v>15707</v>
      </c>
      <c r="FQ111" s="8"/>
      <c r="FR111" s="8"/>
      <c r="FS111" s="8"/>
      <c r="FT111" s="6">
        <v>1496</v>
      </c>
      <c r="FU111" s="8"/>
      <c r="FV111" s="8"/>
      <c r="FW111" s="8"/>
      <c r="FX111" s="8"/>
      <c r="FY111" s="6">
        <v>14095</v>
      </c>
      <c r="FZ111" s="8"/>
      <c r="GA111" s="8"/>
      <c r="GB111" s="8"/>
      <c r="GC111" s="6">
        <v>37678</v>
      </c>
      <c r="GD111" s="8"/>
      <c r="GE111" s="8"/>
      <c r="GF111" s="8"/>
      <c r="GG111" s="7">
        <v>1</v>
      </c>
      <c r="GH111" s="8"/>
      <c r="GI111" s="8"/>
      <c r="GJ111" s="8"/>
      <c r="GK111" s="7">
        <v>853</v>
      </c>
      <c r="GL111" s="7">
        <v>0</v>
      </c>
      <c r="GM111" s="8"/>
      <c r="GN111" s="7">
        <v>21</v>
      </c>
      <c r="GO111" s="8"/>
      <c r="GP111" s="8"/>
      <c r="GQ111" s="6">
        <v>8208</v>
      </c>
      <c r="GR111" s="8"/>
      <c r="GS111" s="6">
        <v>2405</v>
      </c>
      <c r="GT111" s="8"/>
      <c r="GU111" s="8"/>
      <c r="GV111" s="8"/>
      <c r="GW111" s="8"/>
      <c r="GX111" s="8"/>
      <c r="GY111" s="8"/>
      <c r="GZ111" s="8"/>
      <c r="HA111" s="8"/>
      <c r="HB111" s="8"/>
      <c r="HC111" s="7">
        <v>98</v>
      </c>
      <c r="HD111" s="8"/>
      <c r="HE111" s="8"/>
      <c r="HF111" s="6">
        <v>5295</v>
      </c>
      <c r="HG111" s="8"/>
      <c r="HH111" s="8"/>
      <c r="HI111" s="7">
        <v>71</v>
      </c>
      <c r="HJ111" s="6">
        <v>41479</v>
      </c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6">
        <v>2828</v>
      </c>
      <c r="HW111" s="8"/>
      <c r="HX111" s="8"/>
      <c r="HY111" s="7">
        <v>133</v>
      </c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6">
        <v>4987</v>
      </c>
      <c r="IL111" s="8"/>
      <c r="IM111" s="8"/>
      <c r="IN111" s="8"/>
      <c r="IO111" s="8"/>
      <c r="IP111" s="8"/>
      <c r="IQ111" s="8"/>
      <c r="IR111" s="8"/>
      <c r="IS111" s="6">
        <v>1623</v>
      </c>
      <c r="IT111" s="8"/>
      <c r="IU111" s="8"/>
      <c r="IV111" s="6">
        <v>8782</v>
      </c>
      <c r="IW111" s="8"/>
      <c r="IX111" s="8"/>
      <c r="IY111" s="8"/>
      <c r="IZ111" s="8"/>
      <c r="JA111" s="6">
        <v>1463</v>
      </c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7">
        <v>51</v>
      </c>
      <c r="JN111" s="6">
        <v>56372</v>
      </c>
      <c r="JO111" s="8"/>
      <c r="JP111" s="8"/>
      <c r="JQ111" s="6">
        <v>254410</v>
      </c>
      <c r="JR111" s="8"/>
      <c r="JS111" s="8"/>
      <c r="JT111" s="8"/>
      <c r="JU111" s="6">
        <v>19285</v>
      </c>
      <c r="JV111" s="8"/>
      <c r="JW111" s="7">
        <v>27</v>
      </c>
      <c r="JX111" s="8"/>
      <c r="JY111" s="8"/>
      <c r="JZ111" s="8"/>
      <c r="KA111" s="8"/>
      <c r="KB111" s="8"/>
      <c r="KC111" s="8"/>
      <c r="KD111" s="8"/>
      <c r="KE111" s="7">
        <v>2</v>
      </c>
      <c r="KF111" s="8"/>
      <c r="KG111" s="8"/>
      <c r="KH111" s="6">
        <v>30449</v>
      </c>
      <c r="KI111" s="8"/>
      <c r="KJ111" s="8"/>
      <c r="KK111" s="7">
        <v>471</v>
      </c>
      <c r="KL111" s="6">
        <v>49154</v>
      </c>
      <c r="KM111" s="8"/>
      <c r="KN111" s="8"/>
      <c r="KO111" s="8"/>
      <c r="KP111" s="8"/>
      <c r="KQ111" s="8"/>
      <c r="KR111" s="8"/>
      <c r="KS111" s="8"/>
      <c r="KT111" s="8"/>
      <c r="KU111" s="8"/>
      <c r="KV111" s="6">
        <v>4326</v>
      </c>
      <c r="KW111" s="8"/>
      <c r="KX111" s="8"/>
      <c r="KY111" s="8"/>
      <c r="KZ111" s="8"/>
      <c r="LA111" s="8"/>
      <c r="LB111" s="8"/>
      <c r="LC111" s="8"/>
      <c r="LD111" s="8"/>
      <c r="LE111" s="8"/>
      <c r="LF111" s="6">
        <v>1254</v>
      </c>
      <c r="LG111" s="8"/>
      <c r="LH111" s="8"/>
      <c r="LI111" s="6">
        <v>97800</v>
      </c>
      <c r="LJ111" s="8"/>
      <c r="LK111" s="8"/>
      <c r="LL111" s="8"/>
      <c r="LM111" s="8"/>
      <c r="LN111" s="8"/>
      <c r="LO111" s="8"/>
      <c r="LP111" s="8"/>
      <c r="LQ111" s="7">
        <v>141</v>
      </c>
      <c r="LR111" s="6">
        <v>7545</v>
      </c>
      <c r="LS111" s="8"/>
      <c r="LT111" s="8"/>
      <c r="LU111" s="8"/>
      <c r="LV111" s="8"/>
      <c r="LW111" s="8"/>
      <c r="LX111" s="6">
        <v>3284</v>
      </c>
      <c r="LY111" s="8"/>
      <c r="LZ111" s="8"/>
      <c r="MA111" s="6">
        <v>2182</v>
      </c>
      <c r="MB111" s="8"/>
      <c r="MC111" s="7">
        <v>119</v>
      </c>
      <c r="MD111" s="8"/>
      <c r="ME111" s="8"/>
      <c r="MF111" s="7">
        <v>998</v>
      </c>
      <c r="MG111" s="8"/>
      <c r="MH111" s="8"/>
      <c r="MI111" s="8"/>
      <c r="MJ111" s="6">
        <v>11161</v>
      </c>
      <c r="MK111" s="8"/>
      <c r="ML111" s="8"/>
      <c r="MM111" s="8"/>
      <c r="MN111" s="6">
        <v>2067</v>
      </c>
      <c r="MO111" s="6">
        <v>23117</v>
      </c>
      <c r="MP111" s="8"/>
      <c r="MQ111" s="8"/>
      <c r="MR111" s="8"/>
      <c r="MS111" s="8"/>
      <c r="MT111" s="8"/>
      <c r="MU111" s="8"/>
      <c r="MV111" s="6">
        <v>1595</v>
      </c>
      <c r="MW111" s="8"/>
      <c r="MX111" s="8"/>
      <c r="MY111" s="8"/>
      <c r="MZ111" s="7">
        <v>184</v>
      </c>
      <c r="NA111" s="8"/>
      <c r="NB111" s="6">
        <v>5823</v>
      </c>
      <c r="NC111" s="8"/>
      <c r="ND111" s="8"/>
      <c r="NE111" s="8"/>
      <c r="NF111" s="8"/>
      <c r="NG111" s="8"/>
      <c r="NH111" s="6">
        <v>18716</v>
      </c>
      <c r="NI111" s="6">
        <v>10194</v>
      </c>
      <c r="NJ111" s="8"/>
      <c r="NK111" s="8"/>
      <c r="NL111" s="6">
        <v>2212</v>
      </c>
      <c r="NM111" s="8"/>
      <c r="NN111" s="8"/>
      <c r="NO111" s="6">
        <v>5285</v>
      </c>
      <c r="NP111" s="8"/>
      <c r="NQ111" s="8"/>
      <c r="NR111" s="8"/>
      <c r="NS111" s="6">
        <v>9392</v>
      </c>
      <c r="NT111" s="8"/>
      <c r="NU111" s="8"/>
      <c r="NV111" s="8"/>
      <c r="NW111" s="8"/>
      <c r="NX111" s="8"/>
      <c r="NY111" s="8"/>
      <c r="NZ111" s="8"/>
      <c r="OA111" s="8"/>
      <c r="OB111" s="8"/>
      <c r="OC111" s="6">
        <v>2477</v>
      </c>
      <c r="OD111" s="8"/>
      <c r="OE111" s="8"/>
      <c r="OF111" s="8"/>
      <c r="OG111" s="8"/>
      <c r="OH111" s="8"/>
      <c r="OI111" s="8"/>
      <c r="OJ111" s="8"/>
      <c r="OK111" s="8"/>
      <c r="OL111" s="8"/>
      <c r="OM111" s="8"/>
      <c r="ON111" s="8"/>
      <c r="OO111" s="7">
        <v>227</v>
      </c>
      <c r="OP111" s="8"/>
      <c r="OQ111" s="8"/>
      <c r="OR111" s="8"/>
      <c r="OS111" s="8"/>
      <c r="OT111" s="8"/>
      <c r="OU111" s="8"/>
      <c r="OV111" s="8"/>
      <c r="OW111" s="8"/>
      <c r="OX111" s="8"/>
      <c r="OY111" s="8"/>
      <c r="OZ111" s="8"/>
      <c r="PA111" s="8"/>
      <c r="PB111" s="6">
        <v>43742</v>
      </c>
      <c r="PC111" s="8"/>
      <c r="PD111" s="6">
        <v>9178</v>
      </c>
      <c r="PE111" s="6">
        <v>177560</v>
      </c>
      <c r="PF111" s="8"/>
      <c r="PG111" s="8"/>
      <c r="PH111" s="7">
        <v>538</v>
      </c>
      <c r="PI111" s="8"/>
      <c r="PJ111" s="8"/>
      <c r="PK111" s="8"/>
      <c r="PL111" s="8"/>
      <c r="PM111" s="6">
        <v>8206</v>
      </c>
      <c r="PN111" s="6">
        <v>3060</v>
      </c>
      <c r="PO111" s="8"/>
      <c r="PP111" s="8"/>
      <c r="PQ111" s="8"/>
      <c r="PR111" s="6">
        <v>21181</v>
      </c>
      <c r="PS111" s="8"/>
      <c r="PT111" s="7">
        <v>763</v>
      </c>
      <c r="PU111" s="8"/>
      <c r="PV111" s="7">
        <v>35</v>
      </c>
      <c r="PW111" s="8"/>
      <c r="PX111" s="8"/>
      <c r="PY111" s="8"/>
      <c r="PZ111" s="8"/>
      <c r="QA111" s="8"/>
      <c r="QB111" s="8"/>
      <c r="QC111" s="8"/>
      <c r="QD111" s="8"/>
      <c r="QE111" s="7">
        <v>135</v>
      </c>
      <c r="QF111" s="6">
        <v>107923</v>
      </c>
      <c r="QG111" s="8"/>
      <c r="QH111" s="8"/>
      <c r="QI111" s="8"/>
      <c r="QJ111" s="8"/>
      <c r="QK111" s="8"/>
      <c r="QL111" s="6">
        <v>1304</v>
      </c>
      <c r="QM111" s="8"/>
      <c r="QN111" s="8"/>
      <c r="QO111" s="8"/>
      <c r="QP111" s="8"/>
      <c r="QQ111" s="6">
        <v>31678</v>
      </c>
      <c r="QR111" s="6">
        <v>95491</v>
      </c>
      <c r="QS111" s="8"/>
      <c r="QT111" s="8"/>
      <c r="QU111" s="8"/>
      <c r="QV111" s="8"/>
      <c r="QW111" s="8"/>
      <c r="QX111" s="8"/>
      <c r="QY111" s="8"/>
      <c r="QZ111" s="8"/>
      <c r="RA111" s="6">
        <v>109043</v>
      </c>
      <c r="RB111" s="8"/>
      <c r="RC111" s="8"/>
      <c r="RD111" s="8"/>
      <c r="RE111" s="8"/>
      <c r="RF111" s="8"/>
      <c r="RG111" s="8"/>
      <c r="RH111" s="8"/>
      <c r="RI111" s="7">
        <v>860</v>
      </c>
      <c r="RJ111" s="8"/>
      <c r="RK111" s="8"/>
      <c r="RL111" s="6">
        <v>42193</v>
      </c>
      <c r="RM111" s="8"/>
      <c r="RN111" s="8"/>
      <c r="RO111" s="8"/>
      <c r="RP111" s="8"/>
      <c r="RQ111" s="8"/>
      <c r="RR111" s="6">
        <v>10304</v>
      </c>
      <c r="RS111" s="6">
        <v>1106</v>
      </c>
      <c r="RT111" s="6">
        <v>44755</v>
      </c>
      <c r="RU111" s="8"/>
      <c r="RV111" s="8"/>
      <c r="RW111" s="8"/>
      <c r="RX111" s="8"/>
      <c r="RY111" s="8"/>
      <c r="RZ111" s="7">
        <v>21</v>
      </c>
      <c r="SA111" s="8"/>
      <c r="SB111" s="8"/>
      <c r="SC111" s="8"/>
      <c r="SD111" s="6">
        <v>29270</v>
      </c>
      <c r="SE111" s="8"/>
      <c r="SF111" s="7">
        <v>563</v>
      </c>
      <c r="SG111" s="8"/>
      <c r="SH111" s="8"/>
      <c r="SI111" s="8"/>
      <c r="SJ111" s="8"/>
      <c r="SK111" s="8"/>
      <c r="SL111" s="8"/>
    </row>
    <row r="112" spans="1:506">
      <c r="A112" s="4" t="s">
        <v>1333</v>
      </c>
      <c r="B112" s="5" t="s">
        <v>1174</v>
      </c>
      <c r="C112" s="5" t="s">
        <v>1334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7">
        <v>6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7">
        <v>480</v>
      </c>
      <c r="AF112" s="8"/>
      <c r="AG112" s="8"/>
      <c r="AH112" s="8"/>
      <c r="AI112" s="8"/>
      <c r="AJ112" s="8"/>
      <c r="AK112" s="8"/>
      <c r="AL112" s="8"/>
      <c r="AM112" s="8"/>
      <c r="AN112" s="6">
        <v>1522</v>
      </c>
      <c r="AO112" s="8"/>
      <c r="AP112" s="8"/>
      <c r="AQ112" s="6">
        <v>6127</v>
      </c>
      <c r="AR112" s="8"/>
      <c r="AS112" s="8"/>
      <c r="AT112" s="8"/>
      <c r="AU112" s="8"/>
      <c r="AV112" s="8"/>
      <c r="AW112" s="8"/>
      <c r="AX112" s="8"/>
      <c r="AY112" s="8"/>
      <c r="AZ112" s="8"/>
      <c r="BA112" s="7">
        <v>0</v>
      </c>
      <c r="BB112" s="8"/>
      <c r="BC112" s="8"/>
      <c r="BD112" s="6">
        <v>3279</v>
      </c>
      <c r="BE112" s="8"/>
      <c r="BF112" s="8"/>
      <c r="BG112" s="8"/>
      <c r="BH112" s="8"/>
      <c r="BI112" s="8"/>
      <c r="BJ112" s="8"/>
      <c r="BK112" s="8"/>
      <c r="BL112" s="7">
        <v>716</v>
      </c>
      <c r="BM112" s="8"/>
      <c r="BN112" s="8"/>
      <c r="BO112" s="6">
        <v>1475</v>
      </c>
      <c r="BP112" s="6">
        <v>2197</v>
      </c>
      <c r="BQ112" s="8"/>
      <c r="BR112" s="8"/>
      <c r="BS112" s="8"/>
      <c r="BT112" s="8"/>
      <c r="BU112" s="8"/>
      <c r="BV112" s="8"/>
      <c r="BW112" s="8"/>
      <c r="BX112" s="6">
        <v>44492</v>
      </c>
      <c r="BY112" s="8"/>
      <c r="BZ112" s="7">
        <v>238</v>
      </c>
      <c r="CA112" s="8"/>
      <c r="CB112" s="8"/>
      <c r="CC112" s="8"/>
      <c r="CD112" s="8"/>
      <c r="CE112" s="7">
        <v>762</v>
      </c>
      <c r="CF112" s="8"/>
      <c r="CG112" s="8"/>
      <c r="CH112" s="8"/>
      <c r="CI112" s="8"/>
      <c r="CJ112" s="8"/>
      <c r="CK112" s="8"/>
      <c r="CL112" s="7">
        <v>956</v>
      </c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7">
        <v>0</v>
      </c>
      <c r="DQ112" s="8"/>
      <c r="DR112" s="7">
        <v>420</v>
      </c>
      <c r="DS112" s="8"/>
      <c r="DT112" s="8"/>
      <c r="DU112" s="8"/>
      <c r="DV112" s="8"/>
      <c r="DW112" s="8"/>
      <c r="DX112" s="7">
        <v>491</v>
      </c>
      <c r="DY112" s="8"/>
      <c r="DZ112" s="6">
        <v>52578</v>
      </c>
      <c r="EA112" s="8"/>
      <c r="EB112" s="8"/>
      <c r="EC112" s="8"/>
      <c r="ED112" s="7">
        <v>48</v>
      </c>
      <c r="EE112" s="8"/>
      <c r="EF112" s="8"/>
      <c r="EG112" s="8"/>
      <c r="EH112" s="8"/>
      <c r="EI112" s="8"/>
      <c r="EJ112" s="8"/>
      <c r="EK112" s="8"/>
      <c r="EL112" s="6">
        <v>1356</v>
      </c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6">
        <v>1254</v>
      </c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6">
        <v>7869</v>
      </c>
      <c r="FN112" s="8"/>
      <c r="FO112" s="8"/>
      <c r="FP112" s="6">
        <v>3090</v>
      </c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6">
        <v>34900</v>
      </c>
      <c r="GD112" s="8"/>
      <c r="GE112" s="8"/>
      <c r="GF112" s="8"/>
      <c r="GG112" s="8"/>
      <c r="GH112" s="8"/>
      <c r="GI112" s="8"/>
      <c r="GJ112" s="8"/>
      <c r="GK112" s="8"/>
      <c r="GL112" s="7">
        <v>0</v>
      </c>
      <c r="GM112" s="8"/>
      <c r="GN112" s="8"/>
      <c r="GO112" s="8"/>
      <c r="GP112" s="8"/>
      <c r="GQ112" s="7">
        <v>14</v>
      </c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7">
        <v>567</v>
      </c>
      <c r="HG112" s="8"/>
      <c r="HH112" s="8"/>
      <c r="HI112" s="8"/>
      <c r="HJ112" s="6">
        <v>80627</v>
      </c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6">
        <v>2195</v>
      </c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7">
        <v>513</v>
      </c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6">
        <v>2872</v>
      </c>
      <c r="IW112" s="8"/>
      <c r="IX112" s="8"/>
      <c r="IY112" s="8"/>
      <c r="IZ112" s="8"/>
      <c r="JA112" s="7">
        <v>647</v>
      </c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6">
        <v>25814</v>
      </c>
      <c r="JO112" s="8"/>
      <c r="JP112" s="8"/>
      <c r="JQ112" s="6">
        <v>71156</v>
      </c>
      <c r="JR112" s="8"/>
      <c r="JS112" s="8"/>
      <c r="JT112" s="8"/>
      <c r="JU112" s="6">
        <v>5653</v>
      </c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6">
        <v>106653</v>
      </c>
      <c r="KI112" s="8"/>
      <c r="KJ112" s="8"/>
      <c r="KK112" s="8"/>
      <c r="KL112" s="6">
        <v>4207</v>
      </c>
      <c r="KM112" s="8"/>
      <c r="KN112" s="8"/>
      <c r="KO112" s="8"/>
      <c r="KP112" s="8"/>
      <c r="KQ112" s="8"/>
      <c r="KR112" s="8"/>
      <c r="KS112" s="8"/>
      <c r="KT112" s="8"/>
      <c r="KU112" s="8"/>
      <c r="KV112" s="7">
        <v>523</v>
      </c>
      <c r="KW112" s="8"/>
      <c r="KX112" s="8"/>
      <c r="KY112" s="8"/>
      <c r="KZ112" s="8"/>
      <c r="LA112" s="8"/>
      <c r="LB112" s="8"/>
      <c r="LC112" s="8"/>
      <c r="LD112" s="8"/>
      <c r="LE112" s="8"/>
      <c r="LF112" s="6">
        <v>4451</v>
      </c>
      <c r="LG112" s="8"/>
      <c r="LH112" s="8"/>
      <c r="LI112" s="6">
        <v>8602</v>
      </c>
      <c r="LJ112" s="8"/>
      <c r="LK112" s="8"/>
      <c r="LL112" s="8"/>
      <c r="LM112" s="8"/>
      <c r="LN112" s="8"/>
      <c r="LO112" s="8"/>
      <c r="LP112" s="8"/>
      <c r="LQ112" s="8"/>
      <c r="LR112" s="6">
        <v>15264</v>
      </c>
      <c r="LS112" s="8"/>
      <c r="LT112" s="8"/>
      <c r="LU112" s="8"/>
      <c r="LV112" s="8"/>
      <c r="LW112" s="8"/>
      <c r="LX112" s="6">
        <v>1541</v>
      </c>
      <c r="LY112" s="8"/>
      <c r="LZ112" s="8"/>
      <c r="MA112" s="8"/>
      <c r="MB112" s="8"/>
      <c r="MC112" s="7">
        <v>259</v>
      </c>
      <c r="MD112" s="8"/>
      <c r="ME112" s="8"/>
      <c r="MF112" s="7">
        <v>412</v>
      </c>
      <c r="MG112" s="8"/>
      <c r="MH112" s="8"/>
      <c r="MI112" s="8"/>
      <c r="MJ112" s="8"/>
      <c r="MK112" s="8"/>
      <c r="ML112" s="8"/>
      <c r="MM112" s="8"/>
      <c r="MN112" s="8"/>
      <c r="MO112" s="6">
        <v>22654</v>
      </c>
      <c r="MP112" s="8"/>
      <c r="MQ112" s="8"/>
      <c r="MR112" s="8"/>
      <c r="MS112" s="8"/>
      <c r="MT112" s="8"/>
      <c r="MU112" s="8"/>
      <c r="MV112" s="6">
        <v>4820</v>
      </c>
      <c r="MW112" s="8"/>
      <c r="MX112" s="8"/>
      <c r="MY112" s="8"/>
      <c r="MZ112" s="7">
        <v>106</v>
      </c>
      <c r="NA112" s="8"/>
      <c r="NB112" s="8"/>
      <c r="NC112" s="8"/>
      <c r="ND112" s="8"/>
      <c r="NE112" s="8"/>
      <c r="NF112" s="8"/>
      <c r="NG112" s="8"/>
      <c r="NH112" s="6">
        <v>1328</v>
      </c>
      <c r="NI112" s="8"/>
      <c r="NJ112" s="8"/>
      <c r="NK112" s="8"/>
      <c r="NL112" s="6">
        <v>1788</v>
      </c>
      <c r="NM112" s="8"/>
      <c r="NN112" s="8"/>
      <c r="NO112" s="8"/>
      <c r="NP112" s="8"/>
      <c r="NQ112" s="8"/>
      <c r="NR112" s="8"/>
      <c r="NS112" s="7">
        <v>849</v>
      </c>
      <c r="NT112" s="8"/>
      <c r="NU112" s="8"/>
      <c r="NV112" s="8"/>
      <c r="NW112" s="8"/>
      <c r="NX112" s="8"/>
      <c r="NY112" s="8"/>
      <c r="NZ112" s="8"/>
      <c r="OA112" s="8"/>
      <c r="OB112" s="6">
        <v>1445</v>
      </c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6">
        <v>1174</v>
      </c>
      <c r="PC112" s="8"/>
      <c r="PD112" s="6">
        <v>2650</v>
      </c>
      <c r="PE112" s="6">
        <v>82608</v>
      </c>
      <c r="PF112" s="8"/>
      <c r="PG112" s="8"/>
      <c r="PH112" s="7">
        <v>228</v>
      </c>
      <c r="PI112" s="8"/>
      <c r="PJ112" s="8"/>
      <c r="PK112" s="8"/>
      <c r="PL112" s="8"/>
      <c r="PM112" s="8"/>
      <c r="PN112" s="8"/>
      <c r="PO112" s="8"/>
      <c r="PP112" s="8"/>
      <c r="PQ112" s="8"/>
      <c r="PR112" s="6">
        <v>3991</v>
      </c>
      <c r="PS112" s="8"/>
      <c r="PT112" s="7">
        <v>18</v>
      </c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7">
        <v>79</v>
      </c>
      <c r="QF112" s="6">
        <v>205093</v>
      </c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6">
        <v>2280</v>
      </c>
      <c r="QR112" s="6">
        <v>6513</v>
      </c>
      <c r="QS112" s="8"/>
      <c r="QT112" s="8"/>
      <c r="QU112" s="8"/>
      <c r="QV112" s="8"/>
      <c r="QW112" s="8"/>
      <c r="QX112" s="8"/>
      <c r="QY112" s="8"/>
      <c r="QZ112" s="8"/>
      <c r="RA112" s="6">
        <v>5720</v>
      </c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6">
        <v>3378</v>
      </c>
      <c r="RS112" s="7">
        <v>0</v>
      </c>
      <c r="RT112" s="6">
        <v>11812</v>
      </c>
      <c r="RU112" s="8"/>
      <c r="RV112" s="8"/>
      <c r="RW112" s="8"/>
      <c r="RX112" s="8"/>
      <c r="RY112" s="8"/>
      <c r="RZ112" s="8"/>
      <c r="SA112" s="8"/>
      <c r="SB112" s="8"/>
      <c r="SC112" s="8"/>
      <c r="SD112" s="6">
        <v>5941</v>
      </c>
      <c r="SE112" s="8"/>
      <c r="SF112" s="8"/>
      <c r="SG112" s="8"/>
      <c r="SH112" s="8"/>
      <c r="SI112" s="8"/>
      <c r="SJ112" s="8"/>
      <c r="SK112" s="8"/>
      <c r="SL112" s="8"/>
    </row>
    <row r="113" spans="1:506">
      <c r="A113" s="4" t="s">
        <v>1335</v>
      </c>
      <c r="B113" s="5" t="s">
        <v>1177</v>
      </c>
      <c r="C113" s="5" t="s">
        <v>1336</v>
      </c>
      <c r="D113" s="8"/>
      <c r="E113" s="8"/>
      <c r="F113" s="8"/>
      <c r="G113" s="8"/>
      <c r="H113" s="8"/>
      <c r="I113" s="8"/>
      <c r="J113" s="8"/>
      <c r="K113" s="8"/>
      <c r="L113" s="6">
        <v>2340</v>
      </c>
      <c r="M113" s="8"/>
      <c r="N113" s="8"/>
      <c r="O113" s="8"/>
      <c r="P113" s="6">
        <v>1160</v>
      </c>
      <c r="Q113" s="8"/>
      <c r="R113" s="8"/>
      <c r="S113" s="7">
        <v>0</v>
      </c>
      <c r="T113" s="8"/>
      <c r="U113" s="8"/>
      <c r="V113" s="8"/>
      <c r="W113" s="6">
        <v>1490</v>
      </c>
      <c r="X113" s="8"/>
      <c r="Y113" s="8"/>
      <c r="Z113" s="8"/>
      <c r="AA113" s="8"/>
      <c r="AB113" s="8"/>
      <c r="AC113" s="6">
        <v>4717</v>
      </c>
      <c r="AD113" s="8"/>
      <c r="AE113" s="6">
        <v>6631</v>
      </c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6">
        <v>109115</v>
      </c>
      <c r="AR113" s="8"/>
      <c r="AS113" s="8"/>
      <c r="AT113" s="8"/>
      <c r="AU113" s="8"/>
      <c r="AV113" s="8"/>
      <c r="AW113" s="8"/>
      <c r="AX113" s="8"/>
      <c r="AY113" s="8"/>
      <c r="AZ113" s="8"/>
      <c r="BA113" s="7">
        <v>0</v>
      </c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7">
        <v>10</v>
      </c>
      <c r="BM113" s="8"/>
      <c r="BN113" s="8"/>
      <c r="BO113" s="7">
        <v>398</v>
      </c>
      <c r="BP113" s="8"/>
      <c r="BQ113" s="8"/>
      <c r="BR113" s="8"/>
      <c r="BS113" s="8"/>
      <c r="BT113" s="8"/>
      <c r="BU113" s="8"/>
      <c r="BV113" s="8"/>
      <c r="BW113" s="7">
        <v>412</v>
      </c>
      <c r="BX113" s="6">
        <v>38823</v>
      </c>
      <c r="BY113" s="8"/>
      <c r="BZ113" s="6">
        <v>42445</v>
      </c>
      <c r="CA113" s="8"/>
      <c r="CB113" s="8"/>
      <c r="CC113" s="8"/>
      <c r="CD113" s="8"/>
      <c r="CE113" s="6">
        <v>8608</v>
      </c>
      <c r="CF113" s="8"/>
      <c r="CG113" s="8"/>
      <c r="CH113" s="8"/>
      <c r="CI113" s="8"/>
      <c r="CJ113" s="8"/>
      <c r="CK113" s="8"/>
      <c r="CL113" s="7">
        <v>162</v>
      </c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7">
        <v>0</v>
      </c>
      <c r="DQ113" s="8"/>
      <c r="DR113" s="6">
        <v>6456</v>
      </c>
      <c r="DS113" s="8"/>
      <c r="DT113" s="8"/>
      <c r="DU113" s="7">
        <v>703</v>
      </c>
      <c r="DV113" s="8"/>
      <c r="DW113" s="8"/>
      <c r="DX113" s="6">
        <v>22719</v>
      </c>
      <c r="DY113" s="8"/>
      <c r="DZ113" s="6">
        <v>9916</v>
      </c>
      <c r="EA113" s="8"/>
      <c r="EB113" s="8"/>
      <c r="EC113" s="8"/>
      <c r="ED113" s="6">
        <v>2832</v>
      </c>
      <c r="EE113" s="8"/>
      <c r="EF113" s="8"/>
      <c r="EG113" s="8"/>
      <c r="EH113" s="8"/>
      <c r="EI113" s="8"/>
      <c r="EJ113" s="8"/>
      <c r="EK113" s="8"/>
      <c r="EL113" s="6">
        <v>4178</v>
      </c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6">
        <v>1080</v>
      </c>
      <c r="FB113" s="8"/>
      <c r="FC113" s="8"/>
      <c r="FD113" s="8"/>
      <c r="FE113" s="8"/>
      <c r="FF113" s="8"/>
      <c r="FG113" s="8"/>
      <c r="FH113" s="8"/>
      <c r="FI113" s="8"/>
      <c r="FJ113" s="6">
        <v>1845</v>
      </c>
      <c r="FK113" s="8"/>
      <c r="FL113" s="8"/>
      <c r="FM113" s="6">
        <v>8305</v>
      </c>
      <c r="FN113" s="6">
        <v>2259</v>
      </c>
      <c r="FO113" s="8"/>
      <c r="FP113" s="6">
        <v>10677</v>
      </c>
      <c r="FQ113" s="8"/>
      <c r="FR113" s="8"/>
      <c r="FS113" s="8"/>
      <c r="FT113" s="6">
        <v>1218</v>
      </c>
      <c r="FU113" s="8"/>
      <c r="FV113" s="8"/>
      <c r="FW113" s="8"/>
      <c r="FX113" s="8"/>
      <c r="FY113" s="6">
        <v>8476</v>
      </c>
      <c r="FZ113" s="8"/>
      <c r="GA113" s="8"/>
      <c r="GB113" s="8"/>
      <c r="GC113" s="6">
        <v>24138</v>
      </c>
      <c r="GD113" s="8"/>
      <c r="GE113" s="8"/>
      <c r="GF113" s="8"/>
      <c r="GG113" s="8"/>
      <c r="GH113" s="8"/>
      <c r="GI113" s="8"/>
      <c r="GJ113" s="8"/>
      <c r="GK113" s="8"/>
      <c r="GL113" s="7">
        <v>0</v>
      </c>
      <c r="GM113" s="8"/>
      <c r="GN113" s="8"/>
      <c r="GO113" s="8"/>
      <c r="GP113" s="8"/>
      <c r="GQ113" s="6">
        <v>11237</v>
      </c>
      <c r="GR113" s="8"/>
      <c r="GS113" s="6">
        <v>4292</v>
      </c>
      <c r="GT113" s="8"/>
      <c r="GU113" s="8"/>
      <c r="GV113" s="8"/>
      <c r="GW113" s="8"/>
      <c r="GX113" s="8"/>
      <c r="GY113" s="8"/>
      <c r="GZ113" s="8"/>
      <c r="HA113" s="8"/>
      <c r="HB113" s="8"/>
      <c r="HC113" s="6">
        <v>1088</v>
      </c>
      <c r="HD113" s="8"/>
      <c r="HE113" s="8"/>
      <c r="HF113" s="6">
        <v>8288</v>
      </c>
      <c r="HG113" s="8"/>
      <c r="HH113" s="8"/>
      <c r="HI113" s="7">
        <v>145</v>
      </c>
      <c r="HJ113" s="6">
        <v>66048</v>
      </c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6">
        <v>1284</v>
      </c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6">
        <v>3410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6">
        <v>6695</v>
      </c>
      <c r="IW113" s="8"/>
      <c r="IX113" s="8"/>
      <c r="IY113" s="8"/>
      <c r="IZ113" s="8"/>
      <c r="JA113" s="7">
        <v>255</v>
      </c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7">
        <v>72</v>
      </c>
      <c r="JN113" s="6">
        <v>2116</v>
      </c>
      <c r="JO113" s="8"/>
      <c r="JP113" s="8"/>
      <c r="JQ113" s="6">
        <v>156477</v>
      </c>
      <c r="JR113" s="8"/>
      <c r="JS113" s="8"/>
      <c r="JT113" s="8"/>
      <c r="JU113" s="6">
        <v>4962</v>
      </c>
      <c r="JV113" s="8"/>
      <c r="JW113" s="7">
        <v>57</v>
      </c>
      <c r="JX113" s="8"/>
      <c r="JY113" s="8"/>
      <c r="JZ113" s="8"/>
      <c r="KA113" s="8"/>
      <c r="KB113" s="8"/>
      <c r="KC113" s="8"/>
      <c r="KD113" s="8"/>
      <c r="KE113" s="7">
        <v>407</v>
      </c>
      <c r="KF113" s="8"/>
      <c r="KG113" s="8"/>
      <c r="KH113" s="6">
        <v>5335</v>
      </c>
      <c r="KI113" s="8"/>
      <c r="KJ113" s="8"/>
      <c r="KK113" s="7">
        <v>799</v>
      </c>
      <c r="KL113" s="6">
        <v>3587</v>
      </c>
      <c r="KM113" s="8"/>
      <c r="KN113" s="8"/>
      <c r="KO113" s="8"/>
      <c r="KP113" s="8"/>
      <c r="KQ113" s="8"/>
      <c r="KR113" s="8"/>
      <c r="KS113" s="8"/>
      <c r="KT113" s="8"/>
      <c r="KU113" s="8"/>
      <c r="KV113" s="7">
        <v>936</v>
      </c>
      <c r="KW113" s="8"/>
      <c r="KX113" s="8"/>
      <c r="KY113" s="8"/>
      <c r="KZ113" s="8"/>
      <c r="LA113" s="8"/>
      <c r="LB113" s="8"/>
      <c r="LC113" s="8"/>
      <c r="LD113" s="8"/>
      <c r="LE113" s="7">
        <v>422</v>
      </c>
      <c r="LF113" s="8"/>
      <c r="LG113" s="8"/>
      <c r="LH113" s="8"/>
      <c r="LI113" s="6">
        <v>7729</v>
      </c>
      <c r="LJ113" s="8"/>
      <c r="LK113" s="8"/>
      <c r="LL113" s="8"/>
      <c r="LM113" s="8"/>
      <c r="LN113" s="8"/>
      <c r="LO113" s="8"/>
      <c r="LP113" s="8"/>
      <c r="LQ113" s="8"/>
      <c r="LR113" s="6">
        <v>22181</v>
      </c>
      <c r="LS113" s="8"/>
      <c r="LT113" s="8"/>
      <c r="LU113" s="8"/>
      <c r="LV113" s="8"/>
      <c r="LW113" s="8"/>
      <c r="LX113" s="6">
        <v>1602</v>
      </c>
      <c r="LY113" s="8"/>
      <c r="LZ113" s="8"/>
      <c r="MA113" s="6">
        <v>3076</v>
      </c>
      <c r="MB113" s="8"/>
      <c r="MC113" s="6">
        <v>1015</v>
      </c>
      <c r="MD113" s="8"/>
      <c r="ME113" s="8"/>
      <c r="MF113" s="6">
        <v>1301</v>
      </c>
      <c r="MG113" s="8"/>
      <c r="MH113" s="8"/>
      <c r="MI113" s="8"/>
      <c r="MJ113" s="6">
        <v>1761</v>
      </c>
      <c r="MK113" s="8"/>
      <c r="ML113" s="8"/>
      <c r="MM113" s="8"/>
      <c r="MN113" s="8"/>
      <c r="MO113" s="6">
        <v>1733</v>
      </c>
      <c r="MP113" s="8"/>
      <c r="MQ113" s="8"/>
      <c r="MR113" s="8"/>
      <c r="MS113" s="8"/>
      <c r="MT113" s="8"/>
      <c r="MU113" s="8"/>
      <c r="MV113" s="6">
        <v>9444</v>
      </c>
      <c r="MW113" s="8"/>
      <c r="MX113" s="8"/>
      <c r="MY113" s="8"/>
      <c r="MZ113" s="8"/>
      <c r="NA113" s="8"/>
      <c r="NB113" s="7">
        <v>12</v>
      </c>
      <c r="NC113" s="8"/>
      <c r="ND113" s="8"/>
      <c r="NE113" s="8"/>
      <c r="NF113" s="8"/>
      <c r="NG113" s="8"/>
      <c r="NH113" s="6">
        <v>2716</v>
      </c>
      <c r="NI113" s="6">
        <v>1657</v>
      </c>
      <c r="NJ113" s="8"/>
      <c r="NK113" s="8"/>
      <c r="NL113" s="8"/>
      <c r="NM113" s="8"/>
      <c r="NN113" s="8"/>
      <c r="NO113" s="6">
        <v>10292</v>
      </c>
      <c r="NP113" s="8"/>
      <c r="NQ113" s="8"/>
      <c r="NR113" s="8"/>
      <c r="NS113" s="7">
        <v>919</v>
      </c>
      <c r="NT113" s="8"/>
      <c r="NU113" s="8"/>
      <c r="NV113" s="8"/>
      <c r="NW113" s="8"/>
      <c r="NX113" s="8"/>
      <c r="NY113" s="8"/>
      <c r="NZ113" s="8"/>
      <c r="OA113" s="8"/>
      <c r="OB113" s="8"/>
      <c r="OC113" s="7">
        <v>776</v>
      </c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7">
        <v>190</v>
      </c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6">
        <v>8932</v>
      </c>
      <c r="PC113" s="8"/>
      <c r="PD113" s="7">
        <v>960</v>
      </c>
      <c r="PE113" s="6">
        <v>159270</v>
      </c>
      <c r="PF113" s="8"/>
      <c r="PG113" s="8"/>
      <c r="PH113" s="7">
        <v>787</v>
      </c>
      <c r="PI113" s="8"/>
      <c r="PJ113" s="8"/>
      <c r="PK113" s="8"/>
      <c r="PL113" s="8"/>
      <c r="PM113" s="6">
        <v>4676</v>
      </c>
      <c r="PN113" s="7">
        <v>185</v>
      </c>
      <c r="PO113" s="8"/>
      <c r="PP113" s="8"/>
      <c r="PQ113" s="8"/>
      <c r="PR113" s="6">
        <v>10918</v>
      </c>
      <c r="PS113" s="8"/>
      <c r="PT113" s="7">
        <v>850</v>
      </c>
      <c r="PU113" s="8"/>
      <c r="PV113" s="8"/>
      <c r="PW113" s="8"/>
      <c r="PX113" s="8"/>
      <c r="PY113" s="8"/>
      <c r="PZ113" s="8"/>
      <c r="QA113" s="8"/>
      <c r="QB113" s="8"/>
      <c r="QC113" s="8"/>
      <c r="QD113" s="8"/>
      <c r="QE113" s="7">
        <v>25</v>
      </c>
      <c r="QF113" s="6">
        <v>71858</v>
      </c>
      <c r="QG113" s="8"/>
      <c r="QH113" s="8"/>
      <c r="QI113" s="8"/>
      <c r="QJ113" s="8"/>
      <c r="QK113" s="8"/>
      <c r="QL113" s="7">
        <v>28</v>
      </c>
      <c r="QM113" s="8"/>
      <c r="QN113" s="8"/>
      <c r="QO113" s="8"/>
      <c r="QP113" s="8"/>
      <c r="QQ113" s="6">
        <v>6384</v>
      </c>
      <c r="QR113" s="6">
        <v>16868</v>
      </c>
      <c r="QS113" s="8"/>
      <c r="QT113" s="8"/>
      <c r="QU113" s="8"/>
      <c r="QV113" s="8"/>
      <c r="QW113" s="8"/>
      <c r="QX113" s="8"/>
      <c r="QY113" s="8"/>
      <c r="QZ113" s="8"/>
      <c r="RA113" s="6">
        <v>20358</v>
      </c>
      <c r="RB113" s="8"/>
      <c r="RC113" s="8"/>
      <c r="RD113" s="8"/>
      <c r="RE113" s="8"/>
      <c r="RF113" s="8"/>
      <c r="RG113" s="8"/>
      <c r="RH113" s="8"/>
      <c r="RI113" s="7">
        <v>428</v>
      </c>
      <c r="RJ113" s="8"/>
      <c r="RK113" s="8"/>
      <c r="RL113" s="6">
        <v>18480</v>
      </c>
      <c r="RM113" s="8"/>
      <c r="RN113" s="8"/>
      <c r="RO113" s="8"/>
      <c r="RP113" s="8"/>
      <c r="RQ113" s="8"/>
      <c r="RR113" s="6">
        <v>8581</v>
      </c>
      <c r="RS113" s="8"/>
      <c r="RT113" s="8"/>
      <c r="RU113" s="8"/>
      <c r="RV113" s="8"/>
      <c r="RW113" s="8"/>
      <c r="RX113" s="8"/>
      <c r="RY113" s="8"/>
      <c r="RZ113" s="8"/>
      <c r="SA113" s="8"/>
      <c r="SB113" s="8"/>
      <c r="SC113" s="8"/>
      <c r="SD113" s="6">
        <v>9087</v>
      </c>
      <c r="SE113" s="8"/>
      <c r="SF113" s="8"/>
      <c r="SG113" s="8"/>
      <c r="SH113" s="8"/>
      <c r="SI113" s="8"/>
      <c r="SJ113" s="8"/>
      <c r="SK113" s="8"/>
      <c r="SL113" s="8"/>
    </row>
    <row r="114" spans="1:506">
      <c r="A114" s="4" t="s">
        <v>1337</v>
      </c>
      <c r="B114" s="5" t="s">
        <v>1180</v>
      </c>
      <c r="C114" s="5" t="s">
        <v>1338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7">
        <v>0</v>
      </c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7">
        <v>0</v>
      </c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7">
        <v>0</v>
      </c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7">
        <v>0</v>
      </c>
      <c r="DQ114" s="8"/>
      <c r="DR114" s="8"/>
      <c r="DS114" s="8"/>
      <c r="DT114" s="8"/>
      <c r="DU114" s="8"/>
      <c r="DV114" s="8"/>
      <c r="DW114" s="8"/>
      <c r="DX114" s="8"/>
      <c r="DY114" s="8"/>
      <c r="DZ114" s="6">
        <v>2268</v>
      </c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7">
        <v>0</v>
      </c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8"/>
      <c r="PY114" s="8"/>
      <c r="PZ114" s="8"/>
      <c r="QA114" s="8"/>
      <c r="QB114" s="8"/>
      <c r="QC114" s="8"/>
      <c r="QD114" s="8"/>
      <c r="QE114" s="8"/>
      <c r="QF114" s="8"/>
      <c r="QG114" s="8"/>
      <c r="QH114" s="8"/>
      <c r="QI114" s="8"/>
      <c r="QJ114" s="8"/>
      <c r="QK114" s="8"/>
      <c r="QL114" s="8"/>
      <c r="QM114" s="8"/>
      <c r="QN114" s="8"/>
      <c r="QO114" s="8"/>
      <c r="QP114" s="8"/>
      <c r="QQ114" s="8"/>
      <c r="QR114" s="8"/>
      <c r="QS114" s="8"/>
      <c r="QT114" s="8"/>
      <c r="QU114" s="8"/>
      <c r="QV114" s="8"/>
      <c r="QW114" s="8"/>
      <c r="QX114" s="8"/>
      <c r="QY114" s="8"/>
      <c r="QZ114" s="8"/>
      <c r="RA114" s="8"/>
      <c r="RB114" s="8"/>
      <c r="RC114" s="8"/>
      <c r="RD114" s="8"/>
      <c r="RE114" s="8"/>
      <c r="RF114" s="8"/>
      <c r="RG114" s="8"/>
      <c r="RH114" s="8"/>
      <c r="RI114" s="8"/>
      <c r="RJ114" s="8"/>
      <c r="RK114" s="8"/>
      <c r="RL114" s="8"/>
      <c r="RM114" s="8"/>
      <c r="RN114" s="8"/>
      <c r="RO114" s="8"/>
      <c r="RP114" s="8"/>
      <c r="RQ114" s="8"/>
      <c r="RR114" s="8"/>
      <c r="RS114" s="8"/>
      <c r="RT114" s="8"/>
      <c r="RU114" s="8"/>
      <c r="RV114" s="8"/>
      <c r="RW114" s="8"/>
      <c r="RX114" s="8"/>
      <c r="RY114" s="8"/>
      <c r="RZ114" s="8"/>
      <c r="SA114" s="8"/>
      <c r="SB114" s="8"/>
      <c r="SC114" s="8"/>
      <c r="SD114" s="8"/>
      <c r="SE114" s="8"/>
      <c r="SF114" s="8"/>
      <c r="SG114" s="8"/>
      <c r="SH114" s="8"/>
      <c r="SI114" s="8"/>
      <c r="SJ114" s="8"/>
      <c r="SK114" s="8"/>
      <c r="SL114" s="8"/>
    </row>
    <row r="115" spans="1:506">
      <c r="A115" s="4" t="s">
        <v>1339</v>
      </c>
      <c r="B115" s="5" t="s">
        <v>1183</v>
      </c>
      <c r="C115" s="5" t="s">
        <v>1340</v>
      </c>
      <c r="D115" s="8"/>
      <c r="E115" s="8"/>
      <c r="F115" s="8"/>
      <c r="G115" s="8"/>
      <c r="H115" s="8"/>
      <c r="I115" s="8"/>
      <c r="J115" s="8"/>
      <c r="K115" s="8"/>
      <c r="L115" s="7">
        <v>580</v>
      </c>
      <c r="M115" s="8"/>
      <c r="N115" s="8"/>
      <c r="O115" s="8"/>
      <c r="P115" s="7">
        <v>195</v>
      </c>
      <c r="Q115" s="8"/>
      <c r="R115" s="8"/>
      <c r="S115" s="7">
        <v>1</v>
      </c>
      <c r="T115" s="6">
        <v>2934</v>
      </c>
      <c r="U115" s="8"/>
      <c r="V115" s="8"/>
      <c r="W115" s="8"/>
      <c r="X115" s="8"/>
      <c r="Y115" s="8"/>
      <c r="Z115" s="8"/>
      <c r="AA115" s="8"/>
      <c r="AB115" s="8"/>
      <c r="AC115" s="6">
        <v>53219</v>
      </c>
      <c r="AD115" s="8"/>
      <c r="AE115" s="7">
        <v>383</v>
      </c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6">
        <v>105095</v>
      </c>
      <c r="AR115" s="8"/>
      <c r="AS115" s="8"/>
      <c r="AT115" s="8"/>
      <c r="AU115" s="8"/>
      <c r="AV115" s="8"/>
      <c r="AW115" s="7">
        <v>107</v>
      </c>
      <c r="AX115" s="8"/>
      <c r="AY115" s="8"/>
      <c r="AZ115" s="8"/>
      <c r="BA115" s="7">
        <v>51</v>
      </c>
      <c r="BB115" s="8"/>
      <c r="BC115" s="8"/>
      <c r="BD115" s="8"/>
      <c r="BE115" s="7">
        <v>401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7">
        <v>278</v>
      </c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7">
        <v>307</v>
      </c>
      <c r="CF115" s="8"/>
      <c r="CG115" s="8"/>
      <c r="CH115" s="8"/>
      <c r="CI115" s="8"/>
      <c r="CJ115" s="8"/>
      <c r="CK115" s="8"/>
      <c r="CL115" s="7">
        <v>617</v>
      </c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7">
        <v>24</v>
      </c>
      <c r="DQ115" s="8"/>
      <c r="DR115" s="6">
        <v>56579</v>
      </c>
      <c r="DS115" s="8"/>
      <c r="DT115" s="8"/>
      <c r="DU115" s="7">
        <v>9</v>
      </c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6">
        <v>2395</v>
      </c>
      <c r="EM115" s="8"/>
      <c r="EN115" s="7">
        <v>17</v>
      </c>
      <c r="EO115" s="8"/>
      <c r="EP115" s="6">
        <v>2670</v>
      </c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7">
        <v>16</v>
      </c>
      <c r="FB115" s="8"/>
      <c r="FC115" s="8"/>
      <c r="FD115" s="8"/>
      <c r="FE115" s="8"/>
      <c r="FF115" s="8"/>
      <c r="FG115" s="8"/>
      <c r="FH115" s="7">
        <v>19</v>
      </c>
      <c r="FI115" s="8"/>
      <c r="FJ115" s="7">
        <v>585</v>
      </c>
      <c r="FK115" s="8"/>
      <c r="FL115" s="8"/>
      <c r="FM115" s="7">
        <v>68</v>
      </c>
      <c r="FN115" s="7">
        <v>75</v>
      </c>
      <c r="FO115" s="8"/>
      <c r="FP115" s="6">
        <v>6877</v>
      </c>
      <c r="FQ115" s="8"/>
      <c r="FR115" s="8"/>
      <c r="FS115" s="8"/>
      <c r="FT115" s="6">
        <v>1359</v>
      </c>
      <c r="FU115" s="8"/>
      <c r="FV115" s="8"/>
      <c r="FW115" s="8"/>
      <c r="FX115" s="8"/>
      <c r="FY115" s="6">
        <v>11446</v>
      </c>
      <c r="FZ115" s="8"/>
      <c r="GA115" s="8"/>
      <c r="GB115" s="8"/>
      <c r="GC115" s="6">
        <v>2414</v>
      </c>
      <c r="GD115" s="8"/>
      <c r="GE115" s="8"/>
      <c r="GF115" s="8"/>
      <c r="GG115" s="8"/>
      <c r="GH115" s="8"/>
      <c r="GI115" s="8"/>
      <c r="GJ115" s="8"/>
      <c r="GK115" s="8"/>
      <c r="GL115" s="7">
        <v>0</v>
      </c>
      <c r="GM115" s="8"/>
      <c r="GN115" s="8"/>
      <c r="GO115" s="8"/>
      <c r="GP115" s="8"/>
      <c r="GQ115" s="6">
        <v>9265</v>
      </c>
      <c r="GR115" s="8"/>
      <c r="GS115" s="8"/>
      <c r="GT115" s="8"/>
      <c r="GU115" s="8"/>
      <c r="GV115" s="7">
        <v>20</v>
      </c>
      <c r="GW115" s="8"/>
      <c r="GX115" s="8"/>
      <c r="GY115" s="8"/>
      <c r="GZ115" s="8"/>
      <c r="HA115" s="6">
        <v>2625</v>
      </c>
      <c r="HB115" s="8"/>
      <c r="HC115" s="8"/>
      <c r="HD115" s="8"/>
      <c r="HE115" s="8"/>
      <c r="HF115" s="8"/>
      <c r="HG115" s="8"/>
      <c r="HH115" s="8"/>
      <c r="HI115" s="8"/>
      <c r="HJ115" s="6">
        <v>1631</v>
      </c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6">
        <v>2172</v>
      </c>
      <c r="HW115" s="7">
        <v>12</v>
      </c>
      <c r="HX115" s="8"/>
      <c r="HY115" s="6">
        <v>2577</v>
      </c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6">
        <v>4309</v>
      </c>
      <c r="IL115" s="8"/>
      <c r="IM115" s="8"/>
      <c r="IN115" s="8"/>
      <c r="IO115" s="8"/>
      <c r="IP115" s="8"/>
      <c r="IQ115" s="8"/>
      <c r="IR115" s="8"/>
      <c r="IS115" s="6">
        <v>1619</v>
      </c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7">
        <v>368</v>
      </c>
      <c r="JR115" s="8"/>
      <c r="JS115" s="8"/>
      <c r="JT115" s="8"/>
      <c r="JU115" s="8"/>
      <c r="JV115" s="8"/>
      <c r="JW115" s="7">
        <v>22</v>
      </c>
      <c r="JX115" s="8"/>
      <c r="JY115" s="8"/>
      <c r="JZ115" s="8"/>
      <c r="KA115" s="8"/>
      <c r="KB115" s="8"/>
      <c r="KC115" s="8"/>
      <c r="KD115" s="8"/>
      <c r="KE115" s="7">
        <v>964</v>
      </c>
      <c r="KF115" s="8"/>
      <c r="KG115" s="8"/>
      <c r="KH115" s="8"/>
      <c r="KI115" s="8"/>
      <c r="KJ115" s="8"/>
      <c r="KK115" s="7">
        <v>80</v>
      </c>
      <c r="KL115" s="7">
        <v>330</v>
      </c>
      <c r="KM115" s="8"/>
      <c r="KN115" s="8"/>
      <c r="KO115" s="8"/>
      <c r="KP115" s="8"/>
      <c r="KQ115" s="8"/>
      <c r="KR115" s="8"/>
      <c r="KS115" s="8"/>
      <c r="KT115" s="8"/>
      <c r="KU115" s="8"/>
      <c r="KV115" s="7">
        <v>300</v>
      </c>
      <c r="KW115" s="8"/>
      <c r="KX115" s="8"/>
      <c r="KY115" s="8"/>
      <c r="KZ115" s="8"/>
      <c r="LA115" s="8"/>
      <c r="LB115" s="8"/>
      <c r="LC115" s="8"/>
      <c r="LD115" s="8"/>
      <c r="LE115" s="8"/>
      <c r="LF115" s="6">
        <v>8307</v>
      </c>
      <c r="LG115" s="8"/>
      <c r="LH115" s="8"/>
      <c r="LI115" s="6">
        <v>2318</v>
      </c>
      <c r="LJ115" s="8"/>
      <c r="LK115" s="8"/>
      <c r="LL115" s="8"/>
      <c r="LM115" s="8"/>
      <c r="LN115" s="8"/>
      <c r="LO115" s="8"/>
      <c r="LP115" s="8"/>
      <c r="LQ115" s="8"/>
      <c r="LR115" s="6">
        <v>1254</v>
      </c>
      <c r="LS115" s="8"/>
      <c r="LT115" s="8"/>
      <c r="LU115" s="8"/>
      <c r="LV115" s="8"/>
      <c r="LW115" s="8"/>
      <c r="LX115" s="7">
        <v>7</v>
      </c>
      <c r="LY115" s="8"/>
      <c r="LZ115" s="8"/>
      <c r="MA115" s="7">
        <v>128</v>
      </c>
      <c r="MB115" s="8"/>
      <c r="MC115" s="8"/>
      <c r="MD115" s="8"/>
      <c r="ME115" s="8"/>
      <c r="MF115" s="7">
        <v>831</v>
      </c>
      <c r="MG115" s="8"/>
      <c r="MH115" s="8"/>
      <c r="MI115" s="8"/>
      <c r="MJ115" s="7">
        <v>747</v>
      </c>
      <c r="MK115" s="8"/>
      <c r="ML115" s="8"/>
      <c r="MM115" s="8"/>
      <c r="MN115" s="8"/>
      <c r="MO115" s="8"/>
      <c r="MP115" s="8"/>
      <c r="MQ115" s="8"/>
      <c r="MR115" s="8"/>
      <c r="MS115" s="8"/>
      <c r="MT115" s="8"/>
      <c r="MU115" s="8"/>
      <c r="MV115" s="7">
        <v>224</v>
      </c>
      <c r="MW115" s="8"/>
      <c r="MX115" s="8"/>
      <c r="MY115" s="8"/>
      <c r="MZ115" s="7">
        <v>2</v>
      </c>
      <c r="NA115" s="8"/>
      <c r="NB115" s="8"/>
      <c r="NC115" s="8"/>
      <c r="ND115" s="8"/>
      <c r="NE115" s="8"/>
      <c r="NF115" s="8"/>
      <c r="NG115" s="8"/>
      <c r="NH115" s="8"/>
      <c r="NI115" s="8"/>
      <c r="NJ115" s="8"/>
      <c r="NK115" s="8"/>
      <c r="NL115" s="8"/>
      <c r="NM115" s="8"/>
      <c r="NN115" s="8"/>
      <c r="NO115" s="8"/>
      <c r="NP115" s="8"/>
      <c r="NQ115" s="8"/>
      <c r="NR115" s="8"/>
      <c r="NS115" s="7">
        <v>12</v>
      </c>
      <c r="NT115" s="8"/>
      <c r="NU115" s="8"/>
      <c r="NV115" s="8"/>
      <c r="NW115" s="8"/>
      <c r="NX115" s="8"/>
      <c r="NY115" s="8"/>
      <c r="NZ115" s="8"/>
      <c r="OA115" s="8"/>
      <c r="OB115" s="8"/>
      <c r="OC115" s="8"/>
      <c r="OD115" s="6">
        <v>8860</v>
      </c>
      <c r="OE115" s="8"/>
      <c r="OF115" s="8"/>
      <c r="OG115" s="8"/>
      <c r="OH115" s="7">
        <v>57</v>
      </c>
      <c r="OI115" s="8"/>
      <c r="OJ115" s="8"/>
      <c r="OK115" s="8"/>
      <c r="OL115" s="8"/>
      <c r="OM115" s="8"/>
      <c r="ON115" s="8"/>
      <c r="OO115" s="7">
        <v>2</v>
      </c>
      <c r="OP115" s="8"/>
      <c r="OQ115" s="8"/>
      <c r="OR115" s="8"/>
      <c r="OS115" s="8"/>
      <c r="OT115" s="8"/>
      <c r="OU115" s="8"/>
      <c r="OV115" s="8"/>
      <c r="OW115" s="8"/>
      <c r="OX115" s="7">
        <v>297</v>
      </c>
      <c r="OY115" s="8"/>
      <c r="OZ115" s="8"/>
      <c r="PA115" s="8"/>
      <c r="PB115" s="6">
        <v>14548</v>
      </c>
      <c r="PC115" s="8"/>
      <c r="PD115" s="7">
        <v>17</v>
      </c>
      <c r="PE115" s="7">
        <v>862</v>
      </c>
      <c r="PF115" s="8"/>
      <c r="PG115" s="8"/>
      <c r="PH115" s="6">
        <v>1121</v>
      </c>
      <c r="PI115" s="8"/>
      <c r="PJ115" s="8"/>
      <c r="PK115" s="8"/>
      <c r="PL115" s="6">
        <v>2076</v>
      </c>
      <c r="PM115" s="8"/>
      <c r="PN115" s="8"/>
      <c r="PO115" s="8"/>
      <c r="PP115" s="8"/>
      <c r="PQ115" s="8"/>
      <c r="PR115" s="7">
        <v>653</v>
      </c>
      <c r="PS115" s="8"/>
      <c r="PT115" s="8"/>
      <c r="PU115" s="8"/>
      <c r="PV115" s="8"/>
      <c r="PW115" s="8"/>
      <c r="PX115" s="8"/>
      <c r="PY115" s="8"/>
      <c r="PZ115" s="8"/>
      <c r="QA115" s="8"/>
      <c r="QB115" s="8"/>
      <c r="QC115" s="8"/>
      <c r="QD115" s="8"/>
      <c r="QE115" s="8"/>
      <c r="QF115" s="6">
        <v>12140</v>
      </c>
      <c r="QG115" s="8"/>
      <c r="QH115" s="8"/>
      <c r="QI115" s="8"/>
      <c r="QJ115" s="8"/>
      <c r="QK115" s="7">
        <v>420</v>
      </c>
      <c r="QL115" s="6">
        <v>1747</v>
      </c>
      <c r="QM115" s="8"/>
      <c r="QN115" s="8"/>
      <c r="QO115" s="8"/>
      <c r="QP115" s="7">
        <v>50</v>
      </c>
      <c r="QQ115" s="6">
        <v>3095</v>
      </c>
      <c r="QR115" s="8"/>
      <c r="QS115" s="8"/>
      <c r="QT115" s="8"/>
      <c r="QU115" s="8"/>
      <c r="QV115" s="8"/>
      <c r="QW115" s="8"/>
      <c r="QX115" s="8"/>
      <c r="QY115" s="8"/>
      <c r="QZ115" s="8"/>
      <c r="RA115" s="8"/>
      <c r="RB115" s="8"/>
      <c r="RC115" s="8"/>
      <c r="RD115" s="8"/>
      <c r="RE115" s="8"/>
      <c r="RF115" s="8"/>
      <c r="RG115" s="8"/>
      <c r="RH115" s="8"/>
      <c r="RI115" s="6">
        <v>2409</v>
      </c>
      <c r="RJ115" s="8"/>
      <c r="RK115" s="8"/>
      <c r="RL115" s="8"/>
      <c r="RM115" s="8"/>
      <c r="RN115" s="8"/>
      <c r="RO115" s="8"/>
      <c r="RP115" s="8"/>
      <c r="RQ115" s="8"/>
      <c r="RR115" s="6">
        <v>6904</v>
      </c>
      <c r="RS115" s="8"/>
      <c r="RT115" s="8"/>
      <c r="RU115" s="8"/>
      <c r="RV115" s="8"/>
      <c r="RW115" s="8"/>
      <c r="RX115" s="8"/>
      <c r="RY115" s="8"/>
      <c r="RZ115" s="8"/>
      <c r="SA115" s="8"/>
      <c r="SB115" s="8"/>
      <c r="SC115" s="8"/>
      <c r="SD115" s="6">
        <v>1060</v>
      </c>
      <c r="SE115" s="8"/>
      <c r="SF115" s="8"/>
      <c r="SG115" s="8"/>
      <c r="SH115" s="8"/>
      <c r="SI115" s="8"/>
      <c r="SJ115" s="6">
        <v>2493</v>
      </c>
      <c r="SK115" s="8"/>
      <c r="SL115" s="8"/>
    </row>
    <row r="116" spans="1:506">
      <c r="A116" s="4" t="s">
        <v>1341</v>
      </c>
      <c r="B116" s="5" t="s">
        <v>1186</v>
      </c>
      <c r="C116" s="5" t="s">
        <v>1342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7">
        <v>0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6">
        <v>2904</v>
      </c>
      <c r="AR116" s="8"/>
      <c r="AS116" s="8"/>
      <c r="AT116" s="8"/>
      <c r="AU116" s="8"/>
      <c r="AV116" s="8"/>
      <c r="AW116" s="8"/>
      <c r="AX116" s="8"/>
      <c r="AY116" s="8"/>
      <c r="AZ116" s="8"/>
      <c r="BA116" s="7">
        <v>0</v>
      </c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7">
        <v>8</v>
      </c>
      <c r="BM116" s="8"/>
      <c r="BN116" s="8"/>
      <c r="BO116" s="7">
        <v>5</v>
      </c>
      <c r="BP116" s="8"/>
      <c r="BQ116" s="8"/>
      <c r="BR116" s="8"/>
      <c r="BS116" s="8"/>
      <c r="BT116" s="8"/>
      <c r="BU116" s="8"/>
      <c r="BV116" s="8"/>
      <c r="BW116" s="7">
        <v>41</v>
      </c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7">
        <v>0</v>
      </c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7">
        <v>0</v>
      </c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6">
        <v>1517</v>
      </c>
      <c r="GD116" s="8"/>
      <c r="GE116" s="8"/>
      <c r="GF116" s="8"/>
      <c r="GG116" s="8"/>
      <c r="GH116" s="8"/>
      <c r="GI116" s="8"/>
      <c r="GJ116" s="8"/>
      <c r="GK116" s="8"/>
      <c r="GL116" s="7">
        <v>0</v>
      </c>
      <c r="GM116" s="8"/>
      <c r="GN116" s="8"/>
      <c r="GO116" s="8"/>
      <c r="GP116" s="8"/>
      <c r="GQ116" s="6">
        <v>1153</v>
      </c>
      <c r="GR116" s="8"/>
      <c r="GS116" s="7">
        <v>135</v>
      </c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6">
        <v>1987</v>
      </c>
      <c r="JO116" s="8"/>
      <c r="JP116" s="8"/>
      <c r="JQ116" s="8"/>
      <c r="JR116" s="8"/>
      <c r="JS116" s="8"/>
      <c r="JT116" s="8"/>
      <c r="JU116" s="7">
        <v>65</v>
      </c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  <c r="KL116" s="7">
        <v>321</v>
      </c>
      <c r="KM116" s="8"/>
      <c r="KN116" s="8"/>
      <c r="KO116" s="8"/>
      <c r="KP116" s="8"/>
      <c r="KQ116" s="8"/>
      <c r="KR116" s="8"/>
      <c r="KS116" s="8"/>
      <c r="KT116" s="8"/>
      <c r="KU116" s="8"/>
      <c r="KV116" s="8"/>
      <c r="KW116" s="8"/>
      <c r="KX116" s="8"/>
      <c r="KY116" s="8"/>
      <c r="KZ116" s="8"/>
      <c r="LA116" s="8"/>
      <c r="LB116" s="8"/>
      <c r="LC116" s="8"/>
      <c r="LD116" s="8"/>
      <c r="LE116" s="8"/>
      <c r="LF116" s="8"/>
      <c r="LG116" s="8"/>
      <c r="LH116" s="8"/>
      <c r="LI116" s="8"/>
      <c r="LJ116" s="8"/>
      <c r="LK116" s="8"/>
      <c r="LL116" s="8"/>
      <c r="LM116" s="8"/>
      <c r="LN116" s="8"/>
      <c r="LO116" s="8"/>
      <c r="LP116" s="8"/>
      <c r="LQ116" s="8"/>
      <c r="LR116" s="8"/>
      <c r="LS116" s="8"/>
      <c r="LT116" s="8"/>
      <c r="LU116" s="8"/>
      <c r="LV116" s="8"/>
      <c r="LW116" s="8"/>
      <c r="LX116" s="8"/>
      <c r="LY116" s="8"/>
      <c r="LZ116" s="8"/>
      <c r="MA116" s="8"/>
      <c r="MB116" s="8"/>
      <c r="MC116" s="8"/>
      <c r="MD116" s="8"/>
      <c r="ME116" s="8"/>
      <c r="MF116" s="8"/>
      <c r="MG116" s="8"/>
      <c r="MH116" s="8"/>
      <c r="MI116" s="8"/>
      <c r="MJ116" s="8"/>
      <c r="MK116" s="8"/>
      <c r="ML116" s="8"/>
      <c r="MM116" s="8"/>
      <c r="MN116" s="8"/>
      <c r="MO116" s="7">
        <v>112</v>
      </c>
      <c r="MP116" s="8"/>
      <c r="MQ116" s="8"/>
      <c r="MR116" s="8"/>
      <c r="MS116" s="8"/>
      <c r="MT116" s="8"/>
      <c r="MU116" s="8"/>
      <c r="MV116" s="7">
        <v>22</v>
      </c>
      <c r="MW116" s="8"/>
      <c r="MX116" s="8"/>
      <c r="MY116" s="8"/>
      <c r="MZ116" s="8"/>
      <c r="NA116" s="8"/>
      <c r="NB116" s="8"/>
      <c r="NC116" s="8"/>
      <c r="ND116" s="8"/>
      <c r="NE116" s="8"/>
      <c r="NF116" s="8"/>
      <c r="NG116" s="8"/>
      <c r="NH116" s="8"/>
      <c r="NI116" s="8"/>
      <c r="NJ116" s="8"/>
      <c r="NK116" s="8"/>
      <c r="NL116" s="8"/>
      <c r="NM116" s="8"/>
      <c r="NN116" s="8"/>
      <c r="NO116" s="8"/>
      <c r="NP116" s="8"/>
      <c r="NQ116" s="8"/>
      <c r="NR116" s="8"/>
      <c r="NS116" s="8"/>
      <c r="NT116" s="8"/>
      <c r="NU116" s="8"/>
      <c r="NV116" s="8"/>
      <c r="NW116" s="8"/>
      <c r="NX116" s="8"/>
      <c r="NY116" s="8"/>
      <c r="NZ116" s="8"/>
      <c r="OA116" s="8"/>
      <c r="OB116" s="8"/>
      <c r="OC116" s="8"/>
      <c r="OD116" s="8"/>
      <c r="OE116" s="8"/>
      <c r="OF116" s="8"/>
      <c r="OG116" s="8"/>
      <c r="OH116" s="8"/>
      <c r="OI116" s="8"/>
      <c r="OJ116" s="8"/>
      <c r="OK116" s="8"/>
      <c r="OL116" s="8"/>
      <c r="OM116" s="8"/>
      <c r="ON116" s="8"/>
      <c r="OO116" s="8"/>
      <c r="OP116" s="8"/>
      <c r="OQ116" s="8"/>
      <c r="OR116" s="8"/>
      <c r="OS116" s="8"/>
      <c r="OT116" s="8"/>
      <c r="OU116" s="8"/>
      <c r="OV116" s="8"/>
      <c r="OW116" s="8"/>
      <c r="OX116" s="8"/>
      <c r="OY116" s="8"/>
      <c r="OZ116" s="8"/>
      <c r="PA116" s="8"/>
      <c r="PB116" s="8"/>
      <c r="PC116" s="8"/>
      <c r="PD116" s="8"/>
      <c r="PE116" s="6">
        <v>2568</v>
      </c>
      <c r="PF116" s="8"/>
      <c r="PG116" s="8"/>
      <c r="PH116" s="8"/>
      <c r="PI116" s="8"/>
      <c r="PJ116" s="8"/>
      <c r="PK116" s="8"/>
      <c r="PL116" s="8"/>
      <c r="PM116" s="8"/>
      <c r="PN116" s="8"/>
      <c r="PO116" s="8"/>
      <c r="PP116" s="8"/>
      <c r="PQ116" s="8"/>
      <c r="PR116" s="8"/>
      <c r="PS116" s="8"/>
      <c r="PT116" s="8"/>
      <c r="PU116" s="8"/>
      <c r="PV116" s="8"/>
      <c r="PW116" s="8"/>
      <c r="PX116" s="8"/>
      <c r="PY116" s="8"/>
      <c r="PZ116" s="8"/>
      <c r="QA116" s="8"/>
      <c r="QB116" s="8"/>
      <c r="QC116" s="8"/>
      <c r="QD116" s="8"/>
      <c r="QE116" s="8"/>
      <c r="QF116" s="6">
        <v>1684</v>
      </c>
      <c r="QG116" s="8"/>
      <c r="QH116" s="8"/>
      <c r="QI116" s="8"/>
      <c r="QJ116" s="8"/>
      <c r="QK116" s="8"/>
      <c r="QL116" s="8"/>
      <c r="QM116" s="8"/>
      <c r="QN116" s="8"/>
      <c r="QO116" s="8"/>
      <c r="QP116" s="8"/>
      <c r="QQ116" s="8"/>
      <c r="QR116" s="7">
        <v>16</v>
      </c>
      <c r="QS116" s="8"/>
      <c r="QT116" s="8"/>
      <c r="QU116" s="8"/>
      <c r="QV116" s="8"/>
      <c r="QW116" s="8"/>
      <c r="QX116" s="8"/>
      <c r="QY116" s="8"/>
      <c r="QZ116" s="8"/>
      <c r="RA116" s="8"/>
      <c r="RB116" s="8"/>
      <c r="RC116" s="8"/>
      <c r="RD116" s="8"/>
      <c r="RE116" s="8"/>
      <c r="RF116" s="8"/>
      <c r="RG116" s="8"/>
      <c r="RH116" s="8"/>
      <c r="RI116" s="8"/>
      <c r="RJ116" s="8"/>
      <c r="RK116" s="8"/>
      <c r="RL116" s="6">
        <v>1869</v>
      </c>
      <c r="RM116" s="8"/>
      <c r="RN116" s="8"/>
      <c r="RO116" s="8"/>
      <c r="RP116" s="8"/>
      <c r="RQ116" s="8"/>
      <c r="RR116" s="7">
        <v>197</v>
      </c>
      <c r="RS116" s="8"/>
      <c r="RT116" s="6">
        <v>1120</v>
      </c>
      <c r="RU116" s="8"/>
      <c r="RV116" s="8"/>
      <c r="RW116" s="8"/>
      <c r="RX116" s="8"/>
      <c r="RY116" s="8"/>
      <c r="RZ116" s="8"/>
      <c r="SA116" s="8"/>
      <c r="SB116" s="8"/>
      <c r="SC116" s="8"/>
      <c r="SD116" s="8"/>
      <c r="SE116" s="8"/>
      <c r="SF116" s="8"/>
      <c r="SG116" s="8"/>
      <c r="SH116" s="8"/>
      <c r="SI116" s="8"/>
      <c r="SJ116" s="8"/>
      <c r="SK116" s="8"/>
      <c r="SL116" s="8"/>
    </row>
    <row r="117" spans="1:506">
      <c r="A117" s="4" t="s">
        <v>1343</v>
      </c>
      <c r="B117" s="5" t="s">
        <v>1189</v>
      </c>
      <c r="C117" s="5" t="s">
        <v>1344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7">
        <v>-7</v>
      </c>
      <c r="Q117" s="8"/>
      <c r="R117" s="8"/>
      <c r="S117" s="7">
        <v>0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7">
        <v>65</v>
      </c>
      <c r="BA117" s="7">
        <v>0</v>
      </c>
      <c r="BB117" s="8"/>
      <c r="BC117" s="8"/>
      <c r="BD117" s="8"/>
      <c r="BE117" s="8"/>
      <c r="BF117" s="8"/>
      <c r="BG117" s="8"/>
      <c r="BH117" s="7">
        <v>10</v>
      </c>
      <c r="BI117" s="8"/>
      <c r="BJ117" s="8"/>
      <c r="BK117" s="8"/>
      <c r="BL117" s="8"/>
      <c r="BM117" s="8"/>
      <c r="BN117" s="8"/>
      <c r="BO117" s="7">
        <v>-17</v>
      </c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6">
        <v>1355</v>
      </c>
      <c r="CF117" s="8"/>
      <c r="CG117" s="8"/>
      <c r="CH117" s="8"/>
      <c r="CI117" s="8"/>
      <c r="CJ117" s="8"/>
      <c r="CK117" s="8"/>
      <c r="CL117" s="7">
        <v>-2</v>
      </c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7">
        <v>0</v>
      </c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7">
        <v>242</v>
      </c>
      <c r="EQ117" s="8"/>
      <c r="ER117" s="8"/>
      <c r="ES117" s="8"/>
      <c r="ET117" s="8"/>
      <c r="EU117" s="8"/>
      <c r="EV117" s="8"/>
      <c r="EW117" s="8"/>
      <c r="EX117" s="8"/>
      <c r="EY117" s="7">
        <v>22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7">
        <v>844</v>
      </c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7">
        <v>-17</v>
      </c>
      <c r="GL117" s="7">
        <v>0</v>
      </c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7">
        <v>-1</v>
      </c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7">
        <v>60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7">
        <v>410</v>
      </c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7">
        <v>499</v>
      </c>
      <c r="JO117" s="8"/>
      <c r="JP117" s="8"/>
      <c r="JQ117" s="6">
        <v>13759</v>
      </c>
      <c r="JR117" s="8"/>
      <c r="JS117" s="8"/>
      <c r="JT117" s="8"/>
      <c r="JU117" s="6">
        <v>43402</v>
      </c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7">
        <v>74</v>
      </c>
      <c r="KL117" s="8"/>
      <c r="KM117" s="8"/>
      <c r="KN117" s="8"/>
      <c r="KO117" s="8"/>
      <c r="KP117" s="8"/>
      <c r="KQ117" s="8"/>
      <c r="KR117" s="8"/>
      <c r="KS117" s="8"/>
      <c r="KT117" s="8"/>
      <c r="KU117" s="8"/>
      <c r="KV117" s="8"/>
      <c r="KW117" s="8"/>
      <c r="KX117" s="8"/>
      <c r="KY117" s="8"/>
      <c r="KZ117" s="8"/>
      <c r="LA117" s="8"/>
      <c r="LB117" s="8"/>
      <c r="LC117" s="8"/>
      <c r="LD117" s="8"/>
      <c r="LE117" s="8"/>
      <c r="LF117" s="8"/>
      <c r="LG117" s="8"/>
      <c r="LH117" s="8"/>
      <c r="LI117" s="6">
        <v>3647</v>
      </c>
      <c r="LJ117" s="8"/>
      <c r="LK117" s="8"/>
      <c r="LL117" s="8"/>
      <c r="LM117" s="8"/>
      <c r="LN117" s="8"/>
      <c r="LO117" s="8"/>
      <c r="LP117" s="8"/>
      <c r="LQ117" s="8"/>
      <c r="LR117" s="8"/>
      <c r="LS117" s="8"/>
      <c r="LT117" s="8"/>
      <c r="LU117" s="8"/>
      <c r="LV117" s="8"/>
      <c r="LW117" s="8"/>
      <c r="LX117" s="8"/>
      <c r="LY117" s="8"/>
      <c r="LZ117" s="8"/>
      <c r="MA117" s="8"/>
      <c r="MB117" s="8"/>
      <c r="MC117" s="8"/>
      <c r="MD117" s="8"/>
      <c r="ME117" s="8"/>
      <c r="MF117" s="7">
        <v>229</v>
      </c>
      <c r="MG117" s="8"/>
      <c r="MH117" s="8"/>
      <c r="MI117" s="8"/>
      <c r="MJ117" s="8"/>
      <c r="MK117" s="8"/>
      <c r="ML117" s="8"/>
      <c r="MM117" s="8"/>
      <c r="MN117" s="7">
        <v>124</v>
      </c>
      <c r="MO117" s="6">
        <v>1215</v>
      </c>
      <c r="MP117" s="8"/>
      <c r="MQ117" s="8"/>
      <c r="MR117" s="8"/>
      <c r="MS117" s="8"/>
      <c r="MT117" s="8"/>
      <c r="MU117" s="8"/>
      <c r="MV117" s="7">
        <v>575</v>
      </c>
      <c r="MW117" s="8"/>
      <c r="MX117" s="8"/>
      <c r="MY117" s="8"/>
      <c r="MZ117" s="8"/>
      <c r="NA117" s="8"/>
      <c r="NB117" s="6">
        <v>3662</v>
      </c>
      <c r="NC117" s="8"/>
      <c r="ND117" s="8"/>
      <c r="NE117" s="8"/>
      <c r="NF117" s="8"/>
      <c r="NG117" s="8"/>
      <c r="NH117" s="8"/>
      <c r="NI117" s="8"/>
      <c r="NJ117" s="8"/>
      <c r="NK117" s="8"/>
      <c r="NL117" s="8"/>
      <c r="NM117" s="8"/>
      <c r="NN117" s="8"/>
      <c r="NO117" s="8"/>
      <c r="NP117" s="8"/>
      <c r="NQ117" s="8"/>
      <c r="NR117" s="8"/>
      <c r="NS117" s="8"/>
      <c r="NT117" s="8"/>
      <c r="NU117" s="8"/>
      <c r="NV117" s="8"/>
      <c r="NW117" s="8"/>
      <c r="NX117" s="8"/>
      <c r="NY117" s="8"/>
      <c r="NZ117" s="8"/>
      <c r="OA117" s="8"/>
      <c r="OB117" s="8"/>
      <c r="OC117" s="8"/>
      <c r="OD117" s="7">
        <v>19</v>
      </c>
      <c r="OE117" s="8"/>
      <c r="OF117" s="8"/>
      <c r="OG117" s="8"/>
      <c r="OH117" s="8"/>
      <c r="OI117" s="8"/>
      <c r="OJ117" s="8"/>
      <c r="OK117" s="8"/>
      <c r="OL117" s="8"/>
      <c r="OM117" s="8"/>
      <c r="ON117" s="8"/>
      <c r="OO117" s="8"/>
      <c r="OP117" s="8"/>
      <c r="OQ117" s="8"/>
      <c r="OR117" s="8"/>
      <c r="OS117" s="8"/>
      <c r="OT117" s="8"/>
      <c r="OU117" s="8"/>
      <c r="OV117" s="8"/>
      <c r="OW117" s="8"/>
      <c r="OX117" s="8"/>
      <c r="OY117" s="8"/>
      <c r="OZ117" s="8"/>
      <c r="PA117" s="8"/>
      <c r="PB117" s="8"/>
      <c r="PC117" s="8"/>
      <c r="PD117" s="8"/>
      <c r="PE117" s="6">
        <v>348929</v>
      </c>
      <c r="PF117" s="8"/>
      <c r="PG117" s="8"/>
      <c r="PH117" s="8"/>
      <c r="PI117" s="7">
        <v>622</v>
      </c>
      <c r="PJ117" s="8"/>
      <c r="PK117" s="8"/>
      <c r="PL117" s="8"/>
      <c r="PM117" s="8"/>
      <c r="PN117" s="8"/>
      <c r="PO117" s="8"/>
      <c r="PP117" s="8"/>
      <c r="PQ117" s="8"/>
      <c r="PR117" s="8"/>
      <c r="PS117" s="8"/>
      <c r="PT117" s="8"/>
      <c r="PU117" s="8"/>
      <c r="PV117" s="8"/>
      <c r="PW117" s="8"/>
      <c r="PX117" s="8"/>
      <c r="PY117" s="8"/>
      <c r="PZ117" s="8"/>
      <c r="QA117" s="8"/>
      <c r="QB117" s="8"/>
      <c r="QC117" s="8"/>
      <c r="QD117" s="8"/>
      <c r="QE117" s="8"/>
      <c r="QF117" s="8"/>
      <c r="QG117" s="8"/>
      <c r="QH117" s="8"/>
      <c r="QI117" s="8"/>
      <c r="QJ117" s="8"/>
      <c r="QK117" s="8"/>
      <c r="QL117" s="8"/>
      <c r="QM117" s="8"/>
      <c r="QN117" s="8"/>
      <c r="QO117" s="8"/>
      <c r="QP117" s="8"/>
      <c r="QQ117" s="8"/>
      <c r="QR117" s="8"/>
      <c r="QS117" s="8"/>
      <c r="QT117" s="8"/>
      <c r="QU117" s="8"/>
      <c r="QV117" s="8"/>
      <c r="QW117" s="8"/>
      <c r="QX117" s="8"/>
      <c r="QY117" s="8"/>
      <c r="QZ117" s="8"/>
      <c r="RA117" s="8"/>
      <c r="RB117" s="8"/>
      <c r="RC117" s="8"/>
      <c r="RD117" s="8"/>
      <c r="RE117" s="8"/>
      <c r="RF117" s="8"/>
      <c r="RG117" s="8"/>
      <c r="RH117" s="8"/>
      <c r="RI117" s="6">
        <v>1285</v>
      </c>
      <c r="RJ117" s="8"/>
      <c r="RK117" s="8"/>
      <c r="RL117" s="7">
        <v>82</v>
      </c>
      <c r="RM117" s="8"/>
      <c r="RN117" s="8"/>
      <c r="RO117" s="8"/>
      <c r="RP117" s="8"/>
      <c r="RQ117" s="8"/>
      <c r="RR117" s="7">
        <v>118</v>
      </c>
      <c r="RS117" s="8"/>
      <c r="RT117" s="8"/>
      <c r="RU117" s="8"/>
      <c r="RV117" s="8"/>
      <c r="RW117" s="8"/>
      <c r="RX117" s="8"/>
      <c r="RY117" s="8"/>
      <c r="RZ117" s="8"/>
      <c r="SA117" s="8"/>
      <c r="SB117" s="8"/>
      <c r="SC117" s="8"/>
      <c r="SD117" s="7">
        <v>865</v>
      </c>
      <c r="SE117" s="8"/>
      <c r="SF117" s="8"/>
      <c r="SG117" s="8"/>
      <c r="SH117" s="8"/>
      <c r="SI117" s="8"/>
      <c r="SJ117" s="6">
        <v>26410</v>
      </c>
      <c r="SK117" s="8"/>
      <c r="SL117" s="8"/>
    </row>
    <row r="118" spans="1:506">
      <c r="A118" s="4" t="s">
        <v>1345</v>
      </c>
      <c r="B118" s="5" t="s">
        <v>1192</v>
      </c>
      <c r="C118" s="5" t="s">
        <v>1346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7">
        <v>0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7">
        <v>0</v>
      </c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7">
        <v>0</v>
      </c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7">
        <v>37</v>
      </c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7">
        <v>0</v>
      </c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7">
        <v>60</v>
      </c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  <c r="KL118" s="8"/>
      <c r="KM118" s="8"/>
      <c r="KN118" s="8"/>
      <c r="KO118" s="8"/>
      <c r="KP118" s="8"/>
      <c r="KQ118" s="8"/>
      <c r="KR118" s="8"/>
      <c r="KS118" s="8"/>
      <c r="KT118" s="8"/>
      <c r="KU118" s="8"/>
      <c r="KV118" s="8"/>
      <c r="KW118" s="8"/>
      <c r="KX118" s="8"/>
      <c r="KY118" s="8"/>
      <c r="KZ118" s="8"/>
      <c r="LA118" s="8"/>
      <c r="LB118" s="8"/>
      <c r="LC118" s="8"/>
      <c r="LD118" s="8"/>
      <c r="LE118" s="8"/>
      <c r="LF118" s="8"/>
      <c r="LG118" s="8"/>
      <c r="LH118" s="8"/>
      <c r="LI118" s="8"/>
      <c r="LJ118" s="8"/>
      <c r="LK118" s="8"/>
      <c r="LL118" s="8"/>
      <c r="LM118" s="8"/>
      <c r="LN118" s="8"/>
      <c r="LO118" s="8"/>
      <c r="LP118" s="8"/>
      <c r="LQ118" s="8"/>
      <c r="LR118" s="8"/>
      <c r="LS118" s="8"/>
      <c r="LT118" s="8"/>
      <c r="LU118" s="8"/>
      <c r="LV118" s="8"/>
      <c r="LW118" s="8"/>
      <c r="LX118" s="8"/>
      <c r="LY118" s="8"/>
      <c r="LZ118" s="8"/>
      <c r="MA118" s="8"/>
      <c r="MB118" s="8"/>
      <c r="MC118" s="8"/>
      <c r="MD118" s="8"/>
      <c r="ME118" s="8"/>
      <c r="MF118" s="8"/>
      <c r="MG118" s="8"/>
      <c r="MH118" s="8"/>
      <c r="MI118" s="8"/>
      <c r="MJ118" s="8"/>
      <c r="MK118" s="8"/>
      <c r="ML118" s="8"/>
      <c r="MM118" s="8"/>
      <c r="MN118" s="8"/>
      <c r="MO118" s="8"/>
      <c r="MP118" s="8"/>
      <c r="MQ118" s="8"/>
      <c r="MR118" s="8"/>
      <c r="MS118" s="8"/>
      <c r="MT118" s="8"/>
      <c r="MU118" s="8"/>
      <c r="MV118" s="8"/>
      <c r="MW118" s="8"/>
      <c r="MX118" s="8"/>
      <c r="MY118" s="8"/>
      <c r="MZ118" s="8"/>
      <c r="NA118" s="8"/>
      <c r="NB118" s="6">
        <v>3662</v>
      </c>
      <c r="NC118" s="8"/>
      <c r="ND118" s="8"/>
      <c r="NE118" s="8"/>
      <c r="NF118" s="8"/>
      <c r="NG118" s="8"/>
      <c r="NH118" s="8"/>
      <c r="NI118" s="8"/>
      <c r="NJ118" s="8"/>
      <c r="NK118" s="8"/>
      <c r="NL118" s="8"/>
      <c r="NM118" s="8"/>
      <c r="NN118" s="8"/>
      <c r="NO118" s="8"/>
      <c r="NP118" s="8"/>
      <c r="NQ118" s="8"/>
      <c r="NR118" s="8"/>
      <c r="NS118" s="8"/>
      <c r="NT118" s="8"/>
      <c r="NU118" s="8"/>
      <c r="NV118" s="8"/>
      <c r="NW118" s="8"/>
      <c r="NX118" s="8"/>
      <c r="NY118" s="8"/>
      <c r="NZ118" s="8"/>
      <c r="OA118" s="8"/>
      <c r="OB118" s="8"/>
      <c r="OC118" s="8"/>
      <c r="OD118" s="7">
        <v>19</v>
      </c>
      <c r="OE118" s="8"/>
      <c r="OF118" s="8"/>
      <c r="OG118" s="8"/>
      <c r="OH118" s="8"/>
      <c r="OI118" s="8"/>
      <c r="OJ118" s="8"/>
      <c r="OK118" s="8"/>
      <c r="OL118" s="8"/>
      <c r="OM118" s="8"/>
      <c r="ON118" s="8"/>
      <c r="OO118" s="8"/>
      <c r="OP118" s="8"/>
      <c r="OQ118" s="8"/>
      <c r="OR118" s="8"/>
      <c r="OS118" s="8"/>
      <c r="OT118" s="8"/>
      <c r="OU118" s="8"/>
      <c r="OV118" s="8"/>
      <c r="OW118" s="8"/>
      <c r="OX118" s="8"/>
      <c r="OY118" s="8"/>
      <c r="OZ118" s="8"/>
      <c r="PA118" s="8"/>
      <c r="PB118" s="8"/>
      <c r="PC118" s="8"/>
      <c r="PD118" s="8"/>
      <c r="PE118" s="6">
        <v>223129</v>
      </c>
      <c r="PF118" s="8"/>
      <c r="PG118" s="8"/>
      <c r="PH118" s="8"/>
      <c r="PI118" s="7">
        <v>622</v>
      </c>
      <c r="PJ118" s="8"/>
      <c r="PK118" s="8"/>
      <c r="PL118" s="8"/>
      <c r="PM118" s="8"/>
      <c r="PN118" s="8"/>
      <c r="PO118" s="8"/>
      <c r="PP118" s="8"/>
      <c r="PQ118" s="8"/>
      <c r="PR118" s="8"/>
      <c r="PS118" s="8"/>
      <c r="PT118" s="8"/>
      <c r="PU118" s="8"/>
      <c r="PV118" s="8"/>
      <c r="PW118" s="8"/>
      <c r="PX118" s="8"/>
      <c r="PY118" s="8"/>
      <c r="PZ118" s="8"/>
      <c r="QA118" s="8"/>
      <c r="QB118" s="8"/>
      <c r="QC118" s="8"/>
      <c r="QD118" s="8"/>
      <c r="QE118" s="8"/>
      <c r="QF118" s="8"/>
      <c r="QG118" s="8"/>
      <c r="QH118" s="8"/>
      <c r="QI118" s="8"/>
      <c r="QJ118" s="8"/>
      <c r="QK118" s="8"/>
      <c r="QL118" s="8"/>
      <c r="QM118" s="8"/>
      <c r="QN118" s="8"/>
      <c r="QO118" s="8"/>
      <c r="QP118" s="8"/>
      <c r="QQ118" s="8"/>
      <c r="QR118" s="8"/>
      <c r="QS118" s="8"/>
      <c r="QT118" s="8"/>
      <c r="QU118" s="8"/>
      <c r="QV118" s="8"/>
      <c r="QW118" s="8"/>
      <c r="QX118" s="8"/>
      <c r="QY118" s="8"/>
      <c r="QZ118" s="8"/>
      <c r="RA118" s="8"/>
      <c r="RB118" s="8"/>
      <c r="RC118" s="8"/>
      <c r="RD118" s="8"/>
      <c r="RE118" s="8"/>
      <c r="RF118" s="8"/>
      <c r="RG118" s="8"/>
      <c r="RH118" s="8"/>
      <c r="RI118" s="6">
        <v>1285</v>
      </c>
      <c r="RJ118" s="8"/>
      <c r="RK118" s="8"/>
      <c r="RL118" s="8"/>
      <c r="RM118" s="8"/>
      <c r="RN118" s="8"/>
      <c r="RO118" s="8"/>
      <c r="RP118" s="8"/>
      <c r="RQ118" s="8"/>
      <c r="RR118" s="8"/>
      <c r="RS118" s="8"/>
      <c r="RT118" s="8"/>
      <c r="RU118" s="8"/>
      <c r="RV118" s="8"/>
      <c r="RW118" s="8"/>
      <c r="RX118" s="8"/>
      <c r="RY118" s="8"/>
      <c r="RZ118" s="8"/>
      <c r="SA118" s="8"/>
      <c r="SB118" s="8"/>
      <c r="SC118" s="8"/>
      <c r="SD118" s="8"/>
      <c r="SE118" s="8"/>
      <c r="SF118" s="8"/>
      <c r="SG118" s="8"/>
      <c r="SH118" s="8"/>
      <c r="SI118" s="8"/>
      <c r="SJ118" s="8"/>
      <c r="SK118" s="8"/>
      <c r="SL118" s="8"/>
    </row>
    <row r="119" spans="1:506">
      <c r="A119" s="4" t="s">
        <v>1347</v>
      </c>
      <c r="B119" s="5" t="s">
        <v>1195</v>
      </c>
      <c r="C119" s="5" t="s">
        <v>1348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7">
        <v>0</v>
      </c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7">
        <v>0</v>
      </c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7">
        <v>0</v>
      </c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7">
        <v>0</v>
      </c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6">
        <v>41377</v>
      </c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  <c r="KL119" s="8"/>
      <c r="KM119" s="8"/>
      <c r="KN119" s="8"/>
      <c r="KO119" s="8"/>
      <c r="KP119" s="8"/>
      <c r="KQ119" s="8"/>
      <c r="KR119" s="8"/>
      <c r="KS119" s="8"/>
      <c r="KT119" s="8"/>
      <c r="KU119" s="8"/>
      <c r="KV119" s="8"/>
      <c r="KW119" s="8"/>
      <c r="KX119" s="8"/>
      <c r="KY119" s="8"/>
      <c r="KZ119" s="8"/>
      <c r="LA119" s="8"/>
      <c r="LB119" s="8"/>
      <c r="LC119" s="8"/>
      <c r="LD119" s="8"/>
      <c r="LE119" s="8"/>
      <c r="LF119" s="8"/>
      <c r="LG119" s="8"/>
      <c r="LH119" s="8"/>
      <c r="LI119" s="8"/>
      <c r="LJ119" s="8"/>
      <c r="LK119" s="8"/>
      <c r="LL119" s="8"/>
      <c r="LM119" s="8"/>
      <c r="LN119" s="8"/>
      <c r="LO119" s="8"/>
      <c r="LP119" s="8"/>
      <c r="LQ119" s="8"/>
      <c r="LR119" s="8"/>
      <c r="LS119" s="8"/>
      <c r="LT119" s="8"/>
      <c r="LU119" s="8"/>
      <c r="LV119" s="8"/>
      <c r="LW119" s="8"/>
      <c r="LX119" s="8"/>
      <c r="LY119" s="8"/>
      <c r="LZ119" s="8"/>
      <c r="MA119" s="8"/>
      <c r="MB119" s="8"/>
      <c r="MC119" s="8"/>
      <c r="MD119" s="8"/>
      <c r="ME119" s="8"/>
      <c r="MF119" s="8"/>
      <c r="MG119" s="8"/>
      <c r="MH119" s="8"/>
      <c r="MI119" s="8"/>
      <c r="MJ119" s="8"/>
      <c r="MK119" s="8"/>
      <c r="ML119" s="8"/>
      <c r="MM119" s="8"/>
      <c r="MN119" s="8"/>
      <c r="MO119" s="8"/>
      <c r="MP119" s="8"/>
      <c r="MQ119" s="8"/>
      <c r="MR119" s="8"/>
      <c r="MS119" s="8"/>
      <c r="MT119" s="8"/>
      <c r="MU119" s="8"/>
      <c r="MV119" s="8"/>
      <c r="MW119" s="8"/>
      <c r="MX119" s="8"/>
      <c r="MY119" s="8"/>
      <c r="MZ119" s="8"/>
      <c r="NA119" s="8"/>
      <c r="NB119" s="8"/>
      <c r="NC119" s="8"/>
      <c r="ND119" s="8"/>
      <c r="NE119" s="8"/>
      <c r="NF119" s="8"/>
      <c r="NG119" s="8"/>
      <c r="NH119" s="8"/>
      <c r="NI119" s="8"/>
      <c r="NJ119" s="8"/>
      <c r="NK119" s="8"/>
      <c r="NL119" s="8"/>
      <c r="NM119" s="8"/>
      <c r="NN119" s="8"/>
      <c r="NO119" s="8"/>
      <c r="NP119" s="8"/>
      <c r="NQ119" s="8"/>
      <c r="NR119" s="8"/>
      <c r="NS119" s="8"/>
      <c r="NT119" s="8"/>
      <c r="NU119" s="8"/>
      <c r="NV119" s="8"/>
      <c r="NW119" s="8"/>
      <c r="NX119" s="8"/>
      <c r="NY119" s="8"/>
      <c r="NZ119" s="8"/>
      <c r="OA119" s="8"/>
      <c r="OB119" s="8"/>
      <c r="OC119" s="8"/>
      <c r="OD119" s="8"/>
      <c r="OE119" s="8"/>
      <c r="OF119" s="8"/>
      <c r="OG119" s="8"/>
      <c r="OH119" s="8"/>
      <c r="OI119" s="8"/>
      <c r="OJ119" s="8"/>
      <c r="OK119" s="8"/>
      <c r="OL119" s="8"/>
      <c r="OM119" s="8"/>
      <c r="ON119" s="8"/>
      <c r="OO119" s="8"/>
      <c r="OP119" s="8"/>
      <c r="OQ119" s="8"/>
      <c r="OR119" s="8"/>
      <c r="OS119" s="8"/>
      <c r="OT119" s="8"/>
      <c r="OU119" s="8"/>
      <c r="OV119" s="8"/>
      <c r="OW119" s="8"/>
      <c r="OX119" s="8"/>
      <c r="OY119" s="8"/>
      <c r="OZ119" s="8"/>
      <c r="PA119" s="8"/>
      <c r="PB119" s="8"/>
      <c r="PC119" s="8"/>
      <c r="PD119" s="8"/>
      <c r="PE119" s="8"/>
      <c r="PF119" s="8"/>
      <c r="PG119" s="8"/>
      <c r="PH119" s="8"/>
      <c r="PI119" s="8"/>
      <c r="PJ119" s="8"/>
      <c r="PK119" s="8"/>
      <c r="PL119" s="8"/>
      <c r="PM119" s="8"/>
      <c r="PN119" s="8"/>
      <c r="PO119" s="8"/>
      <c r="PP119" s="8"/>
      <c r="PQ119" s="8"/>
      <c r="PR119" s="8"/>
      <c r="PS119" s="8"/>
      <c r="PT119" s="8"/>
      <c r="PU119" s="8"/>
      <c r="PV119" s="8"/>
      <c r="PW119" s="8"/>
      <c r="PX119" s="8"/>
      <c r="PY119" s="8"/>
      <c r="PZ119" s="8"/>
      <c r="QA119" s="8"/>
      <c r="QB119" s="8"/>
      <c r="QC119" s="8"/>
      <c r="QD119" s="8"/>
      <c r="QE119" s="8"/>
      <c r="QF119" s="8"/>
      <c r="QG119" s="8"/>
      <c r="QH119" s="8"/>
      <c r="QI119" s="8"/>
      <c r="QJ119" s="8"/>
      <c r="QK119" s="8"/>
      <c r="QL119" s="8"/>
      <c r="QM119" s="8"/>
      <c r="QN119" s="8"/>
      <c r="QO119" s="8"/>
      <c r="QP119" s="8"/>
      <c r="QQ119" s="8"/>
      <c r="QR119" s="8"/>
      <c r="QS119" s="8"/>
      <c r="QT119" s="8"/>
      <c r="QU119" s="8"/>
      <c r="QV119" s="8"/>
      <c r="QW119" s="8"/>
      <c r="QX119" s="8"/>
      <c r="QY119" s="8"/>
      <c r="QZ119" s="8"/>
      <c r="RA119" s="8"/>
      <c r="RB119" s="8"/>
      <c r="RC119" s="8"/>
      <c r="RD119" s="8"/>
      <c r="RE119" s="8"/>
      <c r="RF119" s="8"/>
      <c r="RG119" s="8"/>
      <c r="RH119" s="8"/>
      <c r="RI119" s="8"/>
      <c r="RJ119" s="8"/>
      <c r="RK119" s="8"/>
      <c r="RL119" s="8"/>
      <c r="RM119" s="8"/>
      <c r="RN119" s="8"/>
      <c r="RO119" s="8"/>
      <c r="RP119" s="8"/>
      <c r="RQ119" s="8"/>
      <c r="RR119" s="8"/>
      <c r="RS119" s="8"/>
      <c r="RT119" s="8"/>
      <c r="RU119" s="8"/>
      <c r="RV119" s="8"/>
      <c r="RW119" s="8"/>
      <c r="RX119" s="8"/>
      <c r="RY119" s="8"/>
      <c r="RZ119" s="8"/>
      <c r="SA119" s="8"/>
      <c r="SB119" s="8"/>
      <c r="SC119" s="8"/>
      <c r="SD119" s="8"/>
      <c r="SE119" s="8"/>
      <c r="SF119" s="8"/>
      <c r="SG119" s="8"/>
      <c r="SH119" s="8"/>
      <c r="SI119" s="8"/>
      <c r="SJ119" s="8"/>
      <c r="SK119" s="8"/>
      <c r="SL119" s="8"/>
    </row>
    <row r="120" spans="1:506">
      <c r="A120" s="4" t="s">
        <v>1349</v>
      </c>
      <c r="B120" s="5" t="s">
        <v>1198</v>
      </c>
      <c r="C120" s="5" t="s">
        <v>1350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7">
        <v>0</v>
      </c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7">
        <v>0</v>
      </c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7">
        <v>0</v>
      </c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7">
        <v>0</v>
      </c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  <c r="KL120" s="8"/>
      <c r="KM120" s="8"/>
      <c r="KN120" s="8"/>
      <c r="KO120" s="8"/>
      <c r="KP120" s="8"/>
      <c r="KQ120" s="8"/>
      <c r="KR120" s="8"/>
      <c r="KS120" s="8"/>
      <c r="KT120" s="8"/>
      <c r="KU120" s="8"/>
      <c r="KV120" s="8"/>
      <c r="KW120" s="8"/>
      <c r="KX120" s="8"/>
      <c r="KY120" s="8"/>
      <c r="KZ120" s="8"/>
      <c r="LA120" s="8"/>
      <c r="LB120" s="8"/>
      <c r="LC120" s="8"/>
      <c r="LD120" s="8"/>
      <c r="LE120" s="8"/>
      <c r="LF120" s="8"/>
      <c r="LG120" s="8"/>
      <c r="LH120" s="8"/>
      <c r="LI120" s="8"/>
      <c r="LJ120" s="8"/>
      <c r="LK120" s="8"/>
      <c r="LL120" s="8"/>
      <c r="LM120" s="8"/>
      <c r="LN120" s="8"/>
      <c r="LO120" s="8"/>
      <c r="LP120" s="8"/>
      <c r="LQ120" s="8"/>
      <c r="LR120" s="8"/>
      <c r="LS120" s="8"/>
      <c r="LT120" s="8"/>
      <c r="LU120" s="8"/>
      <c r="LV120" s="8"/>
      <c r="LW120" s="8"/>
      <c r="LX120" s="8"/>
      <c r="LY120" s="8"/>
      <c r="LZ120" s="8"/>
      <c r="MA120" s="8"/>
      <c r="MB120" s="8"/>
      <c r="MC120" s="8"/>
      <c r="MD120" s="8"/>
      <c r="ME120" s="8"/>
      <c r="MF120" s="8"/>
      <c r="MG120" s="8"/>
      <c r="MH120" s="8"/>
      <c r="MI120" s="8"/>
      <c r="MJ120" s="8"/>
      <c r="MK120" s="8"/>
      <c r="ML120" s="8"/>
      <c r="MM120" s="8"/>
      <c r="MN120" s="8"/>
      <c r="MO120" s="8"/>
      <c r="MP120" s="8"/>
      <c r="MQ120" s="8"/>
      <c r="MR120" s="8"/>
      <c r="MS120" s="8"/>
      <c r="MT120" s="8"/>
      <c r="MU120" s="8"/>
      <c r="MV120" s="8"/>
      <c r="MW120" s="8"/>
      <c r="MX120" s="8"/>
      <c r="MY120" s="8"/>
      <c r="MZ120" s="8"/>
      <c r="NA120" s="8"/>
      <c r="NB120" s="8"/>
      <c r="NC120" s="8"/>
      <c r="ND120" s="8"/>
      <c r="NE120" s="8"/>
      <c r="NF120" s="8"/>
      <c r="NG120" s="8"/>
      <c r="NH120" s="8"/>
      <c r="NI120" s="8"/>
      <c r="NJ120" s="8"/>
      <c r="NK120" s="8"/>
      <c r="NL120" s="8"/>
      <c r="NM120" s="8"/>
      <c r="NN120" s="8"/>
      <c r="NO120" s="8"/>
      <c r="NP120" s="8"/>
      <c r="NQ120" s="8"/>
      <c r="NR120" s="8"/>
      <c r="NS120" s="8"/>
      <c r="NT120" s="8"/>
      <c r="NU120" s="8"/>
      <c r="NV120" s="8"/>
      <c r="NW120" s="8"/>
      <c r="NX120" s="8"/>
      <c r="NY120" s="8"/>
      <c r="NZ120" s="8"/>
      <c r="OA120" s="8"/>
      <c r="OB120" s="8"/>
      <c r="OC120" s="8"/>
      <c r="OD120" s="8"/>
      <c r="OE120" s="8"/>
      <c r="OF120" s="8"/>
      <c r="OG120" s="8"/>
      <c r="OH120" s="8"/>
      <c r="OI120" s="8"/>
      <c r="OJ120" s="8"/>
      <c r="OK120" s="8"/>
      <c r="OL120" s="8"/>
      <c r="OM120" s="8"/>
      <c r="ON120" s="8"/>
      <c r="OO120" s="8"/>
      <c r="OP120" s="8"/>
      <c r="OQ120" s="8"/>
      <c r="OR120" s="8"/>
      <c r="OS120" s="8"/>
      <c r="OT120" s="8"/>
      <c r="OU120" s="8"/>
      <c r="OV120" s="8"/>
      <c r="OW120" s="8"/>
      <c r="OX120" s="8"/>
      <c r="OY120" s="8"/>
      <c r="OZ120" s="8"/>
      <c r="PA120" s="8"/>
      <c r="PB120" s="8"/>
      <c r="PC120" s="8"/>
      <c r="PD120" s="8"/>
      <c r="PE120" s="8"/>
      <c r="PF120" s="8"/>
      <c r="PG120" s="8"/>
      <c r="PH120" s="8"/>
      <c r="PI120" s="8"/>
      <c r="PJ120" s="8"/>
      <c r="PK120" s="8"/>
      <c r="PL120" s="8"/>
      <c r="PM120" s="8"/>
      <c r="PN120" s="8"/>
      <c r="PO120" s="8"/>
      <c r="PP120" s="8"/>
      <c r="PQ120" s="8"/>
      <c r="PR120" s="8"/>
      <c r="PS120" s="8"/>
      <c r="PT120" s="8"/>
      <c r="PU120" s="8"/>
      <c r="PV120" s="8"/>
      <c r="PW120" s="8"/>
      <c r="PX120" s="8"/>
      <c r="PY120" s="8"/>
      <c r="PZ120" s="8"/>
      <c r="QA120" s="8"/>
      <c r="QB120" s="8"/>
      <c r="QC120" s="8"/>
      <c r="QD120" s="8"/>
      <c r="QE120" s="8"/>
      <c r="QF120" s="8"/>
      <c r="QG120" s="8"/>
      <c r="QH120" s="8"/>
      <c r="QI120" s="8"/>
      <c r="QJ120" s="8"/>
      <c r="QK120" s="8"/>
      <c r="QL120" s="8"/>
      <c r="QM120" s="8"/>
      <c r="QN120" s="8"/>
      <c r="QO120" s="8"/>
      <c r="QP120" s="8"/>
      <c r="QQ120" s="8"/>
      <c r="QR120" s="8"/>
      <c r="QS120" s="8"/>
      <c r="QT120" s="8"/>
      <c r="QU120" s="8"/>
      <c r="QV120" s="8"/>
      <c r="QW120" s="8"/>
      <c r="QX120" s="8"/>
      <c r="QY120" s="8"/>
      <c r="QZ120" s="8"/>
      <c r="RA120" s="8"/>
      <c r="RB120" s="8"/>
      <c r="RC120" s="8"/>
      <c r="RD120" s="8"/>
      <c r="RE120" s="8"/>
      <c r="RF120" s="8"/>
      <c r="RG120" s="8"/>
      <c r="RH120" s="8"/>
      <c r="RI120" s="8"/>
      <c r="RJ120" s="8"/>
      <c r="RK120" s="8"/>
      <c r="RL120" s="8"/>
      <c r="RM120" s="8"/>
      <c r="RN120" s="8"/>
      <c r="RO120" s="8"/>
      <c r="RP120" s="8"/>
      <c r="RQ120" s="8"/>
      <c r="RR120" s="8"/>
      <c r="RS120" s="8"/>
      <c r="RT120" s="8"/>
      <c r="RU120" s="8"/>
      <c r="RV120" s="8"/>
      <c r="RW120" s="8"/>
      <c r="RX120" s="8"/>
      <c r="RY120" s="8"/>
      <c r="RZ120" s="8"/>
      <c r="SA120" s="8"/>
      <c r="SB120" s="8"/>
      <c r="SC120" s="8"/>
      <c r="SD120" s="8"/>
      <c r="SE120" s="8"/>
      <c r="SF120" s="8"/>
      <c r="SG120" s="8"/>
      <c r="SH120" s="8"/>
      <c r="SI120" s="8"/>
      <c r="SJ120" s="8"/>
      <c r="SK120" s="8"/>
      <c r="SL120" s="8"/>
    </row>
    <row r="121" spans="1:506">
      <c r="A121" s="4" t="s">
        <v>1351</v>
      </c>
      <c r="B121" s="5" t="s">
        <v>1201</v>
      </c>
      <c r="C121" s="5" t="s">
        <v>1352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7">
        <v>0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7">
        <v>0</v>
      </c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7">
        <v>0</v>
      </c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7">
        <v>0</v>
      </c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  <c r="KL121" s="8"/>
      <c r="KM121" s="8"/>
      <c r="KN121" s="8"/>
      <c r="KO121" s="8"/>
      <c r="KP121" s="8"/>
      <c r="KQ121" s="8"/>
      <c r="KR121" s="8"/>
      <c r="KS121" s="8"/>
      <c r="KT121" s="8"/>
      <c r="KU121" s="8"/>
      <c r="KV121" s="8"/>
      <c r="KW121" s="8"/>
      <c r="KX121" s="8"/>
      <c r="KY121" s="8"/>
      <c r="KZ121" s="8"/>
      <c r="LA121" s="8"/>
      <c r="LB121" s="8"/>
      <c r="LC121" s="8"/>
      <c r="LD121" s="8"/>
      <c r="LE121" s="8"/>
      <c r="LF121" s="8"/>
      <c r="LG121" s="8"/>
      <c r="LH121" s="8"/>
      <c r="LI121" s="8"/>
      <c r="LJ121" s="8"/>
      <c r="LK121" s="8"/>
      <c r="LL121" s="8"/>
      <c r="LM121" s="8"/>
      <c r="LN121" s="8"/>
      <c r="LO121" s="8"/>
      <c r="LP121" s="8"/>
      <c r="LQ121" s="8"/>
      <c r="LR121" s="8"/>
      <c r="LS121" s="8"/>
      <c r="LT121" s="8"/>
      <c r="LU121" s="8"/>
      <c r="LV121" s="8"/>
      <c r="LW121" s="8"/>
      <c r="LX121" s="8"/>
      <c r="LY121" s="8"/>
      <c r="LZ121" s="8"/>
      <c r="MA121" s="8"/>
      <c r="MB121" s="8"/>
      <c r="MC121" s="8"/>
      <c r="MD121" s="8"/>
      <c r="ME121" s="8"/>
      <c r="MF121" s="8"/>
      <c r="MG121" s="8"/>
      <c r="MH121" s="8"/>
      <c r="MI121" s="8"/>
      <c r="MJ121" s="8"/>
      <c r="MK121" s="8"/>
      <c r="ML121" s="8"/>
      <c r="MM121" s="8"/>
      <c r="MN121" s="8"/>
      <c r="MO121" s="8"/>
      <c r="MP121" s="8"/>
      <c r="MQ121" s="8"/>
      <c r="MR121" s="8"/>
      <c r="MS121" s="8"/>
      <c r="MT121" s="8"/>
      <c r="MU121" s="8"/>
      <c r="MV121" s="8"/>
      <c r="MW121" s="8"/>
      <c r="MX121" s="8"/>
      <c r="MY121" s="8"/>
      <c r="MZ121" s="8"/>
      <c r="NA121" s="8"/>
      <c r="NB121" s="8"/>
      <c r="NC121" s="8"/>
      <c r="ND121" s="8"/>
      <c r="NE121" s="8"/>
      <c r="NF121" s="8"/>
      <c r="NG121" s="8"/>
      <c r="NH121" s="8"/>
      <c r="NI121" s="8"/>
      <c r="NJ121" s="8"/>
      <c r="NK121" s="8"/>
      <c r="NL121" s="8"/>
      <c r="NM121" s="8"/>
      <c r="NN121" s="8"/>
      <c r="NO121" s="8"/>
      <c r="NP121" s="8"/>
      <c r="NQ121" s="8"/>
      <c r="NR121" s="8"/>
      <c r="NS121" s="8"/>
      <c r="NT121" s="8"/>
      <c r="NU121" s="8"/>
      <c r="NV121" s="8"/>
      <c r="NW121" s="8"/>
      <c r="NX121" s="8"/>
      <c r="NY121" s="8"/>
      <c r="NZ121" s="8"/>
      <c r="OA121" s="8"/>
      <c r="OB121" s="8"/>
      <c r="OC121" s="8"/>
      <c r="OD121" s="8"/>
      <c r="OE121" s="8"/>
      <c r="OF121" s="8"/>
      <c r="OG121" s="8"/>
      <c r="OH121" s="8"/>
      <c r="OI121" s="8"/>
      <c r="OJ121" s="8"/>
      <c r="OK121" s="8"/>
      <c r="OL121" s="8"/>
      <c r="OM121" s="8"/>
      <c r="ON121" s="8"/>
      <c r="OO121" s="8"/>
      <c r="OP121" s="8"/>
      <c r="OQ121" s="8"/>
      <c r="OR121" s="8"/>
      <c r="OS121" s="8"/>
      <c r="OT121" s="8"/>
      <c r="OU121" s="8"/>
      <c r="OV121" s="8"/>
      <c r="OW121" s="8"/>
      <c r="OX121" s="8"/>
      <c r="OY121" s="8"/>
      <c r="OZ121" s="8"/>
      <c r="PA121" s="8"/>
      <c r="PB121" s="8"/>
      <c r="PC121" s="8"/>
      <c r="PD121" s="8"/>
      <c r="PE121" s="8"/>
      <c r="PF121" s="8"/>
      <c r="PG121" s="8"/>
      <c r="PH121" s="8"/>
      <c r="PI121" s="8"/>
      <c r="PJ121" s="8"/>
      <c r="PK121" s="8"/>
      <c r="PL121" s="8"/>
      <c r="PM121" s="8"/>
      <c r="PN121" s="8"/>
      <c r="PO121" s="8"/>
      <c r="PP121" s="8"/>
      <c r="PQ121" s="8"/>
      <c r="PR121" s="8"/>
      <c r="PS121" s="8"/>
      <c r="PT121" s="8"/>
      <c r="PU121" s="8"/>
      <c r="PV121" s="8"/>
      <c r="PW121" s="8"/>
      <c r="PX121" s="8"/>
      <c r="PY121" s="8"/>
      <c r="PZ121" s="8"/>
      <c r="QA121" s="8"/>
      <c r="QB121" s="8"/>
      <c r="QC121" s="8"/>
      <c r="QD121" s="8"/>
      <c r="QE121" s="8"/>
      <c r="QF121" s="8"/>
      <c r="QG121" s="8"/>
      <c r="QH121" s="8"/>
      <c r="QI121" s="8"/>
      <c r="QJ121" s="8"/>
      <c r="QK121" s="8"/>
      <c r="QL121" s="8"/>
      <c r="QM121" s="8"/>
      <c r="QN121" s="8"/>
      <c r="QO121" s="8"/>
      <c r="QP121" s="8"/>
      <c r="QQ121" s="8"/>
      <c r="QR121" s="8"/>
      <c r="QS121" s="8"/>
      <c r="QT121" s="8"/>
      <c r="QU121" s="8"/>
      <c r="QV121" s="8"/>
      <c r="QW121" s="8"/>
      <c r="QX121" s="8"/>
      <c r="QY121" s="8"/>
      <c r="QZ121" s="8"/>
      <c r="RA121" s="8"/>
      <c r="RB121" s="8"/>
      <c r="RC121" s="8"/>
      <c r="RD121" s="8"/>
      <c r="RE121" s="8"/>
      <c r="RF121" s="8"/>
      <c r="RG121" s="8"/>
      <c r="RH121" s="8"/>
      <c r="RI121" s="8"/>
      <c r="RJ121" s="8"/>
      <c r="RK121" s="8"/>
      <c r="RL121" s="8"/>
      <c r="RM121" s="8"/>
      <c r="RN121" s="8"/>
      <c r="RO121" s="8"/>
      <c r="RP121" s="8"/>
      <c r="RQ121" s="8"/>
      <c r="RR121" s="8"/>
      <c r="RS121" s="8"/>
      <c r="RT121" s="8"/>
      <c r="RU121" s="8"/>
      <c r="RV121" s="8"/>
      <c r="RW121" s="8"/>
      <c r="RX121" s="8"/>
      <c r="RY121" s="8"/>
      <c r="RZ121" s="8"/>
      <c r="SA121" s="8"/>
      <c r="SB121" s="8"/>
      <c r="SC121" s="8"/>
      <c r="SD121" s="8"/>
      <c r="SE121" s="8"/>
      <c r="SF121" s="8"/>
      <c r="SG121" s="8"/>
      <c r="SH121" s="8"/>
      <c r="SI121" s="8"/>
      <c r="SJ121" s="8"/>
      <c r="SK121" s="8"/>
      <c r="SL121" s="8"/>
    </row>
    <row r="122" spans="1:506">
      <c r="A122" s="4" t="s">
        <v>1353</v>
      </c>
      <c r="B122" s="5" t="s">
        <v>1204</v>
      </c>
      <c r="C122" s="5" t="s">
        <v>1354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7">
        <v>0</v>
      </c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7">
        <v>65</v>
      </c>
      <c r="BA122" s="7">
        <v>0</v>
      </c>
      <c r="BB122" s="8"/>
      <c r="BC122" s="8"/>
      <c r="BD122" s="8"/>
      <c r="BE122" s="8"/>
      <c r="BF122" s="8"/>
      <c r="BG122" s="8"/>
      <c r="BH122" s="7">
        <v>10</v>
      </c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7">
        <v>0</v>
      </c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7">
        <v>807</v>
      </c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7">
        <v>0</v>
      </c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7">
        <v>74</v>
      </c>
      <c r="KL122" s="8"/>
      <c r="KM122" s="8"/>
      <c r="KN122" s="8"/>
      <c r="KO122" s="8"/>
      <c r="KP122" s="8"/>
      <c r="KQ122" s="8"/>
      <c r="KR122" s="8"/>
      <c r="KS122" s="8"/>
      <c r="KT122" s="8"/>
      <c r="KU122" s="8"/>
      <c r="KV122" s="8"/>
      <c r="KW122" s="8"/>
      <c r="KX122" s="8"/>
      <c r="KY122" s="8"/>
      <c r="KZ122" s="8"/>
      <c r="LA122" s="8"/>
      <c r="LB122" s="8"/>
      <c r="LC122" s="8"/>
      <c r="LD122" s="8"/>
      <c r="LE122" s="8"/>
      <c r="LF122" s="8"/>
      <c r="LG122" s="8"/>
      <c r="LH122" s="8"/>
      <c r="LI122" s="8"/>
      <c r="LJ122" s="8"/>
      <c r="LK122" s="8"/>
      <c r="LL122" s="8"/>
      <c r="LM122" s="8"/>
      <c r="LN122" s="8"/>
      <c r="LO122" s="8"/>
      <c r="LP122" s="8"/>
      <c r="LQ122" s="8"/>
      <c r="LR122" s="8"/>
      <c r="LS122" s="8"/>
      <c r="LT122" s="8"/>
      <c r="LU122" s="8"/>
      <c r="LV122" s="8"/>
      <c r="LW122" s="8"/>
      <c r="LX122" s="8"/>
      <c r="LY122" s="8"/>
      <c r="LZ122" s="8"/>
      <c r="MA122" s="8"/>
      <c r="MB122" s="8"/>
      <c r="MC122" s="8"/>
      <c r="MD122" s="8"/>
      <c r="ME122" s="8"/>
      <c r="MF122" s="8"/>
      <c r="MG122" s="8"/>
      <c r="MH122" s="8"/>
      <c r="MI122" s="8"/>
      <c r="MJ122" s="8"/>
      <c r="MK122" s="8"/>
      <c r="ML122" s="8"/>
      <c r="MM122" s="8"/>
      <c r="MN122" s="8"/>
      <c r="MO122" s="8"/>
      <c r="MP122" s="8"/>
      <c r="MQ122" s="8"/>
      <c r="MR122" s="8"/>
      <c r="MS122" s="8"/>
      <c r="MT122" s="8"/>
      <c r="MU122" s="8"/>
      <c r="MV122" s="8"/>
      <c r="MW122" s="8"/>
      <c r="MX122" s="8"/>
      <c r="MY122" s="8"/>
      <c r="MZ122" s="8"/>
      <c r="NA122" s="8"/>
      <c r="NB122" s="8"/>
      <c r="NC122" s="8"/>
      <c r="ND122" s="8"/>
      <c r="NE122" s="8"/>
      <c r="NF122" s="8"/>
      <c r="NG122" s="8"/>
      <c r="NH122" s="8"/>
      <c r="NI122" s="8"/>
      <c r="NJ122" s="8"/>
      <c r="NK122" s="8"/>
      <c r="NL122" s="8"/>
      <c r="NM122" s="8"/>
      <c r="NN122" s="8"/>
      <c r="NO122" s="8"/>
      <c r="NP122" s="8"/>
      <c r="NQ122" s="8"/>
      <c r="NR122" s="8"/>
      <c r="NS122" s="8"/>
      <c r="NT122" s="8"/>
      <c r="NU122" s="8"/>
      <c r="NV122" s="8"/>
      <c r="NW122" s="8"/>
      <c r="NX122" s="8"/>
      <c r="NY122" s="8"/>
      <c r="NZ122" s="8"/>
      <c r="OA122" s="8"/>
      <c r="OB122" s="8"/>
      <c r="OC122" s="8"/>
      <c r="OD122" s="8"/>
      <c r="OE122" s="8"/>
      <c r="OF122" s="8"/>
      <c r="OG122" s="8"/>
      <c r="OH122" s="8"/>
      <c r="OI122" s="8"/>
      <c r="OJ122" s="8"/>
      <c r="OK122" s="8"/>
      <c r="OL122" s="8"/>
      <c r="OM122" s="8"/>
      <c r="ON122" s="8"/>
      <c r="OO122" s="8"/>
      <c r="OP122" s="8"/>
      <c r="OQ122" s="8"/>
      <c r="OR122" s="8"/>
      <c r="OS122" s="8"/>
      <c r="OT122" s="8"/>
      <c r="OU122" s="8"/>
      <c r="OV122" s="8"/>
      <c r="OW122" s="8"/>
      <c r="OX122" s="8"/>
      <c r="OY122" s="8"/>
      <c r="OZ122" s="8"/>
      <c r="PA122" s="8"/>
      <c r="PB122" s="8"/>
      <c r="PC122" s="8"/>
      <c r="PD122" s="8"/>
      <c r="PE122" s="8"/>
      <c r="PF122" s="8"/>
      <c r="PG122" s="8"/>
      <c r="PH122" s="8"/>
      <c r="PI122" s="8"/>
      <c r="PJ122" s="8"/>
      <c r="PK122" s="8"/>
      <c r="PL122" s="8"/>
      <c r="PM122" s="8"/>
      <c r="PN122" s="8"/>
      <c r="PO122" s="8"/>
      <c r="PP122" s="8"/>
      <c r="PQ122" s="8"/>
      <c r="PR122" s="8"/>
      <c r="PS122" s="8"/>
      <c r="PT122" s="8"/>
      <c r="PU122" s="8"/>
      <c r="PV122" s="8"/>
      <c r="PW122" s="8"/>
      <c r="PX122" s="8"/>
      <c r="PY122" s="8"/>
      <c r="PZ122" s="8"/>
      <c r="QA122" s="8"/>
      <c r="QB122" s="8"/>
      <c r="QC122" s="8"/>
      <c r="QD122" s="8"/>
      <c r="QE122" s="8"/>
      <c r="QF122" s="8"/>
      <c r="QG122" s="8"/>
      <c r="QH122" s="8"/>
      <c r="QI122" s="8"/>
      <c r="QJ122" s="8"/>
      <c r="QK122" s="8"/>
      <c r="QL122" s="8"/>
      <c r="QM122" s="8"/>
      <c r="QN122" s="8"/>
      <c r="QO122" s="8"/>
      <c r="QP122" s="8"/>
      <c r="QQ122" s="8"/>
      <c r="QR122" s="8"/>
      <c r="QS122" s="8"/>
      <c r="QT122" s="8"/>
      <c r="QU122" s="8"/>
      <c r="QV122" s="8"/>
      <c r="QW122" s="8"/>
      <c r="QX122" s="8"/>
      <c r="QY122" s="8"/>
      <c r="QZ122" s="8"/>
      <c r="RA122" s="8"/>
      <c r="RB122" s="8"/>
      <c r="RC122" s="8"/>
      <c r="RD122" s="8"/>
      <c r="RE122" s="8"/>
      <c r="RF122" s="8"/>
      <c r="RG122" s="8"/>
      <c r="RH122" s="8"/>
      <c r="RI122" s="8"/>
      <c r="RJ122" s="8"/>
      <c r="RK122" s="8"/>
      <c r="RL122" s="7">
        <v>82</v>
      </c>
      <c r="RM122" s="8"/>
      <c r="RN122" s="8"/>
      <c r="RO122" s="8"/>
      <c r="RP122" s="8"/>
      <c r="RQ122" s="8"/>
      <c r="RR122" s="8"/>
      <c r="RS122" s="8"/>
      <c r="RT122" s="8"/>
      <c r="RU122" s="8"/>
      <c r="RV122" s="8"/>
      <c r="RW122" s="8"/>
      <c r="RX122" s="8"/>
      <c r="RY122" s="8"/>
      <c r="RZ122" s="8"/>
      <c r="SA122" s="8"/>
      <c r="SB122" s="8"/>
      <c r="SC122" s="8"/>
      <c r="SD122" s="8"/>
      <c r="SE122" s="8"/>
      <c r="SF122" s="8"/>
      <c r="SG122" s="8"/>
      <c r="SH122" s="8"/>
      <c r="SI122" s="8"/>
      <c r="SJ122" s="8"/>
      <c r="SK122" s="8"/>
      <c r="SL122" s="8"/>
    </row>
    <row r="123" spans="1:506">
      <c r="A123" s="4" t="s">
        <v>1355</v>
      </c>
      <c r="B123" s="5" t="s">
        <v>1207</v>
      </c>
      <c r="C123" s="5" t="s">
        <v>1356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7">
        <v>0</v>
      </c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7">
        <v>0</v>
      </c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7">
        <v>-17</v>
      </c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7">
        <v>0</v>
      </c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7">
        <v>22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7">
        <v>0</v>
      </c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7">
        <v>106</v>
      </c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  <c r="KL123" s="8"/>
      <c r="KM123" s="8"/>
      <c r="KN123" s="8"/>
      <c r="KO123" s="8"/>
      <c r="KP123" s="8"/>
      <c r="KQ123" s="8"/>
      <c r="KR123" s="8"/>
      <c r="KS123" s="8"/>
      <c r="KT123" s="8"/>
      <c r="KU123" s="8"/>
      <c r="KV123" s="8"/>
      <c r="KW123" s="8"/>
      <c r="KX123" s="8"/>
      <c r="KY123" s="8"/>
      <c r="KZ123" s="8"/>
      <c r="LA123" s="8"/>
      <c r="LB123" s="8"/>
      <c r="LC123" s="8"/>
      <c r="LD123" s="8"/>
      <c r="LE123" s="8"/>
      <c r="LF123" s="8"/>
      <c r="LG123" s="8"/>
      <c r="LH123" s="8"/>
      <c r="LI123" s="8"/>
      <c r="LJ123" s="8"/>
      <c r="LK123" s="8"/>
      <c r="LL123" s="8"/>
      <c r="LM123" s="8"/>
      <c r="LN123" s="8"/>
      <c r="LO123" s="8"/>
      <c r="LP123" s="8"/>
      <c r="LQ123" s="8"/>
      <c r="LR123" s="8"/>
      <c r="LS123" s="8"/>
      <c r="LT123" s="8"/>
      <c r="LU123" s="8"/>
      <c r="LV123" s="8"/>
      <c r="LW123" s="8"/>
      <c r="LX123" s="8"/>
      <c r="LY123" s="8"/>
      <c r="LZ123" s="8"/>
      <c r="MA123" s="8"/>
      <c r="MB123" s="8"/>
      <c r="MC123" s="8"/>
      <c r="MD123" s="8"/>
      <c r="ME123" s="8"/>
      <c r="MF123" s="8"/>
      <c r="MG123" s="8"/>
      <c r="MH123" s="8"/>
      <c r="MI123" s="8"/>
      <c r="MJ123" s="8"/>
      <c r="MK123" s="8"/>
      <c r="ML123" s="8"/>
      <c r="MM123" s="8"/>
      <c r="MN123" s="8"/>
      <c r="MO123" s="8"/>
      <c r="MP123" s="8"/>
      <c r="MQ123" s="8"/>
      <c r="MR123" s="8"/>
      <c r="MS123" s="8"/>
      <c r="MT123" s="8"/>
      <c r="MU123" s="8"/>
      <c r="MV123" s="8"/>
      <c r="MW123" s="8"/>
      <c r="MX123" s="8"/>
      <c r="MY123" s="8"/>
      <c r="MZ123" s="8"/>
      <c r="NA123" s="8"/>
      <c r="NB123" s="8"/>
      <c r="NC123" s="8"/>
      <c r="ND123" s="8"/>
      <c r="NE123" s="8"/>
      <c r="NF123" s="8"/>
      <c r="NG123" s="8"/>
      <c r="NH123" s="8"/>
      <c r="NI123" s="8"/>
      <c r="NJ123" s="8"/>
      <c r="NK123" s="8"/>
      <c r="NL123" s="8"/>
      <c r="NM123" s="8"/>
      <c r="NN123" s="8"/>
      <c r="NO123" s="8"/>
      <c r="NP123" s="8"/>
      <c r="NQ123" s="8"/>
      <c r="NR123" s="8"/>
      <c r="NS123" s="8"/>
      <c r="NT123" s="8"/>
      <c r="NU123" s="8"/>
      <c r="NV123" s="8"/>
      <c r="NW123" s="8"/>
      <c r="NX123" s="8"/>
      <c r="NY123" s="8"/>
      <c r="NZ123" s="8"/>
      <c r="OA123" s="8"/>
      <c r="OB123" s="8"/>
      <c r="OC123" s="8"/>
      <c r="OD123" s="8"/>
      <c r="OE123" s="8"/>
      <c r="OF123" s="8"/>
      <c r="OG123" s="8"/>
      <c r="OH123" s="8"/>
      <c r="OI123" s="8"/>
      <c r="OJ123" s="8"/>
      <c r="OK123" s="8"/>
      <c r="OL123" s="8"/>
      <c r="OM123" s="8"/>
      <c r="ON123" s="8"/>
      <c r="OO123" s="8"/>
      <c r="OP123" s="8"/>
      <c r="OQ123" s="8"/>
      <c r="OR123" s="8"/>
      <c r="OS123" s="8"/>
      <c r="OT123" s="8"/>
      <c r="OU123" s="8"/>
      <c r="OV123" s="8"/>
      <c r="OW123" s="8"/>
      <c r="OX123" s="8"/>
      <c r="OY123" s="8"/>
      <c r="OZ123" s="8"/>
      <c r="PA123" s="8"/>
      <c r="PB123" s="8"/>
      <c r="PC123" s="8"/>
      <c r="PD123" s="8"/>
      <c r="PE123" s="8"/>
      <c r="PF123" s="8"/>
      <c r="PG123" s="8"/>
      <c r="PH123" s="8"/>
      <c r="PI123" s="8"/>
      <c r="PJ123" s="8"/>
      <c r="PK123" s="8"/>
      <c r="PL123" s="8"/>
      <c r="PM123" s="8"/>
      <c r="PN123" s="8"/>
      <c r="PO123" s="8"/>
      <c r="PP123" s="8"/>
      <c r="PQ123" s="8"/>
      <c r="PR123" s="8"/>
      <c r="PS123" s="8"/>
      <c r="PT123" s="8"/>
      <c r="PU123" s="8"/>
      <c r="PV123" s="8"/>
      <c r="PW123" s="8"/>
      <c r="PX123" s="8"/>
      <c r="PY123" s="8"/>
      <c r="PZ123" s="8"/>
      <c r="QA123" s="8"/>
      <c r="QB123" s="8"/>
      <c r="QC123" s="8"/>
      <c r="QD123" s="8"/>
      <c r="QE123" s="8"/>
      <c r="QF123" s="8"/>
      <c r="QG123" s="8"/>
      <c r="QH123" s="8"/>
      <c r="QI123" s="8"/>
      <c r="QJ123" s="8"/>
      <c r="QK123" s="8"/>
      <c r="QL123" s="8"/>
      <c r="QM123" s="8"/>
      <c r="QN123" s="8"/>
      <c r="QO123" s="8"/>
      <c r="QP123" s="8"/>
      <c r="QQ123" s="8"/>
      <c r="QR123" s="8"/>
      <c r="QS123" s="8"/>
      <c r="QT123" s="8"/>
      <c r="QU123" s="8"/>
      <c r="QV123" s="8"/>
      <c r="QW123" s="8"/>
      <c r="QX123" s="8"/>
      <c r="QY123" s="8"/>
      <c r="QZ123" s="8"/>
      <c r="RA123" s="8"/>
      <c r="RB123" s="8"/>
      <c r="RC123" s="8"/>
      <c r="RD123" s="8"/>
      <c r="RE123" s="8"/>
      <c r="RF123" s="8"/>
      <c r="RG123" s="8"/>
      <c r="RH123" s="8"/>
      <c r="RI123" s="8"/>
      <c r="RJ123" s="8"/>
      <c r="RK123" s="8"/>
      <c r="RL123" s="8"/>
      <c r="RM123" s="8"/>
      <c r="RN123" s="8"/>
      <c r="RO123" s="8"/>
      <c r="RP123" s="8"/>
      <c r="RQ123" s="8"/>
      <c r="RR123" s="8"/>
      <c r="RS123" s="8"/>
      <c r="RT123" s="8"/>
      <c r="RU123" s="8"/>
      <c r="RV123" s="8"/>
      <c r="RW123" s="8"/>
      <c r="RX123" s="8"/>
      <c r="RY123" s="8"/>
      <c r="RZ123" s="8"/>
      <c r="SA123" s="8"/>
      <c r="SB123" s="8"/>
      <c r="SC123" s="8"/>
      <c r="SD123" s="8"/>
      <c r="SE123" s="8"/>
      <c r="SF123" s="8"/>
      <c r="SG123" s="8"/>
      <c r="SH123" s="8"/>
      <c r="SI123" s="8"/>
      <c r="SJ123" s="8"/>
      <c r="SK123" s="8"/>
      <c r="SL123" s="8"/>
    </row>
    <row r="124" spans="1:506">
      <c r="A124" s="4" t="s">
        <v>1357</v>
      </c>
      <c r="B124" s="5" t="s">
        <v>1210</v>
      </c>
      <c r="C124" s="5" t="s">
        <v>1358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7">
        <v>-7</v>
      </c>
      <c r="Q124" s="8"/>
      <c r="R124" s="8"/>
      <c r="S124" s="7">
        <v>0</v>
      </c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7">
        <v>0</v>
      </c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7">
        <v>-2</v>
      </c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7">
        <v>0</v>
      </c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7">
        <v>242</v>
      </c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7">
        <v>-17</v>
      </c>
      <c r="GL124" s="7">
        <v>0</v>
      </c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7">
        <v>-1</v>
      </c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  <c r="KL124" s="8"/>
      <c r="KM124" s="8"/>
      <c r="KN124" s="8"/>
      <c r="KO124" s="8"/>
      <c r="KP124" s="8"/>
      <c r="KQ124" s="8"/>
      <c r="KR124" s="8"/>
      <c r="KS124" s="8"/>
      <c r="KT124" s="8"/>
      <c r="KU124" s="8"/>
      <c r="KV124" s="8"/>
      <c r="KW124" s="8"/>
      <c r="KX124" s="8"/>
      <c r="KY124" s="8"/>
      <c r="KZ124" s="8"/>
      <c r="LA124" s="8"/>
      <c r="LB124" s="8"/>
      <c r="LC124" s="8"/>
      <c r="LD124" s="8"/>
      <c r="LE124" s="8"/>
      <c r="LF124" s="8"/>
      <c r="LG124" s="8"/>
      <c r="LH124" s="8"/>
      <c r="LI124" s="8"/>
      <c r="LJ124" s="8"/>
      <c r="LK124" s="8"/>
      <c r="LL124" s="8"/>
      <c r="LM124" s="8"/>
      <c r="LN124" s="8"/>
      <c r="LO124" s="8"/>
      <c r="LP124" s="8"/>
      <c r="LQ124" s="8"/>
      <c r="LR124" s="8"/>
      <c r="LS124" s="8"/>
      <c r="LT124" s="8"/>
      <c r="LU124" s="8"/>
      <c r="LV124" s="8"/>
      <c r="LW124" s="8"/>
      <c r="LX124" s="8"/>
      <c r="LY124" s="8"/>
      <c r="LZ124" s="8"/>
      <c r="MA124" s="8"/>
      <c r="MB124" s="8"/>
      <c r="MC124" s="8"/>
      <c r="MD124" s="8"/>
      <c r="ME124" s="8"/>
      <c r="MF124" s="7">
        <v>229</v>
      </c>
      <c r="MG124" s="8"/>
      <c r="MH124" s="8"/>
      <c r="MI124" s="8"/>
      <c r="MJ124" s="8"/>
      <c r="MK124" s="8"/>
      <c r="ML124" s="8"/>
      <c r="MM124" s="8"/>
      <c r="MN124" s="7">
        <v>124</v>
      </c>
      <c r="MO124" s="8"/>
      <c r="MP124" s="8"/>
      <c r="MQ124" s="8"/>
      <c r="MR124" s="8"/>
      <c r="MS124" s="8"/>
      <c r="MT124" s="8"/>
      <c r="MU124" s="8"/>
      <c r="MV124" s="8"/>
      <c r="MW124" s="8"/>
      <c r="MX124" s="8"/>
      <c r="MY124" s="8"/>
      <c r="MZ124" s="8"/>
      <c r="NA124" s="8"/>
      <c r="NB124" s="8"/>
      <c r="NC124" s="8"/>
      <c r="ND124" s="8"/>
      <c r="NE124" s="8"/>
      <c r="NF124" s="8"/>
      <c r="NG124" s="8"/>
      <c r="NH124" s="8"/>
      <c r="NI124" s="8"/>
      <c r="NJ124" s="8"/>
      <c r="NK124" s="8"/>
      <c r="NL124" s="8"/>
      <c r="NM124" s="8"/>
      <c r="NN124" s="8"/>
      <c r="NO124" s="8"/>
      <c r="NP124" s="8"/>
      <c r="NQ124" s="8"/>
      <c r="NR124" s="8"/>
      <c r="NS124" s="8"/>
      <c r="NT124" s="8"/>
      <c r="NU124" s="8"/>
      <c r="NV124" s="8"/>
      <c r="NW124" s="8"/>
      <c r="NX124" s="8"/>
      <c r="NY124" s="8"/>
      <c r="NZ124" s="8"/>
      <c r="OA124" s="8"/>
      <c r="OB124" s="8"/>
      <c r="OC124" s="8"/>
      <c r="OD124" s="8"/>
      <c r="OE124" s="8"/>
      <c r="OF124" s="8"/>
      <c r="OG124" s="8"/>
      <c r="OH124" s="8"/>
      <c r="OI124" s="8"/>
      <c r="OJ124" s="8"/>
      <c r="OK124" s="8"/>
      <c r="OL124" s="8"/>
      <c r="OM124" s="8"/>
      <c r="ON124" s="8"/>
      <c r="OO124" s="8"/>
      <c r="OP124" s="8"/>
      <c r="OQ124" s="8"/>
      <c r="OR124" s="8"/>
      <c r="OS124" s="8"/>
      <c r="OT124" s="8"/>
      <c r="OU124" s="8"/>
      <c r="OV124" s="8"/>
      <c r="OW124" s="8"/>
      <c r="OX124" s="8"/>
      <c r="OY124" s="8"/>
      <c r="OZ124" s="8"/>
      <c r="PA124" s="8"/>
      <c r="PB124" s="8"/>
      <c r="PC124" s="8"/>
      <c r="PD124" s="8"/>
      <c r="PE124" s="6">
        <v>3483</v>
      </c>
      <c r="PF124" s="8"/>
      <c r="PG124" s="8"/>
      <c r="PH124" s="8"/>
      <c r="PI124" s="8"/>
      <c r="PJ124" s="8"/>
      <c r="PK124" s="8"/>
      <c r="PL124" s="8"/>
      <c r="PM124" s="8"/>
      <c r="PN124" s="8"/>
      <c r="PO124" s="8"/>
      <c r="PP124" s="8"/>
      <c r="PQ124" s="8"/>
      <c r="PR124" s="8"/>
      <c r="PS124" s="8"/>
      <c r="PT124" s="8"/>
      <c r="PU124" s="8"/>
      <c r="PV124" s="8"/>
      <c r="PW124" s="8"/>
      <c r="PX124" s="8"/>
      <c r="PY124" s="8"/>
      <c r="PZ124" s="8"/>
      <c r="QA124" s="8"/>
      <c r="QB124" s="8"/>
      <c r="QC124" s="8"/>
      <c r="QD124" s="8"/>
      <c r="QE124" s="8"/>
      <c r="QF124" s="8"/>
      <c r="QG124" s="8"/>
      <c r="QH124" s="8"/>
      <c r="QI124" s="8"/>
      <c r="QJ124" s="8"/>
      <c r="QK124" s="8"/>
      <c r="QL124" s="8"/>
      <c r="QM124" s="8"/>
      <c r="QN124" s="8"/>
      <c r="QO124" s="8"/>
      <c r="QP124" s="8"/>
      <c r="QQ124" s="8"/>
      <c r="QR124" s="8"/>
      <c r="QS124" s="8"/>
      <c r="QT124" s="8"/>
      <c r="QU124" s="8"/>
      <c r="QV124" s="8"/>
      <c r="QW124" s="8"/>
      <c r="QX124" s="8"/>
      <c r="QY124" s="8"/>
      <c r="QZ124" s="8"/>
      <c r="RA124" s="8"/>
      <c r="RB124" s="8"/>
      <c r="RC124" s="8"/>
      <c r="RD124" s="8"/>
      <c r="RE124" s="8"/>
      <c r="RF124" s="8"/>
      <c r="RG124" s="8"/>
      <c r="RH124" s="8"/>
      <c r="RI124" s="8"/>
      <c r="RJ124" s="8"/>
      <c r="RK124" s="8"/>
      <c r="RL124" s="8"/>
      <c r="RM124" s="8"/>
      <c r="RN124" s="8"/>
      <c r="RO124" s="8"/>
      <c r="RP124" s="8"/>
      <c r="RQ124" s="8"/>
      <c r="RR124" s="7">
        <v>118</v>
      </c>
      <c r="RS124" s="8"/>
      <c r="RT124" s="8"/>
      <c r="RU124" s="8"/>
      <c r="RV124" s="8"/>
      <c r="RW124" s="8"/>
      <c r="RX124" s="8"/>
      <c r="RY124" s="8"/>
      <c r="RZ124" s="8"/>
      <c r="SA124" s="8"/>
      <c r="SB124" s="8"/>
      <c r="SC124" s="8"/>
      <c r="SD124" s="8"/>
      <c r="SE124" s="8"/>
      <c r="SF124" s="8"/>
      <c r="SG124" s="8"/>
      <c r="SH124" s="8"/>
      <c r="SI124" s="8"/>
      <c r="SJ124" s="6">
        <v>26410</v>
      </c>
      <c r="SK124" s="8"/>
      <c r="SL124" s="8"/>
    </row>
    <row r="125" spans="1:506">
      <c r="A125" s="4" t="s">
        <v>1359</v>
      </c>
      <c r="B125" s="5" t="s">
        <v>1213</v>
      </c>
      <c r="C125" s="5" t="s">
        <v>1360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7">
        <v>0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7">
        <v>0</v>
      </c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6">
        <v>1355</v>
      </c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7">
        <v>0</v>
      </c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7">
        <v>0</v>
      </c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7">
        <v>410</v>
      </c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7">
        <v>499</v>
      </c>
      <c r="JO125" s="8"/>
      <c r="JP125" s="8"/>
      <c r="JQ125" s="6">
        <v>13759</v>
      </c>
      <c r="JR125" s="8"/>
      <c r="JS125" s="8"/>
      <c r="JT125" s="8"/>
      <c r="JU125" s="6">
        <v>1919</v>
      </c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  <c r="KL125" s="8"/>
      <c r="KM125" s="8"/>
      <c r="KN125" s="8"/>
      <c r="KO125" s="8"/>
      <c r="KP125" s="8"/>
      <c r="KQ125" s="8"/>
      <c r="KR125" s="8"/>
      <c r="KS125" s="8"/>
      <c r="KT125" s="8"/>
      <c r="KU125" s="8"/>
      <c r="KV125" s="8"/>
      <c r="KW125" s="8"/>
      <c r="KX125" s="8"/>
      <c r="KY125" s="8"/>
      <c r="KZ125" s="8"/>
      <c r="LA125" s="8"/>
      <c r="LB125" s="8"/>
      <c r="LC125" s="8"/>
      <c r="LD125" s="8"/>
      <c r="LE125" s="8"/>
      <c r="LF125" s="8"/>
      <c r="LG125" s="8"/>
      <c r="LH125" s="8"/>
      <c r="LI125" s="6">
        <v>3647</v>
      </c>
      <c r="LJ125" s="8"/>
      <c r="LK125" s="8"/>
      <c r="LL125" s="8"/>
      <c r="LM125" s="8"/>
      <c r="LN125" s="8"/>
      <c r="LO125" s="8"/>
      <c r="LP125" s="8"/>
      <c r="LQ125" s="8"/>
      <c r="LR125" s="8"/>
      <c r="LS125" s="8"/>
      <c r="LT125" s="8"/>
      <c r="LU125" s="8"/>
      <c r="LV125" s="8"/>
      <c r="LW125" s="8"/>
      <c r="LX125" s="8"/>
      <c r="LY125" s="8"/>
      <c r="LZ125" s="8"/>
      <c r="MA125" s="8"/>
      <c r="MB125" s="8"/>
      <c r="MC125" s="8"/>
      <c r="MD125" s="8"/>
      <c r="ME125" s="8"/>
      <c r="MF125" s="8"/>
      <c r="MG125" s="8"/>
      <c r="MH125" s="8"/>
      <c r="MI125" s="8"/>
      <c r="MJ125" s="8"/>
      <c r="MK125" s="8"/>
      <c r="ML125" s="8"/>
      <c r="MM125" s="8"/>
      <c r="MN125" s="8"/>
      <c r="MO125" s="6">
        <v>1215</v>
      </c>
      <c r="MP125" s="8"/>
      <c r="MQ125" s="8"/>
      <c r="MR125" s="8"/>
      <c r="MS125" s="8"/>
      <c r="MT125" s="8"/>
      <c r="MU125" s="8"/>
      <c r="MV125" s="7">
        <v>575</v>
      </c>
      <c r="MW125" s="8"/>
      <c r="MX125" s="8"/>
      <c r="MY125" s="8"/>
      <c r="MZ125" s="8"/>
      <c r="NA125" s="8"/>
      <c r="NB125" s="8"/>
      <c r="NC125" s="8"/>
      <c r="ND125" s="8"/>
      <c r="NE125" s="8"/>
      <c r="NF125" s="8"/>
      <c r="NG125" s="8"/>
      <c r="NH125" s="8"/>
      <c r="NI125" s="8"/>
      <c r="NJ125" s="8"/>
      <c r="NK125" s="8"/>
      <c r="NL125" s="8"/>
      <c r="NM125" s="8"/>
      <c r="NN125" s="8"/>
      <c r="NO125" s="8"/>
      <c r="NP125" s="8"/>
      <c r="NQ125" s="8"/>
      <c r="NR125" s="8"/>
      <c r="NS125" s="8"/>
      <c r="NT125" s="8"/>
      <c r="NU125" s="8"/>
      <c r="NV125" s="8"/>
      <c r="NW125" s="8"/>
      <c r="NX125" s="8"/>
      <c r="NY125" s="8"/>
      <c r="NZ125" s="8"/>
      <c r="OA125" s="8"/>
      <c r="OB125" s="8"/>
      <c r="OC125" s="8"/>
      <c r="OD125" s="8"/>
      <c r="OE125" s="8"/>
      <c r="OF125" s="8"/>
      <c r="OG125" s="8"/>
      <c r="OH125" s="8"/>
      <c r="OI125" s="8"/>
      <c r="OJ125" s="8"/>
      <c r="OK125" s="8"/>
      <c r="OL125" s="8"/>
      <c r="OM125" s="8"/>
      <c r="ON125" s="8"/>
      <c r="OO125" s="8"/>
      <c r="OP125" s="8"/>
      <c r="OQ125" s="8"/>
      <c r="OR125" s="8"/>
      <c r="OS125" s="8"/>
      <c r="OT125" s="8"/>
      <c r="OU125" s="8"/>
      <c r="OV125" s="8"/>
      <c r="OW125" s="8"/>
      <c r="OX125" s="8"/>
      <c r="OY125" s="8"/>
      <c r="OZ125" s="8"/>
      <c r="PA125" s="8"/>
      <c r="PB125" s="8"/>
      <c r="PC125" s="8"/>
      <c r="PD125" s="8"/>
      <c r="PE125" s="6">
        <v>122317</v>
      </c>
      <c r="PF125" s="8"/>
      <c r="PG125" s="8"/>
      <c r="PH125" s="8"/>
      <c r="PI125" s="8"/>
      <c r="PJ125" s="8"/>
      <c r="PK125" s="8"/>
      <c r="PL125" s="8"/>
      <c r="PM125" s="8"/>
      <c r="PN125" s="8"/>
      <c r="PO125" s="8"/>
      <c r="PP125" s="8"/>
      <c r="PQ125" s="8"/>
      <c r="PR125" s="8"/>
      <c r="PS125" s="8"/>
      <c r="PT125" s="8"/>
      <c r="PU125" s="8"/>
      <c r="PV125" s="8"/>
      <c r="PW125" s="8"/>
      <c r="PX125" s="8"/>
      <c r="PY125" s="8"/>
      <c r="PZ125" s="8"/>
      <c r="QA125" s="8"/>
      <c r="QB125" s="8"/>
      <c r="QC125" s="8"/>
      <c r="QD125" s="8"/>
      <c r="QE125" s="8"/>
      <c r="QF125" s="8"/>
      <c r="QG125" s="8"/>
      <c r="QH125" s="8"/>
      <c r="QI125" s="8"/>
      <c r="QJ125" s="8"/>
      <c r="QK125" s="8"/>
      <c r="QL125" s="8"/>
      <c r="QM125" s="8"/>
      <c r="QN125" s="8"/>
      <c r="QO125" s="8"/>
      <c r="QP125" s="8"/>
      <c r="QQ125" s="8"/>
      <c r="QR125" s="8"/>
      <c r="QS125" s="8"/>
      <c r="QT125" s="8"/>
      <c r="QU125" s="8"/>
      <c r="QV125" s="8"/>
      <c r="QW125" s="8"/>
      <c r="QX125" s="8"/>
      <c r="QY125" s="8"/>
      <c r="QZ125" s="8"/>
      <c r="RA125" s="8"/>
      <c r="RB125" s="8"/>
      <c r="RC125" s="8"/>
      <c r="RD125" s="8"/>
      <c r="RE125" s="8"/>
      <c r="RF125" s="8"/>
      <c r="RG125" s="8"/>
      <c r="RH125" s="8"/>
      <c r="RI125" s="8"/>
      <c r="RJ125" s="8"/>
      <c r="RK125" s="8"/>
      <c r="RL125" s="8"/>
      <c r="RM125" s="8"/>
      <c r="RN125" s="8"/>
      <c r="RO125" s="8"/>
      <c r="RP125" s="8"/>
      <c r="RQ125" s="8"/>
      <c r="RR125" s="8"/>
      <c r="RS125" s="8"/>
      <c r="RT125" s="8"/>
      <c r="RU125" s="8"/>
      <c r="RV125" s="8"/>
      <c r="RW125" s="8"/>
      <c r="RX125" s="8"/>
      <c r="RY125" s="8"/>
      <c r="RZ125" s="8"/>
      <c r="SA125" s="8"/>
      <c r="SB125" s="8"/>
      <c r="SC125" s="8"/>
      <c r="SD125" s="7">
        <v>865</v>
      </c>
      <c r="SE125" s="8"/>
      <c r="SF125" s="8"/>
      <c r="SG125" s="8"/>
      <c r="SH125" s="8"/>
      <c r="SI125" s="8"/>
      <c r="SJ125" s="8"/>
      <c r="SK125" s="8"/>
      <c r="SL125" s="8"/>
    </row>
    <row r="126" spans="1:506">
      <c r="A126" s="4" t="s">
        <v>1361</v>
      </c>
      <c r="B126" s="5" t="s">
        <v>1216</v>
      </c>
      <c r="C126" s="5" t="s">
        <v>1362</v>
      </c>
      <c r="D126" s="8"/>
      <c r="E126" s="8"/>
      <c r="F126" s="8"/>
      <c r="G126" s="6">
        <v>1644</v>
      </c>
      <c r="H126" s="8"/>
      <c r="I126" s="6">
        <v>1423</v>
      </c>
      <c r="J126" s="8"/>
      <c r="K126" s="8"/>
      <c r="L126" s="6">
        <v>2075</v>
      </c>
      <c r="M126" s="8"/>
      <c r="N126" s="8"/>
      <c r="O126" s="8"/>
      <c r="P126" s="6">
        <v>2651</v>
      </c>
      <c r="Q126" s="8"/>
      <c r="R126" s="8"/>
      <c r="S126" s="7">
        <v>555</v>
      </c>
      <c r="T126" s="6">
        <v>10130</v>
      </c>
      <c r="U126" s="8"/>
      <c r="V126" s="7">
        <v>81</v>
      </c>
      <c r="W126" s="6">
        <v>4482</v>
      </c>
      <c r="X126" s="8"/>
      <c r="Y126" s="8"/>
      <c r="Z126" s="8"/>
      <c r="AA126" s="8"/>
      <c r="AB126" s="8"/>
      <c r="AC126" s="6">
        <v>10640</v>
      </c>
      <c r="AD126" s="8"/>
      <c r="AE126" s="6">
        <v>11860</v>
      </c>
      <c r="AF126" s="8"/>
      <c r="AG126" s="8"/>
      <c r="AH126" s="8"/>
      <c r="AI126" s="8"/>
      <c r="AJ126" s="6">
        <v>2242</v>
      </c>
      <c r="AK126" s="8"/>
      <c r="AL126" s="8"/>
      <c r="AM126" s="8"/>
      <c r="AN126" s="6">
        <v>2287</v>
      </c>
      <c r="AO126" s="8"/>
      <c r="AP126" s="8"/>
      <c r="AQ126" s="6">
        <v>1051628</v>
      </c>
      <c r="AR126" s="8"/>
      <c r="AS126" s="8"/>
      <c r="AT126" s="8"/>
      <c r="AU126" s="8"/>
      <c r="AV126" s="8"/>
      <c r="AW126" s="6">
        <v>2535</v>
      </c>
      <c r="AX126" s="8"/>
      <c r="AY126" s="8"/>
      <c r="AZ126" s="6">
        <v>8910</v>
      </c>
      <c r="BA126" s="7">
        <v>214</v>
      </c>
      <c r="BB126" s="8"/>
      <c r="BC126" s="8"/>
      <c r="BD126" s="6">
        <v>26356</v>
      </c>
      <c r="BE126" s="7">
        <v>598</v>
      </c>
      <c r="BF126" s="8"/>
      <c r="BG126" s="8"/>
      <c r="BH126" s="6">
        <v>17611</v>
      </c>
      <c r="BI126" s="6">
        <v>1150</v>
      </c>
      <c r="BJ126" s="8"/>
      <c r="BK126" s="8"/>
      <c r="BL126" s="6">
        <v>8004</v>
      </c>
      <c r="BM126" s="8"/>
      <c r="BN126" s="8"/>
      <c r="BO126" s="6">
        <v>23021</v>
      </c>
      <c r="BP126" s="7">
        <v>775</v>
      </c>
      <c r="BQ126" s="8"/>
      <c r="BR126" s="8"/>
      <c r="BS126" s="8"/>
      <c r="BT126" s="8"/>
      <c r="BU126" s="8"/>
      <c r="BV126" s="8"/>
      <c r="BW126" s="6">
        <v>21211</v>
      </c>
      <c r="BX126" s="6">
        <v>579232</v>
      </c>
      <c r="BY126" s="8"/>
      <c r="BZ126" s="6">
        <v>245823</v>
      </c>
      <c r="CA126" s="8"/>
      <c r="CB126" s="8"/>
      <c r="CC126" s="8"/>
      <c r="CD126" s="8"/>
      <c r="CE126" s="6">
        <v>1272</v>
      </c>
      <c r="CF126" s="8"/>
      <c r="CG126" s="8"/>
      <c r="CH126" s="8"/>
      <c r="CI126" s="8"/>
      <c r="CJ126" s="8"/>
      <c r="CK126" s="8"/>
      <c r="CL126" s="6">
        <v>1647</v>
      </c>
      <c r="CM126" s="8"/>
      <c r="CN126" s="7">
        <v>224</v>
      </c>
      <c r="CO126" s="8"/>
      <c r="CP126" s="6">
        <v>2074</v>
      </c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6">
        <v>1146</v>
      </c>
      <c r="DC126" s="8"/>
      <c r="DD126" s="8"/>
      <c r="DE126" s="8"/>
      <c r="DF126" s="8"/>
      <c r="DG126" s="8"/>
      <c r="DH126" s="8"/>
      <c r="DI126" s="8"/>
      <c r="DJ126" s="6">
        <v>5455</v>
      </c>
      <c r="DK126" s="8"/>
      <c r="DL126" s="8"/>
      <c r="DM126" s="6">
        <v>2652</v>
      </c>
      <c r="DN126" s="8"/>
      <c r="DO126" s="8"/>
      <c r="DP126" s="7">
        <v>247</v>
      </c>
      <c r="DQ126" s="8"/>
      <c r="DR126" s="6">
        <v>59472</v>
      </c>
      <c r="DS126" s="8"/>
      <c r="DT126" s="8"/>
      <c r="DU126" s="6">
        <v>2134</v>
      </c>
      <c r="DV126" s="8"/>
      <c r="DW126" s="8"/>
      <c r="DX126" s="6">
        <v>265592</v>
      </c>
      <c r="DY126" s="8"/>
      <c r="DZ126" s="6">
        <v>259152</v>
      </c>
      <c r="EA126" s="8"/>
      <c r="EB126" s="8"/>
      <c r="EC126" s="8"/>
      <c r="ED126" s="6">
        <v>3885</v>
      </c>
      <c r="EE126" s="8"/>
      <c r="EF126" s="8"/>
      <c r="EG126" s="6">
        <v>1086</v>
      </c>
      <c r="EH126" s="8"/>
      <c r="EI126" s="8"/>
      <c r="EJ126" s="8"/>
      <c r="EK126" s="8"/>
      <c r="EL126" s="6">
        <v>13180</v>
      </c>
      <c r="EM126" s="8"/>
      <c r="EN126" s="7">
        <v>68</v>
      </c>
      <c r="EO126" s="8"/>
      <c r="EP126" s="6">
        <v>38583</v>
      </c>
      <c r="EQ126" s="8"/>
      <c r="ER126" s="8"/>
      <c r="ES126" s="8"/>
      <c r="ET126" s="8"/>
      <c r="EU126" s="8"/>
      <c r="EV126" s="8"/>
      <c r="EW126" s="8"/>
      <c r="EX126" s="8"/>
      <c r="EY126" s="7">
        <v>597</v>
      </c>
      <c r="EZ126" s="8"/>
      <c r="FA126" s="6">
        <v>2019</v>
      </c>
      <c r="FB126" s="7">
        <v>122</v>
      </c>
      <c r="FC126" s="8"/>
      <c r="FD126" s="8"/>
      <c r="FE126" s="8"/>
      <c r="FF126" s="8"/>
      <c r="FG126" s="8"/>
      <c r="FH126" s="7">
        <v>475</v>
      </c>
      <c r="FI126" s="8"/>
      <c r="FJ126" s="6">
        <v>25203</v>
      </c>
      <c r="FK126" s="8"/>
      <c r="FL126" s="8"/>
      <c r="FM126" s="6">
        <v>24189</v>
      </c>
      <c r="FN126" s="7">
        <v>804</v>
      </c>
      <c r="FO126" s="8"/>
      <c r="FP126" s="6">
        <v>19679</v>
      </c>
      <c r="FQ126" s="6">
        <v>3844</v>
      </c>
      <c r="FR126" s="7">
        <v>199</v>
      </c>
      <c r="FS126" s="8"/>
      <c r="FT126" s="6">
        <v>9770</v>
      </c>
      <c r="FU126" s="8"/>
      <c r="FV126" s="8"/>
      <c r="FW126" s="8"/>
      <c r="FX126" s="8"/>
      <c r="FY126" s="6">
        <v>13805</v>
      </c>
      <c r="FZ126" s="8"/>
      <c r="GA126" s="8"/>
      <c r="GB126" s="8"/>
      <c r="GC126" s="6">
        <v>108458</v>
      </c>
      <c r="GD126" s="8"/>
      <c r="GE126" s="8"/>
      <c r="GF126" s="8"/>
      <c r="GG126" s="7">
        <v>233</v>
      </c>
      <c r="GH126" s="8"/>
      <c r="GI126" s="8"/>
      <c r="GJ126" s="8"/>
      <c r="GK126" s="7">
        <v>768</v>
      </c>
      <c r="GL126" s="7">
        <v>0</v>
      </c>
      <c r="GM126" s="8"/>
      <c r="GN126" s="7">
        <v>92</v>
      </c>
      <c r="GO126" s="8"/>
      <c r="GP126" s="8"/>
      <c r="GQ126" s="6">
        <v>5561</v>
      </c>
      <c r="GR126" s="8"/>
      <c r="GS126" s="6">
        <v>5797</v>
      </c>
      <c r="GT126" s="8"/>
      <c r="GU126" s="8"/>
      <c r="GV126" s="7">
        <v>461</v>
      </c>
      <c r="GW126" s="8"/>
      <c r="GX126" s="8"/>
      <c r="GY126" s="8"/>
      <c r="GZ126" s="8"/>
      <c r="HA126" s="6">
        <v>4718</v>
      </c>
      <c r="HB126" s="8"/>
      <c r="HC126" s="6">
        <v>71356</v>
      </c>
      <c r="HD126" s="8"/>
      <c r="HE126" s="8"/>
      <c r="HF126" s="6">
        <v>7060</v>
      </c>
      <c r="HG126" s="8"/>
      <c r="HH126" s="8"/>
      <c r="HI126" s="6">
        <v>2850</v>
      </c>
      <c r="HJ126" s="6">
        <v>40248</v>
      </c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7">
        <v>239</v>
      </c>
      <c r="HW126" s="7">
        <v>160</v>
      </c>
      <c r="HX126" s="8"/>
      <c r="HY126" s="6">
        <v>3045</v>
      </c>
      <c r="HZ126" s="8"/>
      <c r="IA126" s="8"/>
      <c r="IB126" s="8"/>
      <c r="IC126" s="6">
        <v>5871</v>
      </c>
      <c r="ID126" s="8"/>
      <c r="IE126" s="8"/>
      <c r="IF126" s="8"/>
      <c r="IG126" s="8"/>
      <c r="IH126" s="6">
        <v>3289</v>
      </c>
      <c r="II126" s="8"/>
      <c r="IJ126" s="8"/>
      <c r="IK126" s="6">
        <v>5244</v>
      </c>
      <c r="IL126" s="8"/>
      <c r="IM126" s="8"/>
      <c r="IN126" s="8"/>
      <c r="IO126" s="8"/>
      <c r="IP126" s="8"/>
      <c r="IQ126" s="8"/>
      <c r="IR126" s="8"/>
      <c r="IS126" s="6">
        <v>3155</v>
      </c>
      <c r="IT126" s="6">
        <v>2318</v>
      </c>
      <c r="IU126" s="8"/>
      <c r="IV126" s="6">
        <v>6945</v>
      </c>
      <c r="IW126" s="8"/>
      <c r="IX126" s="8"/>
      <c r="IY126" s="8"/>
      <c r="IZ126" s="7">
        <v>2</v>
      </c>
      <c r="JA126" s="7">
        <v>538</v>
      </c>
      <c r="JB126" s="8"/>
      <c r="JC126" s="8"/>
      <c r="JD126" s="8"/>
      <c r="JE126" s="8"/>
      <c r="JF126" s="8"/>
      <c r="JG126" s="8"/>
      <c r="JH126" s="8"/>
      <c r="JI126" s="7">
        <v>22</v>
      </c>
      <c r="JJ126" s="7">
        <v>50</v>
      </c>
      <c r="JK126" s="8"/>
      <c r="JL126" s="7">
        <v>60</v>
      </c>
      <c r="JM126" s="6">
        <v>5806</v>
      </c>
      <c r="JN126" s="6">
        <v>16821</v>
      </c>
      <c r="JO126" s="8"/>
      <c r="JP126" s="8"/>
      <c r="JQ126" s="6">
        <v>325116</v>
      </c>
      <c r="JR126" s="8"/>
      <c r="JS126" s="8"/>
      <c r="JT126" s="8"/>
      <c r="JU126" s="6">
        <v>27214</v>
      </c>
      <c r="JV126" s="7">
        <v>2</v>
      </c>
      <c r="JW126" s="7">
        <v>278</v>
      </c>
      <c r="JX126" s="7">
        <v>668</v>
      </c>
      <c r="JY126" s="8"/>
      <c r="JZ126" s="8"/>
      <c r="KA126" s="6">
        <v>1228</v>
      </c>
      <c r="KB126" s="8"/>
      <c r="KC126" s="8"/>
      <c r="KD126" s="8"/>
      <c r="KE126" s="7">
        <v>40</v>
      </c>
      <c r="KF126" s="8"/>
      <c r="KG126" s="8"/>
      <c r="KH126" s="6">
        <v>75928</v>
      </c>
      <c r="KI126" s="8"/>
      <c r="KJ126" s="8"/>
      <c r="KK126" s="6">
        <v>2299</v>
      </c>
      <c r="KL126" s="6">
        <v>62501</v>
      </c>
      <c r="KM126" s="8"/>
      <c r="KN126" s="8"/>
      <c r="KO126" s="8"/>
      <c r="KP126" s="8"/>
      <c r="KQ126" s="8"/>
      <c r="KR126" s="8"/>
      <c r="KS126" s="8"/>
      <c r="KT126" s="8"/>
      <c r="KU126" s="6">
        <v>109268</v>
      </c>
      <c r="KV126" s="6">
        <v>3381</v>
      </c>
      <c r="KW126" s="8"/>
      <c r="KX126" s="8"/>
      <c r="KY126" s="8"/>
      <c r="KZ126" s="8"/>
      <c r="LA126" s="8"/>
      <c r="LB126" s="8"/>
      <c r="LC126" s="8"/>
      <c r="LD126" s="8"/>
      <c r="LE126" s="7">
        <v>668</v>
      </c>
      <c r="LF126" s="6">
        <v>8940</v>
      </c>
      <c r="LG126" s="8"/>
      <c r="LH126" s="8"/>
      <c r="LI126" s="6">
        <v>156080</v>
      </c>
      <c r="LJ126" s="8"/>
      <c r="LK126" s="8"/>
      <c r="LL126" s="7">
        <v>103</v>
      </c>
      <c r="LM126" s="6">
        <v>1398</v>
      </c>
      <c r="LN126" s="8"/>
      <c r="LO126" s="8"/>
      <c r="LP126" s="8"/>
      <c r="LQ126" s="6">
        <v>2219</v>
      </c>
      <c r="LR126" s="6">
        <v>17732</v>
      </c>
      <c r="LS126" s="8"/>
      <c r="LT126" s="8"/>
      <c r="LU126" s="8"/>
      <c r="LV126" s="8"/>
      <c r="LW126" s="8"/>
      <c r="LX126" s="6">
        <v>3032</v>
      </c>
      <c r="LY126" s="8"/>
      <c r="LZ126" s="6">
        <v>1261</v>
      </c>
      <c r="MA126" s="6">
        <v>1513</v>
      </c>
      <c r="MB126" s="8"/>
      <c r="MC126" s="7">
        <v>29</v>
      </c>
      <c r="MD126" s="8"/>
      <c r="ME126" s="8"/>
      <c r="MF126" s="6">
        <v>5761</v>
      </c>
      <c r="MG126" s="8"/>
      <c r="MH126" s="8"/>
      <c r="MI126" s="8"/>
      <c r="MJ126" s="7">
        <v>272</v>
      </c>
      <c r="MK126" s="8"/>
      <c r="ML126" s="8"/>
      <c r="MM126" s="8"/>
      <c r="MN126" s="6">
        <v>25943</v>
      </c>
      <c r="MO126" s="6">
        <v>10324</v>
      </c>
      <c r="MP126" s="8"/>
      <c r="MQ126" s="8"/>
      <c r="MR126" s="8"/>
      <c r="MS126" s="8"/>
      <c r="MT126" s="8"/>
      <c r="MU126" s="8"/>
      <c r="MV126" s="6">
        <v>5714</v>
      </c>
      <c r="MW126" s="8"/>
      <c r="MX126" s="8"/>
      <c r="MY126" s="8"/>
      <c r="MZ126" s="7">
        <v>737</v>
      </c>
      <c r="NA126" s="8"/>
      <c r="NB126" s="7">
        <v>735</v>
      </c>
      <c r="NC126" s="8"/>
      <c r="ND126" s="8"/>
      <c r="NE126" s="8"/>
      <c r="NF126" s="8"/>
      <c r="NG126" s="8"/>
      <c r="NH126" s="6">
        <v>7508</v>
      </c>
      <c r="NI126" s="6">
        <v>19903</v>
      </c>
      <c r="NJ126" s="8"/>
      <c r="NK126" s="8"/>
      <c r="NL126" s="6">
        <v>3091</v>
      </c>
      <c r="NM126" s="8"/>
      <c r="NN126" s="8"/>
      <c r="NO126" s="6">
        <v>15597</v>
      </c>
      <c r="NP126" s="8"/>
      <c r="NQ126" s="8"/>
      <c r="NR126" s="8"/>
      <c r="NS126" s="6">
        <v>7369</v>
      </c>
      <c r="NT126" s="8"/>
      <c r="NU126" s="8"/>
      <c r="NV126" s="8"/>
      <c r="NW126" s="8"/>
      <c r="NX126" s="7">
        <v>377</v>
      </c>
      <c r="NY126" s="8"/>
      <c r="NZ126" s="8"/>
      <c r="OA126" s="8"/>
      <c r="OB126" s="7">
        <v>692</v>
      </c>
      <c r="OC126" s="7">
        <v>627</v>
      </c>
      <c r="OD126" s="6">
        <v>1666</v>
      </c>
      <c r="OE126" s="8"/>
      <c r="OF126" s="8"/>
      <c r="OG126" s="8"/>
      <c r="OH126" s="7">
        <v>12</v>
      </c>
      <c r="OI126" s="8"/>
      <c r="OJ126" s="8"/>
      <c r="OK126" s="8"/>
      <c r="OL126" s="8"/>
      <c r="OM126" s="8"/>
      <c r="ON126" s="8"/>
      <c r="OO126" s="7">
        <v>527</v>
      </c>
      <c r="OP126" s="8"/>
      <c r="OQ126" s="8"/>
      <c r="OR126" s="8"/>
      <c r="OS126" s="8"/>
      <c r="OT126" s="8"/>
      <c r="OU126" s="8"/>
      <c r="OV126" s="8"/>
      <c r="OW126" s="7">
        <v>7</v>
      </c>
      <c r="OX126" s="7">
        <v>13</v>
      </c>
      <c r="OY126" s="8"/>
      <c r="OZ126" s="8"/>
      <c r="PA126" s="8"/>
      <c r="PB126" s="6">
        <v>244256</v>
      </c>
      <c r="PC126" s="8"/>
      <c r="PD126" s="6">
        <v>16256</v>
      </c>
      <c r="PE126" s="6">
        <v>312513</v>
      </c>
      <c r="PF126" s="8"/>
      <c r="PG126" s="8"/>
      <c r="PH126" s="6">
        <v>1951</v>
      </c>
      <c r="PI126" s="7">
        <v>548</v>
      </c>
      <c r="PJ126" s="8"/>
      <c r="PK126" s="8"/>
      <c r="PL126" s="7">
        <v>541</v>
      </c>
      <c r="PM126" s="6">
        <v>28715</v>
      </c>
      <c r="PN126" s="7">
        <v>904</v>
      </c>
      <c r="PO126" s="8"/>
      <c r="PP126" s="7">
        <v>120</v>
      </c>
      <c r="PQ126" s="8"/>
      <c r="PR126" s="6">
        <v>19850</v>
      </c>
      <c r="PS126" s="7">
        <v>186</v>
      </c>
      <c r="PT126" s="7">
        <v>472</v>
      </c>
      <c r="PU126" s="8"/>
      <c r="PV126" s="6">
        <v>5944</v>
      </c>
      <c r="PW126" s="8"/>
      <c r="PX126" s="8"/>
      <c r="PY126" s="8"/>
      <c r="PZ126" s="8"/>
      <c r="QA126" s="8"/>
      <c r="QB126" s="8"/>
      <c r="QC126" s="8"/>
      <c r="QD126" s="8"/>
      <c r="QE126" s="7">
        <v>379</v>
      </c>
      <c r="QF126" s="6">
        <v>24311</v>
      </c>
      <c r="QG126" s="8"/>
      <c r="QH126" s="8"/>
      <c r="QI126" s="8"/>
      <c r="QJ126" s="7">
        <v>980</v>
      </c>
      <c r="QK126" s="7">
        <v>108</v>
      </c>
      <c r="QL126" s="7">
        <v>971</v>
      </c>
      <c r="QM126" s="8"/>
      <c r="QN126" s="8"/>
      <c r="QO126" s="8"/>
      <c r="QP126" s="7">
        <v>57</v>
      </c>
      <c r="QQ126" s="6">
        <v>18412</v>
      </c>
      <c r="QR126" s="6">
        <v>370110</v>
      </c>
      <c r="QS126" s="8"/>
      <c r="QT126" s="8"/>
      <c r="QU126" s="8"/>
      <c r="QV126" s="8"/>
      <c r="QW126" s="8"/>
      <c r="QX126" s="8"/>
      <c r="QY126" s="7">
        <v>518</v>
      </c>
      <c r="QZ126" s="8"/>
      <c r="RA126" s="6">
        <v>30295</v>
      </c>
      <c r="RB126" s="8"/>
      <c r="RC126" s="8"/>
      <c r="RD126" s="8"/>
      <c r="RE126" s="8"/>
      <c r="RF126" s="8"/>
      <c r="RG126" s="8"/>
      <c r="RH126" s="8"/>
      <c r="RI126" s="6">
        <v>1190</v>
      </c>
      <c r="RJ126" s="8"/>
      <c r="RK126" s="7">
        <v>27</v>
      </c>
      <c r="RL126" s="6">
        <v>39854</v>
      </c>
      <c r="RM126" s="8"/>
      <c r="RN126" s="8"/>
      <c r="RO126" s="8"/>
      <c r="RP126" s="8"/>
      <c r="RQ126" s="8"/>
      <c r="RR126" s="6">
        <v>2983</v>
      </c>
      <c r="RS126" s="7">
        <v>419</v>
      </c>
      <c r="RT126" s="6">
        <v>29883</v>
      </c>
      <c r="RU126" s="8"/>
      <c r="RV126" s="8"/>
      <c r="RW126" s="8"/>
      <c r="RX126" s="8"/>
      <c r="RY126" s="8"/>
      <c r="RZ126" s="7">
        <v>993</v>
      </c>
      <c r="SA126" s="8"/>
      <c r="SB126" s="7">
        <v>888</v>
      </c>
      <c r="SC126" s="8"/>
      <c r="SD126" s="6">
        <v>39222</v>
      </c>
      <c r="SE126" s="8"/>
      <c r="SF126" s="7">
        <v>696</v>
      </c>
      <c r="SG126" s="8"/>
      <c r="SH126" s="8"/>
      <c r="SI126" s="8"/>
      <c r="SJ126" s="6">
        <v>1530</v>
      </c>
      <c r="SK126" s="8"/>
      <c r="SL126" s="7">
        <v>86</v>
      </c>
    </row>
    <row r="127" spans="1:506">
      <c r="A127" s="4" t="s">
        <v>1345</v>
      </c>
      <c r="B127" s="5" t="s">
        <v>1218</v>
      </c>
      <c r="C127" s="5" t="s">
        <v>1363</v>
      </c>
      <c r="D127" s="8"/>
      <c r="E127" s="8"/>
      <c r="F127" s="8"/>
      <c r="G127" s="8"/>
      <c r="H127" s="8"/>
      <c r="I127" s="7">
        <v>646</v>
      </c>
      <c r="J127" s="8"/>
      <c r="K127" s="8"/>
      <c r="L127" s="6">
        <v>1478</v>
      </c>
      <c r="M127" s="8"/>
      <c r="N127" s="8"/>
      <c r="O127" s="8"/>
      <c r="P127" s="6">
        <v>2314</v>
      </c>
      <c r="Q127" s="8"/>
      <c r="R127" s="8"/>
      <c r="S127" s="7">
        <v>522</v>
      </c>
      <c r="T127" s="6">
        <v>8942</v>
      </c>
      <c r="U127" s="8"/>
      <c r="V127" s="7">
        <v>27</v>
      </c>
      <c r="W127" s="6">
        <v>4447</v>
      </c>
      <c r="X127" s="8"/>
      <c r="Y127" s="8"/>
      <c r="Z127" s="8"/>
      <c r="AA127" s="8"/>
      <c r="AB127" s="8"/>
      <c r="AC127" s="6">
        <v>9992</v>
      </c>
      <c r="AD127" s="8"/>
      <c r="AE127" s="6">
        <v>10827</v>
      </c>
      <c r="AF127" s="8"/>
      <c r="AG127" s="8"/>
      <c r="AH127" s="8"/>
      <c r="AI127" s="8"/>
      <c r="AJ127" s="6">
        <v>1987</v>
      </c>
      <c r="AK127" s="8"/>
      <c r="AL127" s="8"/>
      <c r="AM127" s="8"/>
      <c r="AN127" s="6">
        <v>1895</v>
      </c>
      <c r="AO127" s="8"/>
      <c r="AP127" s="8"/>
      <c r="AQ127" s="6">
        <v>969399</v>
      </c>
      <c r="AR127" s="8"/>
      <c r="AS127" s="8"/>
      <c r="AT127" s="8"/>
      <c r="AU127" s="8"/>
      <c r="AV127" s="8"/>
      <c r="AW127" s="6">
        <v>2029</v>
      </c>
      <c r="AX127" s="8"/>
      <c r="AY127" s="8"/>
      <c r="AZ127" s="6">
        <v>8244</v>
      </c>
      <c r="BA127" s="7">
        <v>209</v>
      </c>
      <c r="BB127" s="8"/>
      <c r="BC127" s="8"/>
      <c r="BD127" s="6">
        <v>22355</v>
      </c>
      <c r="BE127" s="7">
        <v>577</v>
      </c>
      <c r="BF127" s="8"/>
      <c r="BG127" s="8"/>
      <c r="BH127" s="6">
        <v>17378</v>
      </c>
      <c r="BI127" s="7">
        <v>692</v>
      </c>
      <c r="BJ127" s="8"/>
      <c r="BK127" s="8"/>
      <c r="BL127" s="6">
        <v>7400</v>
      </c>
      <c r="BM127" s="8"/>
      <c r="BN127" s="8"/>
      <c r="BO127" s="6">
        <v>22997</v>
      </c>
      <c r="BP127" s="7">
        <v>775</v>
      </c>
      <c r="BQ127" s="8"/>
      <c r="BR127" s="8"/>
      <c r="BS127" s="8"/>
      <c r="BT127" s="8"/>
      <c r="BU127" s="8"/>
      <c r="BV127" s="8"/>
      <c r="BW127" s="6">
        <v>15794</v>
      </c>
      <c r="BX127" s="6">
        <v>184006</v>
      </c>
      <c r="BY127" s="8"/>
      <c r="BZ127" s="6">
        <v>221527</v>
      </c>
      <c r="CA127" s="8"/>
      <c r="CB127" s="8"/>
      <c r="CC127" s="8"/>
      <c r="CD127" s="8"/>
      <c r="CE127" s="6">
        <v>1210</v>
      </c>
      <c r="CF127" s="8"/>
      <c r="CG127" s="8"/>
      <c r="CH127" s="8"/>
      <c r="CI127" s="8"/>
      <c r="CJ127" s="8"/>
      <c r="CK127" s="8"/>
      <c r="CL127" s="6">
        <v>1558</v>
      </c>
      <c r="CM127" s="8"/>
      <c r="CN127" s="7">
        <v>202</v>
      </c>
      <c r="CO127" s="8"/>
      <c r="CP127" s="6">
        <v>1793</v>
      </c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7">
        <v>547</v>
      </c>
      <c r="DC127" s="8"/>
      <c r="DD127" s="8"/>
      <c r="DE127" s="8"/>
      <c r="DF127" s="8"/>
      <c r="DG127" s="8"/>
      <c r="DH127" s="8"/>
      <c r="DI127" s="8"/>
      <c r="DJ127" s="6">
        <v>3366</v>
      </c>
      <c r="DK127" s="8"/>
      <c r="DL127" s="8"/>
      <c r="DM127" s="6">
        <v>2571</v>
      </c>
      <c r="DN127" s="8"/>
      <c r="DO127" s="8"/>
      <c r="DP127" s="7">
        <v>236</v>
      </c>
      <c r="DQ127" s="8"/>
      <c r="DR127" s="6">
        <v>52220</v>
      </c>
      <c r="DS127" s="8"/>
      <c r="DT127" s="8"/>
      <c r="DU127" s="6">
        <v>1267</v>
      </c>
      <c r="DV127" s="8"/>
      <c r="DW127" s="8"/>
      <c r="DX127" s="6">
        <v>244367</v>
      </c>
      <c r="DY127" s="8"/>
      <c r="DZ127" s="6">
        <v>84275</v>
      </c>
      <c r="EA127" s="8"/>
      <c r="EB127" s="8"/>
      <c r="EC127" s="8"/>
      <c r="ED127" s="7">
        <v>309</v>
      </c>
      <c r="EE127" s="8"/>
      <c r="EF127" s="8"/>
      <c r="EG127" s="7">
        <v>831</v>
      </c>
      <c r="EH127" s="8"/>
      <c r="EI127" s="8"/>
      <c r="EJ127" s="8"/>
      <c r="EK127" s="8"/>
      <c r="EL127" s="6">
        <v>12897</v>
      </c>
      <c r="EM127" s="8"/>
      <c r="EN127" s="7">
        <v>68</v>
      </c>
      <c r="EO127" s="8"/>
      <c r="EP127" s="6">
        <v>33987</v>
      </c>
      <c r="EQ127" s="8"/>
      <c r="ER127" s="8"/>
      <c r="ES127" s="8"/>
      <c r="ET127" s="8"/>
      <c r="EU127" s="8"/>
      <c r="EV127" s="8"/>
      <c r="EW127" s="8"/>
      <c r="EX127" s="8"/>
      <c r="EY127" s="7">
        <v>427</v>
      </c>
      <c r="EZ127" s="8"/>
      <c r="FA127" s="6">
        <v>1443</v>
      </c>
      <c r="FB127" s="7">
        <v>11</v>
      </c>
      <c r="FC127" s="8"/>
      <c r="FD127" s="8"/>
      <c r="FE127" s="8"/>
      <c r="FF127" s="8"/>
      <c r="FG127" s="8"/>
      <c r="FH127" s="7">
        <v>545</v>
      </c>
      <c r="FI127" s="8"/>
      <c r="FJ127" s="6">
        <v>24812</v>
      </c>
      <c r="FK127" s="8"/>
      <c r="FL127" s="8"/>
      <c r="FM127" s="6">
        <v>22858</v>
      </c>
      <c r="FN127" s="7">
        <v>349</v>
      </c>
      <c r="FO127" s="8"/>
      <c r="FP127" s="6">
        <v>5739</v>
      </c>
      <c r="FQ127" s="7">
        <v>886</v>
      </c>
      <c r="FR127" s="7">
        <v>151</v>
      </c>
      <c r="FS127" s="8"/>
      <c r="FT127" s="6">
        <v>9279</v>
      </c>
      <c r="FU127" s="8"/>
      <c r="FV127" s="8"/>
      <c r="FW127" s="8"/>
      <c r="FX127" s="8"/>
      <c r="FY127" s="6">
        <v>7915</v>
      </c>
      <c r="FZ127" s="8"/>
      <c r="GA127" s="8"/>
      <c r="GB127" s="8"/>
      <c r="GC127" s="6">
        <v>103713</v>
      </c>
      <c r="GD127" s="8"/>
      <c r="GE127" s="8"/>
      <c r="GF127" s="8"/>
      <c r="GG127" s="7">
        <v>23</v>
      </c>
      <c r="GH127" s="8"/>
      <c r="GI127" s="8"/>
      <c r="GJ127" s="8"/>
      <c r="GK127" s="7">
        <v>637</v>
      </c>
      <c r="GL127" s="7">
        <v>0</v>
      </c>
      <c r="GM127" s="8"/>
      <c r="GN127" s="7">
        <v>88</v>
      </c>
      <c r="GO127" s="8"/>
      <c r="GP127" s="8"/>
      <c r="GQ127" s="6">
        <v>3695</v>
      </c>
      <c r="GR127" s="8"/>
      <c r="GS127" s="6">
        <v>1886</v>
      </c>
      <c r="GT127" s="8"/>
      <c r="GU127" s="8"/>
      <c r="GV127" s="7">
        <v>21</v>
      </c>
      <c r="GW127" s="8"/>
      <c r="GX127" s="8"/>
      <c r="GY127" s="8"/>
      <c r="GZ127" s="8"/>
      <c r="HA127" s="6">
        <v>4718</v>
      </c>
      <c r="HB127" s="8"/>
      <c r="HC127" s="6">
        <v>31887</v>
      </c>
      <c r="HD127" s="8"/>
      <c r="HE127" s="8"/>
      <c r="HF127" s="6">
        <v>6805</v>
      </c>
      <c r="HG127" s="8"/>
      <c r="HH127" s="8"/>
      <c r="HI127" s="6">
        <v>2714</v>
      </c>
      <c r="HJ127" s="6">
        <v>37264</v>
      </c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7">
        <v>59</v>
      </c>
      <c r="HW127" s="7">
        <v>140</v>
      </c>
      <c r="HX127" s="8"/>
      <c r="HY127" s="7">
        <v>655</v>
      </c>
      <c r="HZ127" s="8"/>
      <c r="IA127" s="8"/>
      <c r="IB127" s="8"/>
      <c r="IC127" s="7">
        <v>2</v>
      </c>
      <c r="ID127" s="8"/>
      <c r="IE127" s="8"/>
      <c r="IF127" s="8"/>
      <c r="IG127" s="8"/>
      <c r="IH127" s="6">
        <v>3061</v>
      </c>
      <c r="II127" s="8"/>
      <c r="IJ127" s="8"/>
      <c r="IK127" s="6">
        <v>5233</v>
      </c>
      <c r="IL127" s="8"/>
      <c r="IM127" s="8"/>
      <c r="IN127" s="8"/>
      <c r="IO127" s="8"/>
      <c r="IP127" s="8"/>
      <c r="IQ127" s="8"/>
      <c r="IR127" s="8"/>
      <c r="IS127" s="6">
        <v>2987</v>
      </c>
      <c r="IT127" s="6">
        <v>1682</v>
      </c>
      <c r="IU127" s="8"/>
      <c r="IV127" s="6">
        <v>6567</v>
      </c>
      <c r="IW127" s="8"/>
      <c r="IX127" s="8"/>
      <c r="IY127" s="8"/>
      <c r="IZ127" s="8"/>
      <c r="JA127" s="7">
        <v>344</v>
      </c>
      <c r="JB127" s="8"/>
      <c r="JC127" s="8"/>
      <c r="JD127" s="8"/>
      <c r="JE127" s="8"/>
      <c r="JF127" s="8"/>
      <c r="JG127" s="8"/>
      <c r="JH127" s="8"/>
      <c r="JI127" s="7">
        <v>17</v>
      </c>
      <c r="JJ127" s="7">
        <v>50</v>
      </c>
      <c r="JK127" s="8"/>
      <c r="JL127" s="7">
        <v>60</v>
      </c>
      <c r="JM127" s="6">
        <v>2919</v>
      </c>
      <c r="JN127" s="6">
        <v>13589</v>
      </c>
      <c r="JO127" s="8"/>
      <c r="JP127" s="8"/>
      <c r="JQ127" s="6">
        <v>316517</v>
      </c>
      <c r="JR127" s="8"/>
      <c r="JS127" s="8"/>
      <c r="JT127" s="8"/>
      <c r="JU127" s="6">
        <v>24614</v>
      </c>
      <c r="JV127" s="8"/>
      <c r="JW127" s="7">
        <v>274</v>
      </c>
      <c r="JX127" s="7">
        <v>447</v>
      </c>
      <c r="JY127" s="8"/>
      <c r="JZ127" s="8"/>
      <c r="KA127" s="6">
        <v>1087</v>
      </c>
      <c r="KB127" s="8"/>
      <c r="KC127" s="8"/>
      <c r="KD127" s="8"/>
      <c r="KE127" s="7">
        <v>40</v>
      </c>
      <c r="KF127" s="8"/>
      <c r="KG127" s="8"/>
      <c r="KH127" s="6">
        <v>70966</v>
      </c>
      <c r="KI127" s="8"/>
      <c r="KJ127" s="8"/>
      <c r="KK127" s="6">
        <v>1893</v>
      </c>
      <c r="KL127" s="6">
        <v>50244</v>
      </c>
      <c r="KM127" s="8"/>
      <c r="KN127" s="8"/>
      <c r="KO127" s="8"/>
      <c r="KP127" s="8"/>
      <c r="KQ127" s="8"/>
      <c r="KR127" s="8"/>
      <c r="KS127" s="8"/>
      <c r="KT127" s="8"/>
      <c r="KU127" s="6">
        <v>101004</v>
      </c>
      <c r="KV127" s="6">
        <v>2478</v>
      </c>
      <c r="KW127" s="8"/>
      <c r="KX127" s="8"/>
      <c r="KY127" s="8"/>
      <c r="KZ127" s="8"/>
      <c r="LA127" s="8"/>
      <c r="LB127" s="8"/>
      <c r="LC127" s="8"/>
      <c r="LD127" s="8"/>
      <c r="LE127" s="7">
        <v>16</v>
      </c>
      <c r="LF127" s="6">
        <v>6316</v>
      </c>
      <c r="LG127" s="8"/>
      <c r="LH127" s="8"/>
      <c r="LI127" s="6">
        <v>54181</v>
      </c>
      <c r="LJ127" s="8"/>
      <c r="LK127" s="8"/>
      <c r="LL127" s="7">
        <v>103</v>
      </c>
      <c r="LM127" s="6">
        <v>1398</v>
      </c>
      <c r="LN127" s="8"/>
      <c r="LO127" s="8"/>
      <c r="LP127" s="8"/>
      <c r="LQ127" s="6">
        <v>2109</v>
      </c>
      <c r="LR127" s="6">
        <v>15790</v>
      </c>
      <c r="LS127" s="8"/>
      <c r="LT127" s="8"/>
      <c r="LU127" s="8"/>
      <c r="LV127" s="8"/>
      <c r="LW127" s="8"/>
      <c r="LX127" s="6">
        <v>2973</v>
      </c>
      <c r="LY127" s="8"/>
      <c r="LZ127" s="7">
        <v>245</v>
      </c>
      <c r="MA127" s="6">
        <v>1378</v>
      </c>
      <c r="MB127" s="8"/>
      <c r="MC127" s="8"/>
      <c r="MD127" s="8"/>
      <c r="ME127" s="8"/>
      <c r="MF127" s="6">
        <v>5129</v>
      </c>
      <c r="MG127" s="8"/>
      <c r="MH127" s="8"/>
      <c r="MI127" s="8"/>
      <c r="MJ127" s="7">
        <v>53</v>
      </c>
      <c r="MK127" s="8"/>
      <c r="ML127" s="8"/>
      <c r="MM127" s="8"/>
      <c r="MN127" s="6">
        <v>24694</v>
      </c>
      <c r="MO127" s="6">
        <v>8157</v>
      </c>
      <c r="MP127" s="8"/>
      <c r="MQ127" s="8"/>
      <c r="MR127" s="8"/>
      <c r="MS127" s="8"/>
      <c r="MT127" s="8"/>
      <c r="MU127" s="8"/>
      <c r="MV127" s="6">
        <v>5581</v>
      </c>
      <c r="MW127" s="8"/>
      <c r="MX127" s="8"/>
      <c r="MY127" s="8"/>
      <c r="MZ127" s="7">
        <v>662</v>
      </c>
      <c r="NA127" s="8"/>
      <c r="NB127" s="7">
        <v>735</v>
      </c>
      <c r="NC127" s="8"/>
      <c r="ND127" s="8"/>
      <c r="NE127" s="8"/>
      <c r="NF127" s="8"/>
      <c r="NG127" s="8"/>
      <c r="NH127" s="6">
        <v>7475</v>
      </c>
      <c r="NI127" s="6">
        <v>19788</v>
      </c>
      <c r="NJ127" s="8"/>
      <c r="NK127" s="8"/>
      <c r="NL127" s="6">
        <v>3062</v>
      </c>
      <c r="NM127" s="8"/>
      <c r="NN127" s="8"/>
      <c r="NO127" s="6">
        <v>15391</v>
      </c>
      <c r="NP127" s="8"/>
      <c r="NQ127" s="8"/>
      <c r="NR127" s="8"/>
      <c r="NS127" s="6">
        <v>4599</v>
      </c>
      <c r="NT127" s="8"/>
      <c r="NU127" s="8"/>
      <c r="NV127" s="8"/>
      <c r="NW127" s="8"/>
      <c r="NX127" s="7">
        <v>222</v>
      </c>
      <c r="NY127" s="8"/>
      <c r="NZ127" s="8"/>
      <c r="OA127" s="8"/>
      <c r="OB127" s="7">
        <v>37</v>
      </c>
      <c r="OC127" s="7">
        <v>334</v>
      </c>
      <c r="OD127" s="6">
        <v>1644</v>
      </c>
      <c r="OE127" s="8"/>
      <c r="OF127" s="8"/>
      <c r="OG127" s="8"/>
      <c r="OH127" s="8"/>
      <c r="OI127" s="8"/>
      <c r="OJ127" s="8"/>
      <c r="OK127" s="8"/>
      <c r="OL127" s="8"/>
      <c r="OM127" s="8"/>
      <c r="ON127" s="8"/>
      <c r="OO127" s="7">
        <v>344</v>
      </c>
      <c r="OP127" s="8"/>
      <c r="OQ127" s="8"/>
      <c r="OR127" s="8"/>
      <c r="OS127" s="8"/>
      <c r="OT127" s="8"/>
      <c r="OU127" s="8"/>
      <c r="OV127" s="8"/>
      <c r="OW127" s="7">
        <v>3</v>
      </c>
      <c r="OX127" s="8"/>
      <c r="OY127" s="8"/>
      <c r="OZ127" s="8"/>
      <c r="PA127" s="8"/>
      <c r="PB127" s="6">
        <v>167582</v>
      </c>
      <c r="PC127" s="8"/>
      <c r="PD127" s="6">
        <v>12627</v>
      </c>
      <c r="PE127" s="6">
        <v>263985</v>
      </c>
      <c r="PF127" s="8"/>
      <c r="PG127" s="8"/>
      <c r="PH127" s="7">
        <v>886</v>
      </c>
      <c r="PI127" s="7">
        <v>382</v>
      </c>
      <c r="PJ127" s="8"/>
      <c r="PK127" s="8"/>
      <c r="PL127" s="7">
        <v>478</v>
      </c>
      <c r="PM127" s="6">
        <v>26147</v>
      </c>
      <c r="PN127" s="7">
        <v>793</v>
      </c>
      <c r="PO127" s="8"/>
      <c r="PP127" s="7">
        <v>63</v>
      </c>
      <c r="PQ127" s="8"/>
      <c r="PR127" s="6">
        <v>19754</v>
      </c>
      <c r="PS127" s="7">
        <v>160</v>
      </c>
      <c r="PT127" s="7">
        <v>420</v>
      </c>
      <c r="PU127" s="8"/>
      <c r="PV127" s="6">
        <v>2641</v>
      </c>
      <c r="PW127" s="8"/>
      <c r="PX127" s="8"/>
      <c r="PY127" s="8"/>
      <c r="PZ127" s="8"/>
      <c r="QA127" s="8"/>
      <c r="QB127" s="8"/>
      <c r="QC127" s="8"/>
      <c r="QD127" s="8"/>
      <c r="QE127" s="7">
        <v>167</v>
      </c>
      <c r="QF127" s="6">
        <v>15180</v>
      </c>
      <c r="QG127" s="8"/>
      <c r="QH127" s="8"/>
      <c r="QI127" s="8"/>
      <c r="QJ127" s="7">
        <v>958</v>
      </c>
      <c r="QK127" s="7">
        <v>25</v>
      </c>
      <c r="QL127" s="7">
        <v>775</v>
      </c>
      <c r="QM127" s="8"/>
      <c r="QN127" s="8"/>
      <c r="QO127" s="8"/>
      <c r="QP127" s="8"/>
      <c r="QQ127" s="6">
        <v>16539</v>
      </c>
      <c r="QR127" s="6">
        <v>349019</v>
      </c>
      <c r="QS127" s="8"/>
      <c r="QT127" s="8"/>
      <c r="QU127" s="8"/>
      <c r="QV127" s="8"/>
      <c r="QW127" s="8"/>
      <c r="QX127" s="8"/>
      <c r="QY127" s="8"/>
      <c r="QZ127" s="8"/>
      <c r="RA127" s="6">
        <v>27472</v>
      </c>
      <c r="RB127" s="8"/>
      <c r="RC127" s="8"/>
      <c r="RD127" s="8"/>
      <c r="RE127" s="8"/>
      <c r="RF127" s="8"/>
      <c r="RG127" s="8"/>
      <c r="RH127" s="8"/>
      <c r="RI127" s="7">
        <v>884</v>
      </c>
      <c r="RJ127" s="8"/>
      <c r="RK127" s="8"/>
      <c r="RL127" s="6">
        <v>38139</v>
      </c>
      <c r="RM127" s="8"/>
      <c r="RN127" s="8"/>
      <c r="RO127" s="8"/>
      <c r="RP127" s="8"/>
      <c r="RQ127" s="8"/>
      <c r="RR127" s="6">
        <v>2781</v>
      </c>
      <c r="RS127" s="7">
        <v>157</v>
      </c>
      <c r="RT127" s="6">
        <v>29701</v>
      </c>
      <c r="RU127" s="8"/>
      <c r="RV127" s="8"/>
      <c r="RW127" s="8"/>
      <c r="RX127" s="8"/>
      <c r="RY127" s="8"/>
      <c r="RZ127" s="7">
        <v>440</v>
      </c>
      <c r="SA127" s="8"/>
      <c r="SB127" s="7">
        <v>870</v>
      </c>
      <c r="SC127" s="8"/>
      <c r="SD127" s="6">
        <v>29571</v>
      </c>
      <c r="SE127" s="8"/>
      <c r="SF127" s="7">
        <v>653</v>
      </c>
      <c r="SG127" s="8"/>
      <c r="SH127" s="8"/>
      <c r="SI127" s="8"/>
      <c r="SJ127" s="7">
        <v>894</v>
      </c>
      <c r="SK127" s="8"/>
      <c r="SL127" s="8"/>
    </row>
    <row r="128" spans="1:506">
      <c r="A128" s="4" t="s">
        <v>1347</v>
      </c>
      <c r="B128" s="5" t="s">
        <v>1220</v>
      </c>
      <c r="C128" s="5" t="s">
        <v>1364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>
        <v>0</v>
      </c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7">
        <v>0</v>
      </c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7">
        <v>0</v>
      </c>
      <c r="DQ128" s="8"/>
      <c r="DR128" s="8"/>
      <c r="DS128" s="8"/>
      <c r="DT128" s="8"/>
      <c r="DU128" s="8"/>
      <c r="DV128" s="8"/>
      <c r="DW128" s="8"/>
      <c r="DX128" s="8"/>
      <c r="DY128" s="8"/>
      <c r="DZ128" s="6">
        <v>173900</v>
      </c>
      <c r="EA128" s="8"/>
      <c r="EB128" s="8"/>
      <c r="EC128" s="8"/>
      <c r="ED128" s="6">
        <v>3136</v>
      </c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6">
        <v>13538</v>
      </c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7">
        <v>0</v>
      </c>
      <c r="GM128" s="8"/>
      <c r="GN128" s="8"/>
      <c r="GO128" s="8"/>
      <c r="GP128" s="8"/>
      <c r="GQ128" s="8"/>
      <c r="GR128" s="8"/>
      <c r="GS128" s="6">
        <v>2950</v>
      </c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  <c r="KL128" s="6">
        <v>8567</v>
      </c>
      <c r="KM128" s="8"/>
      <c r="KN128" s="8"/>
      <c r="KO128" s="8"/>
      <c r="KP128" s="8"/>
      <c r="KQ128" s="8"/>
      <c r="KR128" s="8"/>
      <c r="KS128" s="8"/>
      <c r="KT128" s="8"/>
      <c r="KU128" s="8"/>
      <c r="KV128" s="8"/>
      <c r="KW128" s="8"/>
      <c r="KX128" s="8"/>
      <c r="KY128" s="8"/>
      <c r="KZ128" s="8"/>
      <c r="LA128" s="8"/>
      <c r="LB128" s="8"/>
      <c r="LC128" s="8"/>
      <c r="LD128" s="8"/>
      <c r="LE128" s="8"/>
      <c r="LF128" s="8"/>
      <c r="LG128" s="8"/>
      <c r="LH128" s="8"/>
      <c r="LI128" s="6">
        <v>101060</v>
      </c>
      <c r="LJ128" s="8"/>
      <c r="LK128" s="8"/>
      <c r="LL128" s="8"/>
      <c r="LM128" s="8"/>
      <c r="LN128" s="8"/>
      <c r="LO128" s="8"/>
      <c r="LP128" s="8"/>
      <c r="LQ128" s="8"/>
      <c r="LR128" s="8"/>
      <c r="LS128" s="8"/>
      <c r="LT128" s="8"/>
      <c r="LU128" s="8"/>
      <c r="LV128" s="8"/>
      <c r="LW128" s="8"/>
      <c r="LX128" s="8"/>
      <c r="LY128" s="8"/>
      <c r="LZ128" s="8"/>
      <c r="MA128" s="8"/>
      <c r="MB128" s="8"/>
      <c r="MC128" s="8"/>
      <c r="MD128" s="8"/>
      <c r="ME128" s="8"/>
      <c r="MF128" s="8"/>
      <c r="MG128" s="8"/>
      <c r="MH128" s="8"/>
      <c r="MI128" s="8"/>
      <c r="MJ128" s="8"/>
      <c r="MK128" s="8"/>
      <c r="ML128" s="8"/>
      <c r="MM128" s="8"/>
      <c r="MN128" s="8"/>
      <c r="MO128" s="8"/>
      <c r="MP128" s="8"/>
      <c r="MQ128" s="8"/>
      <c r="MR128" s="8"/>
      <c r="MS128" s="8"/>
      <c r="MT128" s="8"/>
      <c r="MU128" s="8"/>
      <c r="MV128" s="8"/>
      <c r="MW128" s="8"/>
      <c r="MX128" s="8"/>
      <c r="MY128" s="8"/>
      <c r="MZ128" s="8"/>
      <c r="NA128" s="8"/>
      <c r="NB128" s="8"/>
      <c r="NC128" s="8"/>
      <c r="ND128" s="8"/>
      <c r="NE128" s="8"/>
      <c r="NF128" s="8"/>
      <c r="NG128" s="8"/>
      <c r="NH128" s="8"/>
      <c r="NI128" s="8"/>
      <c r="NJ128" s="8"/>
      <c r="NK128" s="8"/>
      <c r="NL128" s="8"/>
      <c r="NM128" s="8"/>
      <c r="NN128" s="8"/>
      <c r="NO128" s="8"/>
      <c r="NP128" s="8"/>
      <c r="NQ128" s="8"/>
      <c r="NR128" s="8"/>
      <c r="NS128" s="6">
        <v>2702</v>
      </c>
      <c r="NT128" s="8"/>
      <c r="NU128" s="8"/>
      <c r="NV128" s="8"/>
      <c r="NW128" s="8"/>
      <c r="NX128" s="8"/>
      <c r="NY128" s="8"/>
      <c r="NZ128" s="8"/>
      <c r="OA128" s="8"/>
      <c r="OB128" s="8"/>
      <c r="OC128" s="8"/>
      <c r="OD128" s="8"/>
      <c r="OE128" s="8"/>
      <c r="OF128" s="8"/>
      <c r="OG128" s="8"/>
      <c r="OH128" s="8"/>
      <c r="OI128" s="8"/>
      <c r="OJ128" s="8"/>
      <c r="OK128" s="8"/>
      <c r="OL128" s="8"/>
      <c r="OM128" s="8"/>
      <c r="ON128" s="8"/>
      <c r="OO128" s="8"/>
      <c r="OP128" s="8"/>
      <c r="OQ128" s="8"/>
      <c r="OR128" s="8"/>
      <c r="OS128" s="8"/>
      <c r="OT128" s="8"/>
      <c r="OU128" s="8"/>
      <c r="OV128" s="8"/>
      <c r="OW128" s="8"/>
      <c r="OX128" s="8"/>
      <c r="OY128" s="8"/>
      <c r="OZ128" s="8"/>
      <c r="PA128" s="8"/>
      <c r="PB128" s="8"/>
      <c r="PC128" s="8"/>
      <c r="PD128" s="8"/>
      <c r="PE128" s="6">
        <v>38100</v>
      </c>
      <c r="PF128" s="8"/>
      <c r="PG128" s="8"/>
      <c r="PH128" s="8"/>
      <c r="PI128" s="8"/>
      <c r="PJ128" s="8"/>
      <c r="PK128" s="8"/>
      <c r="PL128" s="8"/>
      <c r="PM128" s="8"/>
      <c r="PN128" s="8"/>
      <c r="PO128" s="8"/>
      <c r="PP128" s="8"/>
      <c r="PQ128" s="8"/>
      <c r="PR128" s="8"/>
      <c r="PS128" s="8"/>
      <c r="PT128" s="8"/>
      <c r="PU128" s="8"/>
      <c r="PV128" s="8"/>
      <c r="PW128" s="8"/>
      <c r="PX128" s="8"/>
      <c r="PY128" s="8"/>
      <c r="PZ128" s="8"/>
      <c r="QA128" s="8"/>
      <c r="QB128" s="8"/>
      <c r="QC128" s="8"/>
      <c r="QD128" s="8"/>
      <c r="QE128" s="8"/>
      <c r="QF128" s="8"/>
      <c r="QG128" s="8"/>
      <c r="QH128" s="8"/>
      <c r="QI128" s="8"/>
      <c r="QJ128" s="8"/>
      <c r="QK128" s="8"/>
      <c r="QL128" s="8"/>
      <c r="QM128" s="8"/>
      <c r="QN128" s="8"/>
      <c r="QO128" s="8"/>
      <c r="QP128" s="8"/>
      <c r="QQ128" s="8"/>
      <c r="QR128" s="8"/>
      <c r="QS128" s="8"/>
      <c r="QT128" s="8"/>
      <c r="QU128" s="8"/>
      <c r="QV128" s="8"/>
      <c r="QW128" s="8"/>
      <c r="QX128" s="8"/>
      <c r="QY128" s="8"/>
      <c r="QZ128" s="8"/>
      <c r="RA128" s="7">
        <v>496</v>
      </c>
      <c r="RB128" s="8"/>
      <c r="RC128" s="8"/>
      <c r="RD128" s="8"/>
      <c r="RE128" s="8"/>
      <c r="RF128" s="8"/>
      <c r="RG128" s="8"/>
      <c r="RH128" s="8"/>
      <c r="RI128" s="8"/>
      <c r="RJ128" s="8"/>
      <c r="RK128" s="8"/>
      <c r="RL128" s="6">
        <v>1081</v>
      </c>
      <c r="RM128" s="8"/>
      <c r="RN128" s="8"/>
      <c r="RO128" s="8"/>
      <c r="RP128" s="8"/>
      <c r="RQ128" s="8"/>
      <c r="RR128" s="8"/>
      <c r="RS128" s="8"/>
      <c r="RT128" s="8"/>
      <c r="RU128" s="8"/>
      <c r="RV128" s="8"/>
      <c r="RW128" s="8"/>
      <c r="RX128" s="8"/>
      <c r="RY128" s="8"/>
      <c r="RZ128" s="7">
        <v>550</v>
      </c>
      <c r="SA128" s="8"/>
      <c r="SB128" s="8"/>
      <c r="SC128" s="8"/>
      <c r="SD128" s="8"/>
      <c r="SE128" s="8"/>
      <c r="SF128" s="8"/>
      <c r="SG128" s="8"/>
      <c r="SH128" s="8"/>
      <c r="SI128" s="8"/>
      <c r="SJ128" s="8"/>
      <c r="SK128" s="8"/>
      <c r="SL128" s="8"/>
    </row>
    <row r="129" spans="1:506">
      <c r="A129" s="4" t="s">
        <v>1349</v>
      </c>
      <c r="B129" s="5" t="s">
        <v>1222</v>
      </c>
      <c r="C129" s="5" t="s">
        <v>1365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>
        <v>0</v>
      </c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7">
        <v>0</v>
      </c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7">
        <v>0</v>
      </c>
      <c r="DQ129" s="8"/>
      <c r="DR129" s="8"/>
      <c r="DS129" s="8"/>
      <c r="DT129" s="8"/>
      <c r="DU129" s="8"/>
      <c r="DV129" s="8"/>
      <c r="DW129" s="8"/>
      <c r="DX129" s="8"/>
      <c r="DY129" s="8"/>
      <c r="DZ129" s="7">
        <v>933</v>
      </c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7">
        <v>0</v>
      </c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6">
        <v>2359</v>
      </c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  <c r="KL129" s="8"/>
      <c r="KM129" s="8"/>
      <c r="KN129" s="8"/>
      <c r="KO129" s="8"/>
      <c r="KP129" s="8"/>
      <c r="KQ129" s="8"/>
      <c r="KR129" s="8"/>
      <c r="KS129" s="8"/>
      <c r="KT129" s="8"/>
      <c r="KU129" s="8"/>
      <c r="KV129" s="8"/>
      <c r="KW129" s="8"/>
      <c r="KX129" s="8"/>
      <c r="KY129" s="8"/>
      <c r="KZ129" s="8"/>
      <c r="LA129" s="8"/>
      <c r="LB129" s="8"/>
      <c r="LC129" s="8"/>
      <c r="LD129" s="8"/>
      <c r="LE129" s="8"/>
      <c r="LF129" s="8"/>
      <c r="LG129" s="8"/>
      <c r="LH129" s="8"/>
      <c r="LI129" s="8"/>
      <c r="LJ129" s="8"/>
      <c r="LK129" s="8"/>
      <c r="LL129" s="8"/>
      <c r="LM129" s="8"/>
      <c r="LN129" s="8"/>
      <c r="LO129" s="8"/>
      <c r="LP129" s="8"/>
      <c r="LQ129" s="8"/>
      <c r="LR129" s="8"/>
      <c r="LS129" s="8"/>
      <c r="LT129" s="8"/>
      <c r="LU129" s="8"/>
      <c r="LV129" s="8"/>
      <c r="LW129" s="8"/>
      <c r="LX129" s="8"/>
      <c r="LY129" s="8"/>
      <c r="LZ129" s="8"/>
      <c r="MA129" s="8"/>
      <c r="MB129" s="8"/>
      <c r="MC129" s="8"/>
      <c r="MD129" s="8"/>
      <c r="ME129" s="8"/>
      <c r="MF129" s="8"/>
      <c r="MG129" s="8"/>
      <c r="MH129" s="8"/>
      <c r="MI129" s="8"/>
      <c r="MJ129" s="8"/>
      <c r="MK129" s="8"/>
      <c r="ML129" s="8"/>
      <c r="MM129" s="8"/>
      <c r="MN129" s="8"/>
      <c r="MO129" s="8"/>
      <c r="MP129" s="8"/>
      <c r="MQ129" s="8"/>
      <c r="MR129" s="8"/>
      <c r="MS129" s="8"/>
      <c r="MT129" s="8"/>
      <c r="MU129" s="8"/>
      <c r="MV129" s="8"/>
      <c r="MW129" s="8"/>
      <c r="MX129" s="8"/>
      <c r="MY129" s="8"/>
      <c r="MZ129" s="8"/>
      <c r="NA129" s="8"/>
      <c r="NB129" s="8"/>
      <c r="NC129" s="8"/>
      <c r="ND129" s="8"/>
      <c r="NE129" s="8"/>
      <c r="NF129" s="8"/>
      <c r="NG129" s="8"/>
      <c r="NH129" s="8"/>
      <c r="NI129" s="8"/>
      <c r="NJ129" s="8"/>
      <c r="NK129" s="8"/>
      <c r="NL129" s="8"/>
      <c r="NM129" s="8"/>
      <c r="NN129" s="8"/>
      <c r="NO129" s="8"/>
      <c r="NP129" s="8"/>
      <c r="NQ129" s="8"/>
      <c r="NR129" s="8"/>
      <c r="NS129" s="8"/>
      <c r="NT129" s="8"/>
      <c r="NU129" s="8"/>
      <c r="NV129" s="8"/>
      <c r="NW129" s="8"/>
      <c r="NX129" s="8"/>
      <c r="NY129" s="8"/>
      <c r="NZ129" s="8"/>
      <c r="OA129" s="8"/>
      <c r="OB129" s="8"/>
      <c r="OC129" s="8"/>
      <c r="OD129" s="8"/>
      <c r="OE129" s="8"/>
      <c r="OF129" s="8"/>
      <c r="OG129" s="8"/>
      <c r="OH129" s="8"/>
      <c r="OI129" s="8"/>
      <c r="OJ129" s="8"/>
      <c r="OK129" s="8"/>
      <c r="OL129" s="8"/>
      <c r="OM129" s="8"/>
      <c r="ON129" s="8"/>
      <c r="OO129" s="8"/>
      <c r="OP129" s="8"/>
      <c r="OQ129" s="8"/>
      <c r="OR129" s="8"/>
      <c r="OS129" s="8"/>
      <c r="OT129" s="8"/>
      <c r="OU129" s="8"/>
      <c r="OV129" s="8"/>
      <c r="OW129" s="8"/>
      <c r="OX129" s="8"/>
      <c r="OY129" s="8"/>
      <c r="OZ129" s="8"/>
      <c r="PA129" s="8"/>
      <c r="PB129" s="8"/>
      <c r="PC129" s="8"/>
      <c r="PD129" s="8"/>
      <c r="PE129" s="8"/>
      <c r="PF129" s="8"/>
      <c r="PG129" s="8"/>
      <c r="PH129" s="8"/>
      <c r="PI129" s="8"/>
      <c r="PJ129" s="8"/>
      <c r="PK129" s="8"/>
      <c r="PL129" s="8"/>
      <c r="PM129" s="8"/>
      <c r="PN129" s="8"/>
      <c r="PO129" s="8"/>
      <c r="PP129" s="8"/>
      <c r="PQ129" s="8"/>
      <c r="PR129" s="8"/>
      <c r="PS129" s="8"/>
      <c r="PT129" s="8"/>
      <c r="PU129" s="8"/>
      <c r="PV129" s="8"/>
      <c r="PW129" s="8"/>
      <c r="PX129" s="8"/>
      <c r="PY129" s="8"/>
      <c r="PZ129" s="8"/>
      <c r="QA129" s="8"/>
      <c r="QB129" s="8"/>
      <c r="QC129" s="8"/>
      <c r="QD129" s="8"/>
      <c r="QE129" s="8"/>
      <c r="QF129" s="8"/>
      <c r="QG129" s="8"/>
      <c r="QH129" s="8"/>
      <c r="QI129" s="8"/>
      <c r="QJ129" s="8"/>
      <c r="QK129" s="8"/>
      <c r="QL129" s="8"/>
      <c r="QM129" s="8"/>
      <c r="QN129" s="8"/>
      <c r="QO129" s="8"/>
      <c r="QP129" s="8"/>
      <c r="QQ129" s="8"/>
      <c r="QR129" s="8"/>
      <c r="QS129" s="8"/>
      <c r="QT129" s="8"/>
      <c r="QU129" s="8"/>
      <c r="QV129" s="8"/>
      <c r="QW129" s="8"/>
      <c r="QX129" s="8"/>
      <c r="QY129" s="8"/>
      <c r="QZ129" s="8"/>
      <c r="RA129" s="8"/>
      <c r="RB129" s="8"/>
      <c r="RC129" s="8"/>
      <c r="RD129" s="8"/>
      <c r="RE129" s="8"/>
      <c r="RF129" s="8"/>
      <c r="RG129" s="8"/>
      <c r="RH129" s="8"/>
      <c r="RI129" s="8"/>
      <c r="RJ129" s="8"/>
      <c r="RK129" s="8"/>
      <c r="RL129" s="8"/>
      <c r="RM129" s="8"/>
      <c r="RN129" s="8"/>
      <c r="RO129" s="8"/>
      <c r="RP129" s="8"/>
      <c r="RQ129" s="8"/>
      <c r="RR129" s="8"/>
      <c r="RS129" s="8"/>
      <c r="RT129" s="8"/>
      <c r="RU129" s="8"/>
      <c r="RV129" s="8"/>
      <c r="RW129" s="8"/>
      <c r="RX129" s="8"/>
      <c r="RY129" s="8"/>
      <c r="RZ129" s="8"/>
      <c r="SA129" s="8"/>
      <c r="SB129" s="8"/>
      <c r="SC129" s="8"/>
      <c r="SD129" s="8"/>
      <c r="SE129" s="8"/>
      <c r="SF129" s="8"/>
      <c r="SG129" s="8"/>
      <c r="SH129" s="8"/>
      <c r="SI129" s="8"/>
      <c r="SJ129" s="8"/>
      <c r="SK129" s="8"/>
      <c r="SL129" s="8"/>
    </row>
    <row r="130" spans="1:506">
      <c r="A130" s="4" t="s">
        <v>1351</v>
      </c>
      <c r="B130" s="5" t="s">
        <v>1224</v>
      </c>
      <c r="C130" s="5" t="s">
        <v>1366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>
        <v>0</v>
      </c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7">
        <v>0</v>
      </c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6">
        <v>3100</v>
      </c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7">
        <v>0</v>
      </c>
      <c r="DQ130" s="8"/>
      <c r="DR130" s="8"/>
      <c r="DS130" s="8"/>
      <c r="DT130" s="8"/>
      <c r="DU130" s="8"/>
      <c r="DV130" s="8"/>
      <c r="DW130" s="8"/>
      <c r="DX130" s="8"/>
      <c r="DY130" s="8"/>
      <c r="DZ130" s="7">
        <v>44</v>
      </c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7">
        <v>54</v>
      </c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7">
        <v>0</v>
      </c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7">
        <v>100</v>
      </c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7">
        <v>5</v>
      </c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8"/>
      <c r="ML130" s="8"/>
      <c r="MM130" s="8"/>
      <c r="MN130" s="8"/>
      <c r="MO130" s="8"/>
      <c r="MP130" s="8"/>
      <c r="MQ130" s="8"/>
      <c r="MR130" s="8"/>
      <c r="MS130" s="8"/>
      <c r="MT130" s="8"/>
      <c r="MU130" s="8"/>
      <c r="MV130" s="8"/>
      <c r="MW130" s="8"/>
      <c r="MX130" s="8"/>
      <c r="MY130" s="8"/>
      <c r="MZ130" s="8"/>
      <c r="NA130" s="8"/>
      <c r="NB130" s="8"/>
      <c r="NC130" s="8"/>
      <c r="ND130" s="8"/>
      <c r="NE130" s="8"/>
      <c r="NF130" s="8"/>
      <c r="NG130" s="8"/>
      <c r="NH130" s="8"/>
      <c r="NI130" s="8"/>
      <c r="NJ130" s="8"/>
      <c r="NK130" s="8"/>
      <c r="NL130" s="8"/>
      <c r="NM130" s="8"/>
      <c r="NN130" s="8"/>
      <c r="NO130" s="8"/>
      <c r="NP130" s="8"/>
      <c r="NQ130" s="8"/>
      <c r="NR130" s="8"/>
      <c r="NS130" s="8"/>
      <c r="NT130" s="8"/>
      <c r="NU130" s="8"/>
      <c r="NV130" s="8"/>
      <c r="NW130" s="8"/>
      <c r="NX130" s="8"/>
      <c r="NY130" s="8"/>
      <c r="NZ130" s="8"/>
      <c r="OA130" s="8"/>
      <c r="OB130" s="8"/>
      <c r="OC130" s="7">
        <v>175</v>
      </c>
      <c r="OD130" s="8"/>
      <c r="OE130" s="8"/>
      <c r="OF130" s="8"/>
      <c r="OG130" s="8"/>
      <c r="OH130" s="8"/>
      <c r="OI130" s="8"/>
      <c r="OJ130" s="8"/>
      <c r="OK130" s="8"/>
      <c r="OL130" s="8"/>
      <c r="OM130" s="8"/>
      <c r="ON130" s="8"/>
      <c r="OO130" s="8"/>
      <c r="OP130" s="8"/>
      <c r="OQ130" s="8"/>
      <c r="OR130" s="8"/>
      <c r="OS130" s="8"/>
      <c r="OT130" s="8"/>
      <c r="OU130" s="8"/>
      <c r="OV130" s="8"/>
      <c r="OW130" s="8"/>
      <c r="OX130" s="8"/>
      <c r="OY130" s="8"/>
      <c r="OZ130" s="8"/>
      <c r="PA130" s="8"/>
      <c r="PB130" s="7">
        <v>211</v>
      </c>
      <c r="PC130" s="8"/>
      <c r="PD130" s="8"/>
      <c r="PE130" s="6">
        <v>2049</v>
      </c>
      <c r="PF130" s="8"/>
      <c r="PG130" s="8"/>
      <c r="PH130" s="8"/>
      <c r="PI130" s="8"/>
      <c r="PJ130" s="8"/>
      <c r="PK130" s="8"/>
      <c r="PL130" s="8"/>
      <c r="PM130" s="8"/>
      <c r="PN130" s="8"/>
      <c r="PO130" s="8"/>
      <c r="PP130" s="8"/>
      <c r="PQ130" s="8"/>
      <c r="PR130" s="8"/>
      <c r="PS130" s="8"/>
      <c r="PT130" s="8"/>
      <c r="PU130" s="8"/>
      <c r="PV130" s="7">
        <v>413</v>
      </c>
      <c r="PW130" s="8"/>
      <c r="PX130" s="8"/>
      <c r="PY130" s="8"/>
      <c r="PZ130" s="8"/>
      <c r="QA130" s="8"/>
      <c r="QB130" s="8"/>
      <c r="QC130" s="8"/>
      <c r="QD130" s="8"/>
      <c r="QE130" s="8"/>
      <c r="QF130" s="8"/>
      <c r="QG130" s="8"/>
      <c r="QH130" s="8"/>
      <c r="QI130" s="8"/>
      <c r="QJ130" s="8"/>
      <c r="QK130" s="8"/>
      <c r="QL130" s="8"/>
      <c r="QM130" s="8"/>
      <c r="QN130" s="8"/>
      <c r="QO130" s="8"/>
      <c r="QP130" s="8"/>
      <c r="QQ130" s="8"/>
      <c r="QR130" s="8"/>
      <c r="QS130" s="8"/>
      <c r="QT130" s="8"/>
      <c r="QU130" s="8"/>
      <c r="QV130" s="8"/>
      <c r="QW130" s="8"/>
      <c r="QX130" s="8"/>
      <c r="QY130" s="8"/>
      <c r="QZ130" s="8"/>
      <c r="RA130" s="8"/>
      <c r="RB130" s="8"/>
      <c r="RC130" s="8"/>
      <c r="RD130" s="8"/>
      <c r="RE130" s="8"/>
      <c r="RF130" s="8"/>
      <c r="RG130" s="8"/>
      <c r="RH130" s="8"/>
      <c r="RI130" s="7">
        <v>300</v>
      </c>
      <c r="RJ130" s="8"/>
      <c r="RK130" s="8"/>
      <c r="RL130" s="7">
        <v>9</v>
      </c>
      <c r="RM130" s="8"/>
      <c r="RN130" s="8"/>
      <c r="RO130" s="8"/>
      <c r="RP130" s="8"/>
      <c r="RQ130" s="8"/>
      <c r="RR130" s="8"/>
      <c r="RS130" s="8"/>
      <c r="RT130" s="8"/>
      <c r="RU130" s="8"/>
      <c r="RV130" s="8"/>
      <c r="RW130" s="8"/>
      <c r="RX130" s="8"/>
      <c r="RY130" s="8"/>
      <c r="RZ130" s="8"/>
      <c r="SA130" s="8"/>
      <c r="SB130" s="8"/>
      <c r="SC130" s="8"/>
      <c r="SD130" s="8"/>
      <c r="SE130" s="8"/>
      <c r="SF130" s="8"/>
      <c r="SG130" s="8"/>
      <c r="SH130" s="8"/>
      <c r="SI130" s="8"/>
      <c r="SJ130" s="8"/>
      <c r="SK130" s="8"/>
      <c r="SL130" s="8"/>
    </row>
    <row r="131" spans="1:506">
      <c r="A131" s="4" t="s">
        <v>1367</v>
      </c>
      <c r="B131" s="5" t="s">
        <v>1227</v>
      </c>
      <c r="C131" s="5" t="s">
        <v>1368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7">
        <v>0</v>
      </c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7">
        <v>3</v>
      </c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7">
        <v>0</v>
      </c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7">
        <v>0</v>
      </c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  <c r="KL131" s="8"/>
      <c r="KM131" s="8"/>
      <c r="KN131" s="8"/>
      <c r="KO131" s="8"/>
      <c r="KP131" s="8"/>
      <c r="KQ131" s="8"/>
      <c r="KR131" s="8"/>
      <c r="KS131" s="8"/>
      <c r="KT131" s="8"/>
      <c r="KU131" s="8"/>
      <c r="KV131" s="8"/>
      <c r="KW131" s="8"/>
      <c r="KX131" s="8"/>
      <c r="KY131" s="8"/>
      <c r="KZ131" s="8"/>
      <c r="LA131" s="8"/>
      <c r="LB131" s="8"/>
      <c r="LC131" s="8"/>
      <c r="LD131" s="8"/>
      <c r="LE131" s="8"/>
      <c r="LF131" s="8"/>
      <c r="LG131" s="8"/>
      <c r="LH131" s="8"/>
      <c r="LI131" s="8"/>
      <c r="LJ131" s="8"/>
      <c r="LK131" s="8"/>
      <c r="LL131" s="8"/>
      <c r="LM131" s="8"/>
      <c r="LN131" s="8"/>
      <c r="LO131" s="8"/>
      <c r="LP131" s="8"/>
      <c r="LQ131" s="8"/>
      <c r="LR131" s="8"/>
      <c r="LS131" s="8"/>
      <c r="LT131" s="8"/>
      <c r="LU131" s="8"/>
      <c r="LV131" s="8"/>
      <c r="LW131" s="8"/>
      <c r="LX131" s="8"/>
      <c r="LY131" s="8"/>
      <c r="LZ131" s="8"/>
      <c r="MA131" s="8"/>
      <c r="MB131" s="8"/>
      <c r="MC131" s="8"/>
      <c r="MD131" s="8"/>
      <c r="ME131" s="8"/>
      <c r="MF131" s="8"/>
      <c r="MG131" s="8"/>
      <c r="MH131" s="8"/>
      <c r="MI131" s="8"/>
      <c r="MJ131" s="8"/>
      <c r="MK131" s="8"/>
      <c r="ML131" s="8"/>
      <c r="MM131" s="8"/>
      <c r="MN131" s="8"/>
      <c r="MO131" s="8"/>
      <c r="MP131" s="8"/>
      <c r="MQ131" s="8"/>
      <c r="MR131" s="8"/>
      <c r="MS131" s="8"/>
      <c r="MT131" s="8"/>
      <c r="MU131" s="8"/>
      <c r="MV131" s="8"/>
      <c r="MW131" s="8"/>
      <c r="MX131" s="8"/>
      <c r="MY131" s="8"/>
      <c r="MZ131" s="8"/>
      <c r="NA131" s="8"/>
      <c r="NB131" s="8"/>
      <c r="NC131" s="8"/>
      <c r="ND131" s="8"/>
      <c r="NE131" s="8"/>
      <c r="NF131" s="8"/>
      <c r="NG131" s="8"/>
      <c r="NH131" s="8"/>
      <c r="NI131" s="8"/>
      <c r="NJ131" s="8"/>
      <c r="NK131" s="8"/>
      <c r="NL131" s="8"/>
      <c r="NM131" s="8"/>
      <c r="NN131" s="8"/>
      <c r="NO131" s="8"/>
      <c r="NP131" s="8"/>
      <c r="NQ131" s="8"/>
      <c r="NR131" s="8"/>
      <c r="NS131" s="8"/>
      <c r="NT131" s="8"/>
      <c r="NU131" s="8"/>
      <c r="NV131" s="8"/>
      <c r="NW131" s="8"/>
      <c r="NX131" s="8"/>
      <c r="NY131" s="8"/>
      <c r="NZ131" s="8"/>
      <c r="OA131" s="8"/>
      <c r="OB131" s="8"/>
      <c r="OC131" s="8"/>
      <c r="OD131" s="8"/>
      <c r="OE131" s="8"/>
      <c r="OF131" s="8"/>
      <c r="OG131" s="8"/>
      <c r="OH131" s="8"/>
      <c r="OI131" s="8"/>
      <c r="OJ131" s="8"/>
      <c r="OK131" s="8"/>
      <c r="OL131" s="8"/>
      <c r="OM131" s="8"/>
      <c r="ON131" s="8"/>
      <c r="OO131" s="8"/>
      <c r="OP131" s="8"/>
      <c r="OQ131" s="8"/>
      <c r="OR131" s="8"/>
      <c r="OS131" s="8"/>
      <c r="OT131" s="8"/>
      <c r="OU131" s="8"/>
      <c r="OV131" s="8"/>
      <c r="OW131" s="8"/>
      <c r="OX131" s="8"/>
      <c r="OY131" s="8"/>
      <c r="OZ131" s="8"/>
      <c r="PA131" s="8"/>
      <c r="PB131" s="8"/>
      <c r="PC131" s="8"/>
      <c r="PD131" s="8"/>
      <c r="PE131" s="8"/>
      <c r="PF131" s="8"/>
      <c r="PG131" s="8"/>
      <c r="PH131" s="8"/>
      <c r="PI131" s="8"/>
      <c r="PJ131" s="8"/>
      <c r="PK131" s="8"/>
      <c r="PL131" s="8"/>
      <c r="PM131" s="8"/>
      <c r="PN131" s="8"/>
      <c r="PO131" s="8"/>
      <c r="PP131" s="8"/>
      <c r="PQ131" s="8"/>
      <c r="PR131" s="8"/>
      <c r="PS131" s="8"/>
      <c r="PT131" s="8"/>
      <c r="PU131" s="8"/>
      <c r="PV131" s="8"/>
      <c r="PW131" s="8"/>
      <c r="PX131" s="8"/>
      <c r="PY131" s="8"/>
      <c r="PZ131" s="8"/>
      <c r="QA131" s="8"/>
      <c r="QB131" s="8"/>
      <c r="QC131" s="8"/>
      <c r="QD131" s="8"/>
      <c r="QE131" s="8"/>
      <c r="QF131" s="8"/>
      <c r="QG131" s="8"/>
      <c r="QH131" s="8"/>
      <c r="QI131" s="8"/>
      <c r="QJ131" s="8"/>
      <c r="QK131" s="8"/>
      <c r="QL131" s="8"/>
      <c r="QM131" s="8"/>
      <c r="QN131" s="8"/>
      <c r="QO131" s="8"/>
      <c r="QP131" s="8"/>
      <c r="QQ131" s="8"/>
      <c r="QR131" s="8"/>
      <c r="QS131" s="8"/>
      <c r="QT131" s="8"/>
      <c r="QU131" s="8"/>
      <c r="QV131" s="8"/>
      <c r="QW131" s="8"/>
      <c r="QX131" s="8"/>
      <c r="QY131" s="8"/>
      <c r="QZ131" s="8"/>
      <c r="RA131" s="8"/>
      <c r="RB131" s="8"/>
      <c r="RC131" s="8"/>
      <c r="RD131" s="8"/>
      <c r="RE131" s="8"/>
      <c r="RF131" s="8"/>
      <c r="RG131" s="8"/>
      <c r="RH131" s="8"/>
      <c r="RI131" s="8"/>
      <c r="RJ131" s="8"/>
      <c r="RK131" s="8"/>
      <c r="RL131" s="8"/>
      <c r="RM131" s="8"/>
      <c r="RN131" s="8"/>
      <c r="RO131" s="8"/>
      <c r="RP131" s="8"/>
      <c r="RQ131" s="8"/>
      <c r="RR131" s="8"/>
      <c r="RS131" s="8"/>
      <c r="RT131" s="8"/>
      <c r="RU131" s="8"/>
      <c r="RV131" s="8"/>
      <c r="RW131" s="8"/>
      <c r="RX131" s="8"/>
      <c r="RY131" s="8"/>
      <c r="RZ131" s="8"/>
      <c r="SA131" s="8"/>
      <c r="SB131" s="8"/>
      <c r="SC131" s="8"/>
      <c r="SD131" s="8"/>
      <c r="SE131" s="8"/>
      <c r="SF131" s="8"/>
      <c r="SG131" s="8"/>
      <c r="SH131" s="8"/>
      <c r="SI131" s="8"/>
      <c r="SJ131" s="8"/>
      <c r="SK131" s="8"/>
      <c r="SL131" s="8"/>
    </row>
    <row r="132" spans="1:506">
      <c r="A132" s="4" t="s">
        <v>1369</v>
      </c>
      <c r="B132" s="5" t="s">
        <v>1230</v>
      </c>
      <c r="C132" s="5" t="s">
        <v>1370</v>
      </c>
      <c r="D132" s="8"/>
      <c r="E132" s="8"/>
      <c r="F132" s="8"/>
      <c r="G132" s="7">
        <v>321</v>
      </c>
      <c r="H132" s="8"/>
      <c r="I132" s="7">
        <v>125</v>
      </c>
      <c r="J132" s="8"/>
      <c r="K132" s="8"/>
      <c r="L132" s="7">
        <v>227</v>
      </c>
      <c r="M132" s="8"/>
      <c r="N132" s="8"/>
      <c r="O132" s="8"/>
      <c r="P132" s="7">
        <v>283</v>
      </c>
      <c r="Q132" s="8"/>
      <c r="R132" s="8"/>
      <c r="S132" s="7">
        <v>33</v>
      </c>
      <c r="T132" s="7">
        <v>399</v>
      </c>
      <c r="U132" s="8"/>
      <c r="V132" s="8"/>
      <c r="W132" s="7">
        <v>5</v>
      </c>
      <c r="X132" s="8"/>
      <c r="Y132" s="8"/>
      <c r="Z132" s="8"/>
      <c r="AA132" s="8"/>
      <c r="AB132" s="8"/>
      <c r="AC132" s="7">
        <v>105</v>
      </c>
      <c r="AD132" s="8"/>
      <c r="AE132" s="8"/>
      <c r="AF132" s="8"/>
      <c r="AG132" s="8"/>
      <c r="AH132" s="8"/>
      <c r="AI132" s="8"/>
      <c r="AJ132" s="7">
        <v>43</v>
      </c>
      <c r="AK132" s="8"/>
      <c r="AL132" s="8"/>
      <c r="AM132" s="8"/>
      <c r="AN132" s="8"/>
      <c r="AO132" s="8"/>
      <c r="AP132" s="8"/>
      <c r="AQ132" s="6">
        <v>10061</v>
      </c>
      <c r="AR132" s="8"/>
      <c r="AS132" s="8"/>
      <c r="AT132" s="8"/>
      <c r="AU132" s="8"/>
      <c r="AV132" s="8"/>
      <c r="AW132" s="7">
        <v>395</v>
      </c>
      <c r="AX132" s="8"/>
      <c r="AY132" s="8"/>
      <c r="AZ132" s="7">
        <v>2</v>
      </c>
      <c r="BA132" s="7">
        <v>2</v>
      </c>
      <c r="BB132" s="8"/>
      <c r="BC132" s="8"/>
      <c r="BD132" s="6">
        <v>3981</v>
      </c>
      <c r="BE132" s="8"/>
      <c r="BF132" s="8"/>
      <c r="BG132" s="8"/>
      <c r="BH132" s="7">
        <v>200</v>
      </c>
      <c r="BI132" s="7">
        <v>30</v>
      </c>
      <c r="BJ132" s="8"/>
      <c r="BK132" s="8"/>
      <c r="BL132" s="7">
        <v>128</v>
      </c>
      <c r="BM132" s="8"/>
      <c r="BN132" s="8"/>
      <c r="BO132" s="7">
        <v>24</v>
      </c>
      <c r="BP132" s="8"/>
      <c r="BQ132" s="8"/>
      <c r="BR132" s="8"/>
      <c r="BS132" s="8"/>
      <c r="BT132" s="8"/>
      <c r="BU132" s="8"/>
      <c r="BV132" s="8"/>
      <c r="BW132" s="8"/>
      <c r="BX132" s="6">
        <v>2344</v>
      </c>
      <c r="BY132" s="8"/>
      <c r="BZ132" s="6">
        <v>1530</v>
      </c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7">
        <v>83</v>
      </c>
      <c r="DC132" s="8"/>
      <c r="DD132" s="8"/>
      <c r="DE132" s="8"/>
      <c r="DF132" s="8"/>
      <c r="DG132" s="8"/>
      <c r="DH132" s="8"/>
      <c r="DI132" s="8"/>
      <c r="DJ132" s="6">
        <v>2089</v>
      </c>
      <c r="DK132" s="8"/>
      <c r="DL132" s="8"/>
      <c r="DM132" s="7">
        <v>6</v>
      </c>
      <c r="DN132" s="8"/>
      <c r="DO132" s="8"/>
      <c r="DP132" s="7">
        <v>7</v>
      </c>
      <c r="DQ132" s="8"/>
      <c r="DR132" s="8"/>
      <c r="DS132" s="8"/>
      <c r="DT132" s="8"/>
      <c r="DU132" s="8"/>
      <c r="DV132" s="8"/>
      <c r="DW132" s="8"/>
      <c r="DX132" s="6">
        <v>1059</v>
      </c>
      <c r="DY132" s="8"/>
      <c r="DZ132" s="8"/>
      <c r="EA132" s="8"/>
      <c r="EB132" s="8"/>
      <c r="EC132" s="8"/>
      <c r="ED132" s="7">
        <v>24</v>
      </c>
      <c r="EE132" s="8"/>
      <c r="EF132" s="8"/>
      <c r="EG132" s="7">
        <v>210</v>
      </c>
      <c r="EH132" s="8"/>
      <c r="EI132" s="8"/>
      <c r="EJ132" s="8"/>
      <c r="EK132" s="8"/>
      <c r="EL132" s="7">
        <v>40</v>
      </c>
      <c r="EM132" s="8"/>
      <c r="EN132" s="8"/>
      <c r="EO132" s="8"/>
      <c r="EP132" s="6">
        <v>3844</v>
      </c>
      <c r="EQ132" s="8"/>
      <c r="ER132" s="8"/>
      <c r="ES132" s="8"/>
      <c r="ET132" s="8"/>
      <c r="EU132" s="8"/>
      <c r="EV132" s="8"/>
      <c r="EW132" s="8"/>
      <c r="EX132" s="8"/>
      <c r="EY132" s="7">
        <v>4</v>
      </c>
      <c r="EZ132" s="8"/>
      <c r="FA132" s="7">
        <v>35</v>
      </c>
      <c r="FB132" s="7">
        <v>111</v>
      </c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6">
        <v>1240</v>
      </c>
      <c r="FN132" s="7">
        <v>6</v>
      </c>
      <c r="FO132" s="8"/>
      <c r="FP132" s="7">
        <v>37</v>
      </c>
      <c r="FQ132" s="8"/>
      <c r="FR132" s="7">
        <v>47</v>
      </c>
      <c r="FS132" s="8"/>
      <c r="FT132" s="8"/>
      <c r="FU132" s="8"/>
      <c r="FV132" s="8"/>
      <c r="FW132" s="8"/>
      <c r="FX132" s="8"/>
      <c r="FY132" s="7">
        <v>11</v>
      </c>
      <c r="FZ132" s="8"/>
      <c r="GA132" s="8"/>
      <c r="GB132" s="8"/>
      <c r="GC132" s="6">
        <v>1997</v>
      </c>
      <c r="GD132" s="8"/>
      <c r="GE132" s="8"/>
      <c r="GF132" s="8"/>
      <c r="GG132" s="7">
        <v>107</v>
      </c>
      <c r="GH132" s="8"/>
      <c r="GI132" s="8"/>
      <c r="GJ132" s="8"/>
      <c r="GK132" s="8"/>
      <c r="GL132" s="7">
        <v>0</v>
      </c>
      <c r="GM132" s="8"/>
      <c r="GN132" s="8"/>
      <c r="GO132" s="8"/>
      <c r="GP132" s="8"/>
      <c r="GQ132" s="7">
        <v>20</v>
      </c>
      <c r="GR132" s="8"/>
      <c r="GS132" s="7">
        <v>109</v>
      </c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7">
        <v>294</v>
      </c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7">
        <v>16</v>
      </c>
      <c r="HW132" s="7">
        <v>20</v>
      </c>
      <c r="HX132" s="8"/>
      <c r="HY132" s="8"/>
      <c r="HZ132" s="8"/>
      <c r="IA132" s="8"/>
      <c r="IB132" s="8"/>
      <c r="IC132" s="7">
        <v>359</v>
      </c>
      <c r="ID132" s="8"/>
      <c r="IE132" s="8"/>
      <c r="IF132" s="8"/>
      <c r="IG132" s="8"/>
      <c r="IH132" s="7">
        <v>20</v>
      </c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7">
        <v>167</v>
      </c>
      <c r="IT132" s="7">
        <v>367</v>
      </c>
      <c r="IU132" s="8"/>
      <c r="IV132" s="7">
        <v>212</v>
      </c>
      <c r="IW132" s="8"/>
      <c r="IX132" s="8"/>
      <c r="IY132" s="8"/>
      <c r="IZ132" s="7">
        <v>2</v>
      </c>
      <c r="JA132" s="7">
        <v>145</v>
      </c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6">
        <v>2691</v>
      </c>
      <c r="JO132" s="8"/>
      <c r="JP132" s="8"/>
      <c r="JQ132" s="7">
        <v>458</v>
      </c>
      <c r="JR132" s="8"/>
      <c r="JS132" s="8"/>
      <c r="JT132" s="8"/>
      <c r="JU132" s="6">
        <v>1151</v>
      </c>
      <c r="JV132" s="7">
        <v>2</v>
      </c>
      <c r="JW132" s="8"/>
      <c r="JX132" s="7">
        <v>5</v>
      </c>
      <c r="JY132" s="8"/>
      <c r="JZ132" s="8"/>
      <c r="KA132" s="7">
        <v>141</v>
      </c>
      <c r="KB132" s="8"/>
      <c r="KC132" s="8"/>
      <c r="KD132" s="8"/>
      <c r="KE132" s="8"/>
      <c r="KF132" s="8"/>
      <c r="KG132" s="8"/>
      <c r="KH132" s="6">
        <v>3678</v>
      </c>
      <c r="KI132" s="8"/>
      <c r="KJ132" s="8"/>
      <c r="KK132" s="7">
        <v>82</v>
      </c>
      <c r="KL132" s="6">
        <v>3451</v>
      </c>
      <c r="KM132" s="8"/>
      <c r="KN132" s="8"/>
      <c r="KO132" s="8"/>
      <c r="KP132" s="8"/>
      <c r="KQ132" s="8"/>
      <c r="KR132" s="8"/>
      <c r="KS132" s="8"/>
      <c r="KT132" s="8"/>
      <c r="KU132" s="8"/>
      <c r="KV132" s="7">
        <v>3</v>
      </c>
      <c r="KW132" s="8"/>
      <c r="KX132" s="8"/>
      <c r="KY132" s="8"/>
      <c r="KZ132" s="8"/>
      <c r="LA132" s="8"/>
      <c r="LB132" s="8"/>
      <c r="LC132" s="8"/>
      <c r="LD132" s="8"/>
      <c r="LE132" s="7">
        <v>36</v>
      </c>
      <c r="LF132" s="7">
        <v>44</v>
      </c>
      <c r="LG132" s="8"/>
      <c r="LH132" s="8"/>
      <c r="LI132" s="7">
        <v>134</v>
      </c>
      <c r="LJ132" s="8"/>
      <c r="LK132" s="8"/>
      <c r="LL132" s="8"/>
      <c r="LM132" s="8"/>
      <c r="LN132" s="8"/>
      <c r="LO132" s="8"/>
      <c r="LP132" s="8"/>
      <c r="LQ132" s="7">
        <v>70</v>
      </c>
      <c r="LR132" s="7">
        <v>402</v>
      </c>
      <c r="LS132" s="8"/>
      <c r="LT132" s="8"/>
      <c r="LU132" s="8"/>
      <c r="LV132" s="8"/>
      <c r="LW132" s="8"/>
      <c r="LX132" s="8"/>
      <c r="LY132" s="8"/>
      <c r="LZ132" s="8"/>
      <c r="MA132" s="8"/>
      <c r="MB132" s="8"/>
      <c r="MC132" s="8"/>
      <c r="MD132" s="8"/>
      <c r="ME132" s="8"/>
      <c r="MF132" s="7">
        <v>614</v>
      </c>
      <c r="MG132" s="8"/>
      <c r="MH132" s="8"/>
      <c r="MI132" s="8"/>
      <c r="MJ132" s="7">
        <v>194</v>
      </c>
      <c r="MK132" s="8"/>
      <c r="ML132" s="8"/>
      <c r="MM132" s="8"/>
      <c r="MN132" s="7">
        <v>820</v>
      </c>
      <c r="MO132" s="6">
        <v>2161</v>
      </c>
      <c r="MP132" s="8"/>
      <c r="MQ132" s="8"/>
      <c r="MR132" s="8"/>
      <c r="MS132" s="8"/>
      <c r="MT132" s="8"/>
      <c r="MU132" s="8"/>
      <c r="MV132" s="8"/>
      <c r="MW132" s="8"/>
      <c r="MX132" s="8"/>
      <c r="MY132" s="8"/>
      <c r="MZ132" s="7">
        <v>22</v>
      </c>
      <c r="NA132" s="8"/>
      <c r="NB132" s="8"/>
      <c r="NC132" s="8"/>
      <c r="ND132" s="8"/>
      <c r="NE132" s="8"/>
      <c r="NF132" s="8"/>
      <c r="NG132" s="8"/>
      <c r="NH132" s="8"/>
      <c r="NI132" s="8"/>
      <c r="NJ132" s="8"/>
      <c r="NK132" s="8"/>
      <c r="NL132" s="7">
        <v>9</v>
      </c>
      <c r="NM132" s="8"/>
      <c r="NN132" s="8"/>
      <c r="NO132" s="8"/>
      <c r="NP132" s="8"/>
      <c r="NQ132" s="8"/>
      <c r="NR132" s="8"/>
      <c r="NS132" s="7">
        <v>11</v>
      </c>
      <c r="NT132" s="8"/>
      <c r="NU132" s="8"/>
      <c r="NV132" s="8"/>
      <c r="NW132" s="8"/>
      <c r="NX132" s="7">
        <v>155</v>
      </c>
      <c r="NY132" s="8"/>
      <c r="NZ132" s="8"/>
      <c r="OA132" s="8"/>
      <c r="OB132" s="7">
        <v>408</v>
      </c>
      <c r="OC132" s="8"/>
      <c r="OD132" s="8"/>
      <c r="OE132" s="8"/>
      <c r="OF132" s="8"/>
      <c r="OG132" s="8"/>
      <c r="OH132" s="7">
        <v>12</v>
      </c>
      <c r="OI132" s="8"/>
      <c r="OJ132" s="8"/>
      <c r="OK132" s="8"/>
      <c r="OL132" s="8"/>
      <c r="OM132" s="8"/>
      <c r="ON132" s="8"/>
      <c r="OO132" s="7">
        <v>138</v>
      </c>
      <c r="OP132" s="8"/>
      <c r="OQ132" s="8"/>
      <c r="OR132" s="8"/>
      <c r="OS132" s="8"/>
      <c r="OT132" s="8"/>
      <c r="OU132" s="8"/>
      <c r="OV132" s="8"/>
      <c r="OW132" s="7">
        <v>4</v>
      </c>
      <c r="OX132" s="8"/>
      <c r="OY132" s="8"/>
      <c r="OZ132" s="8"/>
      <c r="PA132" s="8"/>
      <c r="PB132" s="6">
        <v>4006</v>
      </c>
      <c r="PC132" s="8"/>
      <c r="PD132" s="6">
        <v>3554</v>
      </c>
      <c r="PE132" s="6">
        <v>3535</v>
      </c>
      <c r="PF132" s="8"/>
      <c r="PG132" s="8"/>
      <c r="PH132" s="8"/>
      <c r="PI132" s="8"/>
      <c r="PJ132" s="8"/>
      <c r="PK132" s="8"/>
      <c r="PL132" s="7">
        <v>4</v>
      </c>
      <c r="PM132" s="8"/>
      <c r="PN132" s="8"/>
      <c r="PO132" s="8"/>
      <c r="PP132" s="8"/>
      <c r="PQ132" s="8"/>
      <c r="PR132" s="7">
        <v>1</v>
      </c>
      <c r="PS132" s="7">
        <v>26</v>
      </c>
      <c r="PT132" s="7">
        <v>19</v>
      </c>
      <c r="PU132" s="8"/>
      <c r="PV132" s="7">
        <v>329</v>
      </c>
      <c r="PW132" s="8"/>
      <c r="PX132" s="8"/>
      <c r="PY132" s="8"/>
      <c r="PZ132" s="8"/>
      <c r="QA132" s="8"/>
      <c r="QB132" s="8"/>
      <c r="QC132" s="8"/>
      <c r="QD132" s="8"/>
      <c r="QE132" s="8"/>
      <c r="QF132" s="6">
        <v>4639</v>
      </c>
      <c r="QG132" s="8"/>
      <c r="QH132" s="8"/>
      <c r="QI132" s="8"/>
      <c r="QJ132" s="8"/>
      <c r="QK132" s="7">
        <v>83</v>
      </c>
      <c r="QL132" s="8"/>
      <c r="QM132" s="8"/>
      <c r="QN132" s="8"/>
      <c r="QO132" s="8"/>
      <c r="QP132" s="7">
        <v>10</v>
      </c>
      <c r="QQ132" s="7">
        <v>60</v>
      </c>
      <c r="QR132" s="6">
        <v>2444</v>
      </c>
      <c r="QS132" s="8"/>
      <c r="QT132" s="8"/>
      <c r="QU132" s="8"/>
      <c r="QV132" s="8"/>
      <c r="QW132" s="8"/>
      <c r="QX132" s="8"/>
      <c r="QY132" s="8"/>
      <c r="QZ132" s="8"/>
      <c r="RA132" s="6">
        <v>1572</v>
      </c>
      <c r="RB132" s="8"/>
      <c r="RC132" s="8"/>
      <c r="RD132" s="8"/>
      <c r="RE132" s="8"/>
      <c r="RF132" s="8"/>
      <c r="RG132" s="8"/>
      <c r="RH132" s="8"/>
      <c r="RI132" s="7">
        <v>6</v>
      </c>
      <c r="RJ132" s="8"/>
      <c r="RK132" s="7">
        <v>27</v>
      </c>
      <c r="RL132" s="8"/>
      <c r="RM132" s="8"/>
      <c r="RN132" s="8"/>
      <c r="RO132" s="8"/>
      <c r="RP132" s="8"/>
      <c r="RQ132" s="8"/>
      <c r="RR132" s="8"/>
      <c r="RS132" s="7">
        <v>0</v>
      </c>
      <c r="RT132" s="8"/>
      <c r="RU132" s="8"/>
      <c r="RV132" s="8"/>
      <c r="RW132" s="8"/>
      <c r="RX132" s="8"/>
      <c r="RY132" s="8"/>
      <c r="RZ132" s="7">
        <v>3</v>
      </c>
      <c r="SA132" s="8"/>
      <c r="SB132" s="7">
        <v>16</v>
      </c>
      <c r="SC132" s="8"/>
      <c r="SD132" s="6">
        <v>3199</v>
      </c>
      <c r="SE132" s="8"/>
      <c r="SF132" s="8"/>
      <c r="SG132" s="8"/>
      <c r="SH132" s="8"/>
      <c r="SI132" s="8"/>
      <c r="SJ132" s="7">
        <v>604</v>
      </c>
      <c r="SK132" s="8"/>
      <c r="SL132" s="7">
        <v>67</v>
      </c>
    </row>
    <row r="133" spans="1:506">
      <c r="A133" s="4" t="s">
        <v>1371</v>
      </c>
      <c r="B133" s="5" t="s">
        <v>1233</v>
      </c>
      <c r="C133" s="5" t="s">
        <v>1372</v>
      </c>
      <c r="D133" s="8"/>
      <c r="E133" s="8"/>
      <c r="F133" s="8"/>
      <c r="G133" s="6">
        <v>1323</v>
      </c>
      <c r="H133" s="8"/>
      <c r="I133" s="7">
        <v>652</v>
      </c>
      <c r="J133" s="8"/>
      <c r="K133" s="8"/>
      <c r="L133" s="7">
        <v>370</v>
      </c>
      <c r="M133" s="8"/>
      <c r="N133" s="8"/>
      <c r="O133" s="8"/>
      <c r="P133" s="7">
        <v>54</v>
      </c>
      <c r="Q133" s="8"/>
      <c r="R133" s="8"/>
      <c r="S133" s="7">
        <v>0</v>
      </c>
      <c r="T133" s="7">
        <v>789</v>
      </c>
      <c r="U133" s="8"/>
      <c r="V133" s="7">
        <v>54</v>
      </c>
      <c r="W133" s="7">
        <v>30</v>
      </c>
      <c r="X133" s="8"/>
      <c r="Y133" s="8"/>
      <c r="Z133" s="8"/>
      <c r="AA133" s="8"/>
      <c r="AB133" s="8"/>
      <c r="AC133" s="7">
        <v>248</v>
      </c>
      <c r="AD133" s="8"/>
      <c r="AE133" s="7">
        <v>782</v>
      </c>
      <c r="AF133" s="8"/>
      <c r="AG133" s="8"/>
      <c r="AH133" s="8"/>
      <c r="AI133" s="8"/>
      <c r="AJ133" s="7">
        <v>202</v>
      </c>
      <c r="AK133" s="8"/>
      <c r="AL133" s="8"/>
      <c r="AM133" s="8"/>
      <c r="AN133" s="7">
        <v>392</v>
      </c>
      <c r="AO133" s="8"/>
      <c r="AP133" s="8"/>
      <c r="AQ133" s="7">
        <v>432</v>
      </c>
      <c r="AR133" s="8"/>
      <c r="AS133" s="8"/>
      <c r="AT133" s="8"/>
      <c r="AU133" s="8"/>
      <c r="AV133" s="8"/>
      <c r="AW133" s="8"/>
      <c r="AX133" s="8"/>
      <c r="AY133" s="8"/>
      <c r="AZ133" s="7">
        <v>177</v>
      </c>
      <c r="BA133" s="7">
        <v>0</v>
      </c>
      <c r="BB133" s="8"/>
      <c r="BC133" s="8"/>
      <c r="BD133" s="7">
        <v>20</v>
      </c>
      <c r="BE133" s="7">
        <v>21</v>
      </c>
      <c r="BF133" s="8"/>
      <c r="BG133" s="8"/>
      <c r="BH133" s="7">
        <v>32</v>
      </c>
      <c r="BI133" s="7">
        <v>428</v>
      </c>
      <c r="BJ133" s="8"/>
      <c r="BK133" s="8"/>
      <c r="BL133" s="7">
        <v>258</v>
      </c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7">
        <v>160</v>
      </c>
      <c r="BX133" s="6">
        <v>18157</v>
      </c>
      <c r="BY133" s="8"/>
      <c r="BZ133" s="8"/>
      <c r="CA133" s="8"/>
      <c r="CB133" s="8"/>
      <c r="CC133" s="8"/>
      <c r="CD133" s="8"/>
      <c r="CE133" s="7">
        <v>62</v>
      </c>
      <c r="CF133" s="8"/>
      <c r="CG133" s="8"/>
      <c r="CH133" s="8"/>
      <c r="CI133" s="8"/>
      <c r="CJ133" s="8"/>
      <c r="CK133" s="8"/>
      <c r="CL133" s="7">
        <v>89</v>
      </c>
      <c r="CM133" s="8"/>
      <c r="CN133" s="7">
        <v>22</v>
      </c>
      <c r="CO133" s="8"/>
      <c r="CP133" s="7">
        <v>34</v>
      </c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7">
        <v>237</v>
      </c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7">
        <v>75</v>
      </c>
      <c r="DN133" s="8"/>
      <c r="DO133" s="8"/>
      <c r="DP133" s="7">
        <v>0</v>
      </c>
      <c r="DQ133" s="8"/>
      <c r="DR133" s="6">
        <v>7217</v>
      </c>
      <c r="DS133" s="8"/>
      <c r="DT133" s="8"/>
      <c r="DU133" s="7">
        <v>867</v>
      </c>
      <c r="DV133" s="8"/>
      <c r="DW133" s="8"/>
      <c r="DX133" s="8"/>
      <c r="DY133" s="8"/>
      <c r="DZ133" s="8"/>
      <c r="EA133" s="8"/>
      <c r="EB133" s="8"/>
      <c r="EC133" s="8"/>
      <c r="ED133" s="7">
        <v>392</v>
      </c>
      <c r="EE133" s="8"/>
      <c r="EF133" s="8"/>
      <c r="EG133" s="8"/>
      <c r="EH133" s="8"/>
      <c r="EI133" s="8"/>
      <c r="EJ133" s="8"/>
      <c r="EK133" s="8"/>
      <c r="EL133" s="7">
        <v>243</v>
      </c>
      <c r="EM133" s="8"/>
      <c r="EN133" s="8"/>
      <c r="EO133" s="8"/>
      <c r="EP133" s="7">
        <v>210</v>
      </c>
      <c r="EQ133" s="8"/>
      <c r="ER133" s="8"/>
      <c r="ES133" s="8"/>
      <c r="ET133" s="8"/>
      <c r="EU133" s="8"/>
      <c r="EV133" s="8"/>
      <c r="EW133" s="8"/>
      <c r="EX133" s="8"/>
      <c r="EY133" s="7">
        <v>164</v>
      </c>
      <c r="EZ133" s="8"/>
      <c r="FA133" s="7">
        <v>359</v>
      </c>
      <c r="FB133" s="8"/>
      <c r="FC133" s="8"/>
      <c r="FD133" s="8"/>
      <c r="FE133" s="8"/>
      <c r="FF133" s="8"/>
      <c r="FG133" s="8"/>
      <c r="FH133" s="7">
        <v>-70</v>
      </c>
      <c r="FI133" s="8"/>
      <c r="FJ133" s="7">
        <v>313</v>
      </c>
      <c r="FK133" s="8"/>
      <c r="FL133" s="8"/>
      <c r="FM133" s="7">
        <v>70</v>
      </c>
      <c r="FN133" s="7">
        <v>449</v>
      </c>
      <c r="FO133" s="8"/>
      <c r="FP133" s="7">
        <v>362</v>
      </c>
      <c r="FQ133" s="7">
        <v>636</v>
      </c>
      <c r="FR133" s="7">
        <v>1</v>
      </c>
      <c r="FS133" s="8"/>
      <c r="FT133" s="7">
        <v>491</v>
      </c>
      <c r="FU133" s="8"/>
      <c r="FV133" s="8"/>
      <c r="FW133" s="8"/>
      <c r="FX133" s="8"/>
      <c r="FY133" s="6">
        <v>5879</v>
      </c>
      <c r="FZ133" s="8"/>
      <c r="GA133" s="8"/>
      <c r="GB133" s="8"/>
      <c r="GC133" s="7">
        <v>262</v>
      </c>
      <c r="GD133" s="8"/>
      <c r="GE133" s="8"/>
      <c r="GF133" s="8"/>
      <c r="GG133" s="7">
        <v>103</v>
      </c>
      <c r="GH133" s="8"/>
      <c r="GI133" s="8"/>
      <c r="GJ133" s="8"/>
      <c r="GK133" s="7">
        <v>131</v>
      </c>
      <c r="GL133" s="7">
        <v>0</v>
      </c>
      <c r="GM133" s="8"/>
      <c r="GN133" s="7">
        <v>4</v>
      </c>
      <c r="GO133" s="8"/>
      <c r="GP133" s="8"/>
      <c r="GQ133" s="6">
        <v>1590</v>
      </c>
      <c r="GR133" s="8"/>
      <c r="GS133" s="7">
        <v>51</v>
      </c>
      <c r="GT133" s="8"/>
      <c r="GU133" s="8"/>
      <c r="GV133" s="7">
        <v>440</v>
      </c>
      <c r="GW133" s="8"/>
      <c r="GX133" s="8"/>
      <c r="GY133" s="8"/>
      <c r="GZ133" s="8"/>
      <c r="HA133" s="8"/>
      <c r="HB133" s="8"/>
      <c r="HC133" s="7">
        <v>352</v>
      </c>
      <c r="HD133" s="8"/>
      <c r="HE133" s="8"/>
      <c r="HF133" s="7">
        <v>131</v>
      </c>
      <c r="HG133" s="8"/>
      <c r="HH133" s="8"/>
      <c r="HI133" s="7">
        <v>136</v>
      </c>
      <c r="HJ133" s="6">
        <v>1076</v>
      </c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7">
        <v>164</v>
      </c>
      <c r="HW133" s="8"/>
      <c r="HX133" s="8"/>
      <c r="HY133" s="7">
        <v>31</v>
      </c>
      <c r="HZ133" s="8"/>
      <c r="IA133" s="8"/>
      <c r="IB133" s="8"/>
      <c r="IC133" s="7">
        <v>108</v>
      </c>
      <c r="ID133" s="8"/>
      <c r="IE133" s="8"/>
      <c r="IF133" s="8"/>
      <c r="IG133" s="8"/>
      <c r="IH133" s="7">
        <v>4</v>
      </c>
      <c r="II133" s="8"/>
      <c r="IJ133" s="8"/>
      <c r="IK133" s="7">
        <v>2</v>
      </c>
      <c r="IL133" s="8"/>
      <c r="IM133" s="8"/>
      <c r="IN133" s="8"/>
      <c r="IO133" s="8"/>
      <c r="IP133" s="8"/>
      <c r="IQ133" s="8"/>
      <c r="IR133" s="8"/>
      <c r="IS133" s="7">
        <v>1</v>
      </c>
      <c r="IT133" s="7">
        <v>269</v>
      </c>
      <c r="IU133" s="8"/>
      <c r="IV133" s="7">
        <v>154</v>
      </c>
      <c r="IW133" s="8"/>
      <c r="IX133" s="8"/>
      <c r="IY133" s="8"/>
      <c r="IZ133" s="8"/>
      <c r="JA133" s="7">
        <v>49</v>
      </c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6">
        <v>2832</v>
      </c>
      <c r="JN133" s="7">
        <v>482</v>
      </c>
      <c r="JO133" s="8"/>
      <c r="JP133" s="8"/>
      <c r="JQ133" s="6">
        <v>8038</v>
      </c>
      <c r="JR133" s="8"/>
      <c r="JS133" s="8"/>
      <c r="JT133" s="8"/>
      <c r="JU133" s="6">
        <v>1449</v>
      </c>
      <c r="JV133" s="8"/>
      <c r="JW133" s="7">
        <v>4</v>
      </c>
      <c r="JX133" s="7">
        <v>50</v>
      </c>
      <c r="JY133" s="8"/>
      <c r="JZ133" s="8"/>
      <c r="KA133" s="8"/>
      <c r="KB133" s="8"/>
      <c r="KC133" s="8"/>
      <c r="KD133" s="8"/>
      <c r="KE133" s="8"/>
      <c r="KF133" s="8"/>
      <c r="KG133" s="8"/>
      <c r="KH133" s="7">
        <v>573</v>
      </c>
      <c r="KI133" s="8"/>
      <c r="KJ133" s="8"/>
      <c r="KK133" s="7">
        <v>302</v>
      </c>
      <c r="KL133" s="7">
        <v>66</v>
      </c>
      <c r="KM133" s="8"/>
      <c r="KN133" s="8"/>
      <c r="KO133" s="8"/>
      <c r="KP133" s="8"/>
      <c r="KQ133" s="8"/>
      <c r="KR133" s="8"/>
      <c r="KS133" s="8"/>
      <c r="KT133" s="8"/>
      <c r="KU133" s="6">
        <v>7729</v>
      </c>
      <c r="KV133" s="7">
        <v>896</v>
      </c>
      <c r="KW133" s="8"/>
      <c r="KX133" s="8"/>
      <c r="KY133" s="8"/>
      <c r="KZ133" s="8"/>
      <c r="LA133" s="8"/>
      <c r="LB133" s="8"/>
      <c r="LC133" s="8"/>
      <c r="LD133" s="8"/>
      <c r="LE133" s="7">
        <v>6</v>
      </c>
      <c r="LF133" s="6">
        <v>1725</v>
      </c>
      <c r="LG133" s="8"/>
      <c r="LH133" s="8"/>
      <c r="LI133" s="7">
        <v>356</v>
      </c>
      <c r="LJ133" s="8"/>
      <c r="LK133" s="8"/>
      <c r="LL133" s="8"/>
      <c r="LM133" s="8"/>
      <c r="LN133" s="8"/>
      <c r="LO133" s="8"/>
      <c r="LP133" s="8"/>
      <c r="LQ133" s="7">
        <v>40</v>
      </c>
      <c r="LR133" s="6">
        <v>1494</v>
      </c>
      <c r="LS133" s="8"/>
      <c r="LT133" s="8"/>
      <c r="LU133" s="8"/>
      <c r="LV133" s="8"/>
      <c r="LW133" s="8"/>
      <c r="LX133" s="7">
        <v>59</v>
      </c>
      <c r="LY133" s="8"/>
      <c r="LZ133" s="7">
        <v>97</v>
      </c>
      <c r="MA133" s="7">
        <v>135</v>
      </c>
      <c r="MB133" s="8"/>
      <c r="MC133" s="7">
        <v>29</v>
      </c>
      <c r="MD133" s="8"/>
      <c r="ME133" s="8"/>
      <c r="MF133" s="7">
        <v>18</v>
      </c>
      <c r="MG133" s="8"/>
      <c r="MH133" s="8"/>
      <c r="MI133" s="8"/>
      <c r="MJ133" s="7">
        <v>22</v>
      </c>
      <c r="MK133" s="8"/>
      <c r="ML133" s="8"/>
      <c r="MM133" s="8"/>
      <c r="MN133" s="7">
        <v>423</v>
      </c>
      <c r="MO133" s="7">
        <v>6</v>
      </c>
      <c r="MP133" s="8"/>
      <c r="MQ133" s="8"/>
      <c r="MR133" s="8"/>
      <c r="MS133" s="8"/>
      <c r="MT133" s="8"/>
      <c r="MU133" s="8"/>
      <c r="MV133" s="7">
        <v>58</v>
      </c>
      <c r="MW133" s="8"/>
      <c r="MX133" s="8"/>
      <c r="MY133" s="8"/>
      <c r="MZ133" s="7">
        <v>53</v>
      </c>
      <c r="NA133" s="8"/>
      <c r="NB133" s="8"/>
      <c r="NC133" s="8"/>
      <c r="ND133" s="8"/>
      <c r="NE133" s="8"/>
      <c r="NF133" s="8"/>
      <c r="NG133" s="8"/>
      <c r="NH133" s="8"/>
      <c r="NI133" s="7">
        <v>115</v>
      </c>
      <c r="NJ133" s="8"/>
      <c r="NK133" s="8"/>
      <c r="NL133" s="7">
        <v>20</v>
      </c>
      <c r="NM133" s="8"/>
      <c r="NN133" s="8"/>
      <c r="NO133" s="7">
        <v>136</v>
      </c>
      <c r="NP133" s="8"/>
      <c r="NQ133" s="8"/>
      <c r="NR133" s="8"/>
      <c r="NS133" s="7">
        <v>30</v>
      </c>
      <c r="NT133" s="8"/>
      <c r="NU133" s="8"/>
      <c r="NV133" s="8"/>
      <c r="NW133" s="8"/>
      <c r="NX133" s="8"/>
      <c r="NY133" s="8"/>
      <c r="NZ133" s="8"/>
      <c r="OA133" s="8"/>
      <c r="OB133" s="7">
        <v>247</v>
      </c>
      <c r="OC133" s="7">
        <v>118</v>
      </c>
      <c r="OD133" s="7">
        <v>22</v>
      </c>
      <c r="OE133" s="8"/>
      <c r="OF133" s="8"/>
      <c r="OG133" s="8"/>
      <c r="OH133" s="8"/>
      <c r="OI133" s="8"/>
      <c r="OJ133" s="8"/>
      <c r="OK133" s="8"/>
      <c r="OL133" s="8"/>
      <c r="OM133" s="8"/>
      <c r="ON133" s="8"/>
      <c r="OO133" s="7">
        <v>21</v>
      </c>
      <c r="OP133" s="8"/>
      <c r="OQ133" s="8"/>
      <c r="OR133" s="8"/>
      <c r="OS133" s="8"/>
      <c r="OT133" s="8"/>
      <c r="OU133" s="8"/>
      <c r="OV133" s="8"/>
      <c r="OW133" s="8"/>
      <c r="OX133" s="7">
        <v>13</v>
      </c>
      <c r="OY133" s="8"/>
      <c r="OZ133" s="8"/>
      <c r="PA133" s="8"/>
      <c r="PB133" s="6">
        <v>1230</v>
      </c>
      <c r="PC133" s="8"/>
      <c r="PD133" s="7">
        <v>36</v>
      </c>
      <c r="PE133" s="7">
        <v>612</v>
      </c>
      <c r="PF133" s="8"/>
      <c r="PG133" s="8"/>
      <c r="PH133" s="7">
        <v>845</v>
      </c>
      <c r="PI133" s="7">
        <v>166</v>
      </c>
      <c r="PJ133" s="8"/>
      <c r="PK133" s="8"/>
      <c r="PL133" s="7">
        <v>59</v>
      </c>
      <c r="PM133" s="6">
        <v>2559</v>
      </c>
      <c r="PN133" s="7">
        <v>1</v>
      </c>
      <c r="PO133" s="8"/>
      <c r="PP133" s="7">
        <v>57</v>
      </c>
      <c r="PQ133" s="8"/>
      <c r="PR133" s="7">
        <v>59</v>
      </c>
      <c r="PS133" s="8"/>
      <c r="PT133" s="7">
        <v>33</v>
      </c>
      <c r="PU133" s="8"/>
      <c r="PV133" s="7">
        <v>175</v>
      </c>
      <c r="PW133" s="8"/>
      <c r="PX133" s="8"/>
      <c r="PY133" s="8"/>
      <c r="PZ133" s="8"/>
      <c r="QA133" s="8"/>
      <c r="QB133" s="8"/>
      <c r="QC133" s="8"/>
      <c r="QD133" s="8"/>
      <c r="QE133" s="7">
        <v>215</v>
      </c>
      <c r="QF133" s="6">
        <v>4109</v>
      </c>
      <c r="QG133" s="8"/>
      <c r="QH133" s="8"/>
      <c r="QI133" s="8"/>
      <c r="QJ133" s="7">
        <v>34</v>
      </c>
      <c r="QK133" s="8"/>
      <c r="QL133" s="7">
        <v>196</v>
      </c>
      <c r="QM133" s="8"/>
      <c r="QN133" s="8"/>
      <c r="QO133" s="8"/>
      <c r="QP133" s="7">
        <v>47</v>
      </c>
      <c r="QQ133" s="7">
        <v>505</v>
      </c>
      <c r="QR133" s="7">
        <v>15</v>
      </c>
      <c r="QS133" s="8"/>
      <c r="QT133" s="8"/>
      <c r="QU133" s="8"/>
      <c r="QV133" s="8"/>
      <c r="QW133" s="8"/>
      <c r="QX133" s="8"/>
      <c r="QY133" s="8"/>
      <c r="QZ133" s="8"/>
      <c r="RA133" s="7">
        <v>168</v>
      </c>
      <c r="RB133" s="8"/>
      <c r="RC133" s="8"/>
      <c r="RD133" s="8"/>
      <c r="RE133" s="8"/>
      <c r="RF133" s="8"/>
      <c r="RG133" s="8"/>
      <c r="RH133" s="8"/>
      <c r="RI133" s="8"/>
      <c r="RJ133" s="8"/>
      <c r="RK133" s="8"/>
      <c r="RL133" s="7">
        <v>581</v>
      </c>
      <c r="RM133" s="8"/>
      <c r="RN133" s="8"/>
      <c r="RO133" s="8"/>
      <c r="RP133" s="8"/>
      <c r="RQ133" s="8"/>
      <c r="RR133" s="7">
        <v>180</v>
      </c>
      <c r="RS133" s="7">
        <v>262</v>
      </c>
      <c r="RT133" s="7">
        <v>182</v>
      </c>
      <c r="RU133" s="8"/>
      <c r="RV133" s="8"/>
      <c r="RW133" s="8"/>
      <c r="RX133" s="8"/>
      <c r="RY133" s="8"/>
      <c r="RZ133" s="8"/>
      <c r="SA133" s="8"/>
      <c r="SB133" s="7">
        <v>2</v>
      </c>
      <c r="SC133" s="8"/>
      <c r="SD133" s="7">
        <v>781</v>
      </c>
      <c r="SE133" s="8"/>
      <c r="SF133" s="7">
        <v>42</v>
      </c>
      <c r="SG133" s="8"/>
      <c r="SH133" s="8"/>
      <c r="SI133" s="8"/>
      <c r="SJ133" s="7">
        <v>32</v>
      </c>
      <c r="SK133" s="8"/>
      <c r="SL133" s="7">
        <v>19</v>
      </c>
    </row>
    <row r="134" spans="1:506">
      <c r="A134" s="4" t="s">
        <v>1355</v>
      </c>
      <c r="B134" s="5" t="s">
        <v>1235</v>
      </c>
      <c r="C134" s="5" t="s">
        <v>1373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7">
        <v>0</v>
      </c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7">
        <v>88</v>
      </c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6">
        <v>70489</v>
      </c>
      <c r="AR134" s="8"/>
      <c r="AS134" s="8"/>
      <c r="AT134" s="8"/>
      <c r="AU134" s="8"/>
      <c r="AV134" s="8"/>
      <c r="AW134" s="8"/>
      <c r="AX134" s="8"/>
      <c r="AY134" s="8"/>
      <c r="AZ134" s="7">
        <v>17</v>
      </c>
      <c r="BA134" s="7">
        <v>0</v>
      </c>
      <c r="BB134" s="8"/>
      <c r="BC134" s="8"/>
      <c r="BD134" s="8"/>
      <c r="BE134" s="8"/>
      <c r="BF134" s="8"/>
      <c r="BG134" s="8"/>
      <c r="BH134" s="7">
        <v>1</v>
      </c>
      <c r="BI134" s="8"/>
      <c r="BJ134" s="8"/>
      <c r="BK134" s="8"/>
      <c r="BL134" s="7">
        <v>26</v>
      </c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7">
        <v>510</v>
      </c>
      <c r="BX134" s="6">
        <v>3467</v>
      </c>
      <c r="BY134" s="8"/>
      <c r="BZ134" s="6">
        <v>22752</v>
      </c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7">
        <v>125</v>
      </c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7">
        <v>4</v>
      </c>
      <c r="DQ134" s="8"/>
      <c r="DR134" s="8"/>
      <c r="DS134" s="8"/>
      <c r="DT134" s="8"/>
      <c r="DU134" s="8"/>
      <c r="DV134" s="8"/>
      <c r="DW134" s="8"/>
      <c r="DX134" s="6">
        <v>20166</v>
      </c>
      <c r="DY134" s="8"/>
      <c r="DZ134" s="8"/>
      <c r="EA134" s="8"/>
      <c r="EB134" s="8"/>
      <c r="EC134" s="8"/>
      <c r="ED134" s="7">
        <v>14</v>
      </c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7">
        <v>50</v>
      </c>
      <c r="FB134" s="8"/>
      <c r="FC134" s="8"/>
      <c r="FD134" s="8"/>
      <c r="FE134" s="8"/>
      <c r="FF134" s="8"/>
      <c r="FG134" s="8"/>
      <c r="FH134" s="8"/>
      <c r="FI134" s="8"/>
      <c r="FJ134" s="7">
        <v>59</v>
      </c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7">
        <v>16</v>
      </c>
      <c r="GD134" s="8"/>
      <c r="GE134" s="8"/>
      <c r="GF134" s="8"/>
      <c r="GG134" s="8"/>
      <c r="GH134" s="8"/>
      <c r="GI134" s="8"/>
      <c r="GJ134" s="8"/>
      <c r="GK134" s="8"/>
      <c r="GL134" s="7">
        <v>0</v>
      </c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7">
        <v>212</v>
      </c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7">
        <v>350</v>
      </c>
      <c r="ID134" s="8"/>
      <c r="IE134" s="8"/>
      <c r="IF134" s="8"/>
      <c r="IG134" s="8"/>
      <c r="IH134" s="8"/>
      <c r="II134" s="8"/>
      <c r="IJ134" s="8"/>
      <c r="IK134" s="7">
        <v>9</v>
      </c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  <c r="KL134" s="7">
        <v>44</v>
      </c>
      <c r="KM134" s="8"/>
      <c r="KN134" s="8"/>
      <c r="KO134" s="8"/>
      <c r="KP134" s="8"/>
      <c r="KQ134" s="8"/>
      <c r="KR134" s="8"/>
      <c r="KS134" s="8"/>
      <c r="KT134" s="8"/>
      <c r="KU134" s="8"/>
      <c r="KV134" s="8"/>
      <c r="KW134" s="8"/>
      <c r="KX134" s="8"/>
      <c r="KY134" s="8"/>
      <c r="KZ134" s="8"/>
      <c r="LA134" s="8"/>
      <c r="LB134" s="8"/>
      <c r="LC134" s="8"/>
      <c r="LD134" s="8"/>
      <c r="LE134" s="8"/>
      <c r="LF134" s="8"/>
      <c r="LG134" s="8"/>
      <c r="LH134" s="8"/>
      <c r="LI134" s="7">
        <v>202</v>
      </c>
      <c r="LJ134" s="8"/>
      <c r="LK134" s="8"/>
      <c r="LL134" s="8"/>
      <c r="LM134" s="8"/>
      <c r="LN134" s="8"/>
      <c r="LO134" s="8"/>
      <c r="LP134" s="8"/>
      <c r="LQ134" s="8"/>
      <c r="LR134" s="8"/>
      <c r="LS134" s="8"/>
      <c r="LT134" s="8"/>
      <c r="LU134" s="8"/>
      <c r="LV134" s="8"/>
      <c r="LW134" s="8"/>
      <c r="LX134" s="8"/>
      <c r="LY134" s="8"/>
      <c r="LZ134" s="8"/>
      <c r="MA134" s="8"/>
      <c r="MB134" s="8"/>
      <c r="MC134" s="8"/>
      <c r="MD134" s="8"/>
      <c r="ME134" s="8"/>
      <c r="MF134" s="8"/>
      <c r="MG134" s="8"/>
      <c r="MH134" s="8"/>
      <c r="MI134" s="8"/>
      <c r="MJ134" s="8"/>
      <c r="MK134" s="8"/>
      <c r="ML134" s="8"/>
      <c r="MM134" s="8"/>
      <c r="MN134" s="8"/>
      <c r="MO134" s="8"/>
      <c r="MP134" s="8"/>
      <c r="MQ134" s="8"/>
      <c r="MR134" s="8"/>
      <c r="MS134" s="8"/>
      <c r="MT134" s="8"/>
      <c r="MU134" s="8"/>
      <c r="MV134" s="8"/>
      <c r="MW134" s="8"/>
      <c r="MX134" s="8"/>
      <c r="MY134" s="8"/>
      <c r="MZ134" s="8"/>
      <c r="NA134" s="8"/>
      <c r="NB134" s="8"/>
      <c r="NC134" s="8"/>
      <c r="ND134" s="8"/>
      <c r="NE134" s="8"/>
      <c r="NF134" s="8"/>
      <c r="NG134" s="8"/>
      <c r="NH134" s="8"/>
      <c r="NI134" s="8"/>
      <c r="NJ134" s="8"/>
      <c r="NK134" s="8"/>
      <c r="NL134" s="8"/>
      <c r="NM134" s="8"/>
      <c r="NN134" s="8"/>
      <c r="NO134" s="8"/>
      <c r="NP134" s="8"/>
      <c r="NQ134" s="8"/>
      <c r="NR134" s="8"/>
      <c r="NS134" s="8"/>
      <c r="NT134" s="8"/>
      <c r="NU134" s="8"/>
      <c r="NV134" s="8"/>
      <c r="NW134" s="8"/>
      <c r="NX134" s="8"/>
      <c r="NY134" s="8"/>
      <c r="NZ134" s="8"/>
      <c r="OA134" s="8"/>
      <c r="OB134" s="8"/>
      <c r="OC134" s="8"/>
      <c r="OD134" s="8"/>
      <c r="OE134" s="8"/>
      <c r="OF134" s="8"/>
      <c r="OG134" s="8"/>
      <c r="OH134" s="8"/>
      <c r="OI134" s="8"/>
      <c r="OJ134" s="8"/>
      <c r="OK134" s="8"/>
      <c r="OL134" s="8"/>
      <c r="OM134" s="8"/>
      <c r="ON134" s="8"/>
      <c r="OO134" s="7">
        <v>24</v>
      </c>
      <c r="OP134" s="8"/>
      <c r="OQ134" s="8"/>
      <c r="OR134" s="8"/>
      <c r="OS134" s="8"/>
      <c r="OT134" s="8"/>
      <c r="OU134" s="8"/>
      <c r="OV134" s="8"/>
      <c r="OW134" s="8"/>
      <c r="OX134" s="8"/>
      <c r="OY134" s="8"/>
      <c r="OZ134" s="8"/>
      <c r="PA134" s="8"/>
      <c r="PB134" s="6">
        <v>-1188</v>
      </c>
      <c r="PC134" s="8"/>
      <c r="PD134" s="8"/>
      <c r="PE134" s="6">
        <v>1156</v>
      </c>
      <c r="PF134" s="8"/>
      <c r="PG134" s="8"/>
      <c r="PH134" s="7">
        <v>148</v>
      </c>
      <c r="PI134" s="8"/>
      <c r="PJ134" s="8"/>
      <c r="PK134" s="8"/>
      <c r="PL134" s="8"/>
      <c r="PM134" s="8"/>
      <c r="PN134" s="8"/>
      <c r="PO134" s="8"/>
      <c r="PP134" s="8"/>
      <c r="PQ134" s="8"/>
      <c r="PR134" s="8"/>
      <c r="PS134" s="8"/>
      <c r="PT134" s="8"/>
      <c r="PU134" s="8"/>
      <c r="PV134" s="7">
        <v>31</v>
      </c>
      <c r="PW134" s="8"/>
      <c r="PX134" s="8"/>
      <c r="PY134" s="8"/>
      <c r="PZ134" s="8"/>
      <c r="QA134" s="8"/>
      <c r="QB134" s="8"/>
      <c r="QC134" s="8"/>
      <c r="QD134" s="8"/>
      <c r="QE134" s="8"/>
      <c r="QF134" s="7">
        <v>26</v>
      </c>
      <c r="QG134" s="8"/>
      <c r="QH134" s="8"/>
      <c r="QI134" s="8"/>
      <c r="QJ134" s="7">
        <v>-12</v>
      </c>
      <c r="QK134" s="8"/>
      <c r="QL134" s="8"/>
      <c r="QM134" s="8"/>
      <c r="QN134" s="8"/>
      <c r="QO134" s="8"/>
      <c r="QP134" s="8"/>
      <c r="QQ134" s="8"/>
      <c r="QR134" s="6">
        <v>18578</v>
      </c>
      <c r="QS134" s="8"/>
      <c r="QT134" s="8"/>
      <c r="QU134" s="8"/>
      <c r="QV134" s="8"/>
      <c r="QW134" s="8"/>
      <c r="QX134" s="8"/>
      <c r="QY134" s="8"/>
      <c r="QZ134" s="8"/>
      <c r="RA134" s="8"/>
      <c r="RB134" s="8"/>
      <c r="RC134" s="8"/>
      <c r="RD134" s="8"/>
      <c r="RE134" s="8"/>
      <c r="RF134" s="8"/>
      <c r="RG134" s="8"/>
      <c r="RH134" s="8"/>
      <c r="RI134" s="8"/>
      <c r="RJ134" s="8"/>
      <c r="RK134" s="8"/>
      <c r="RL134" s="8"/>
      <c r="RM134" s="8"/>
      <c r="RN134" s="8"/>
      <c r="RO134" s="8"/>
      <c r="RP134" s="8"/>
      <c r="RQ134" s="8"/>
      <c r="RR134" s="8"/>
      <c r="RS134" s="8"/>
      <c r="RT134" s="8"/>
      <c r="RU134" s="8"/>
      <c r="RV134" s="8"/>
      <c r="RW134" s="8"/>
      <c r="RX134" s="8"/>
      <c r="RY134" s="8"/>
      <c r="RZ134" s="8"/>
      <c r="SA134" s="8"/>
      <c r="SB134" s="8"/>
      <c r="SC134" s="8"/>
      <c r="SD134" s="8"/>
      <c r="SE134" s="8"/>
      <c r="SF134" s="8"/>
      <c r="SG134" s="8"/>
      <c r="SH134" s="8"/>
      <c r="SI134" s="8"/>
      <c r="SJ134" s="8"/>
      <c r="SK134" s="8"/>
      <c r="SL134" s="8"/>
    </row>
    <row r="135" spans="1:506">
      <c r="A135" s="4" t="s">
        <v>1374</v>
      </c>
      <c r="B135" s="5" t="s">
        <v>1237</v>
      </c>
      <c r="C135" s="5" t="s">
        <v>1375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7">
        <v>0</v>
      </c>
      <c r="T135" s="8"/>
      <c r="U135" s="8"/>
      <c r="V135" s="8"/>
      <c r="W135" s="8"/>
      <c r="X135" s="8"/>
      <c r="Y135" s="8"/>
      <c r="Z135" s="8"/>
      <c r="AA135" s="8"/>
      <c r="AB135" s="8"/>
      <c r="AC135" s="7">
        <v>295</v>
      </c>
      <c r="AD135" s="8"/>
      <c r="AE135" s="7">
        <v>163</v>
      </c>
      <c r="AF135" s="8"/>
      <c r="AG135" s="8"/>
      <c r="AH135" s="8"/>
      <c r="AI135" s="8"/>
      <c r="AJ135" s="7">
        <v>10</v>
      </c>
      <c r="AK135" s="8"/>
      <c r="AL135" s="8"/>
      <c r="AM135" s="8"/>
      <c r="AN135" s="8"/>
      <c r="AO135" s="8"/>
      <c r="AP135" s="8"/>
      <c r="AQ135" s="6">
        <v>1247</v>
      </c>
      <c r="AR135" s="8"/>
      <c r="AS135" s="8"/>
      <c r="AT135" s="8"/>
      <c r="AU135" s="8"/>
      <c r="AV135" s="8"/>
      <c r="AW135" s="7">
        <v>111</v>
      </c>
      <c r="AX135" s="8"/>
      <c r="AY135" s="8"/>
      <c r="AZ135" s="7">
        <v>470</v>
      </c>
      <c r="BA135" s="7">
        <v>0</v>
      </c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7">
        <v>192</v>
      </c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6">
        <v>1647</v>
      </c>
      <c r="BX135" s="6">
        <v>371258</v>
      </c>
      <c r="BY135" s="8"/>
      <c r="BZ135" s="7">
        <v>14</v>
      </c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7">
        <v>122</v>
      </c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7">
        <v>279</v>
      </c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7">
        <v>0</v>
      </c>
      <c r="DQ135" s="8"/>
      <c r="DR135" s="7">
        <v>35</v>
      </c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7">
        <v>10</v>
      </c>
      <c r="EE135" s="8"/>
      <c r="EF135" s="8"/>
      <c r="EG135" s="7">
        <v>45</v>
      </c>
      <c r="EH135" s="8"/>
      <c r="EI135" s="8"/>
      <c r="EJ135" s="8"/>
      <c r="EK135" s="8"/>
      <c r="EL135" s="8"/>
      <c r="EM135" s="8"/>
      <c r="EN135" s="8"/>
      <c r="EO135" s="8"/>
      <c r="EP135" s="7">
        <v>542</v>
      </c>
      <c r="EQ135" s="8"/>
      <c r="ER135" s="8"/>
      <c r="ES135" s="8"/>
      <c r="ET135" s="8"/>
      <c r="EU135" s="8"/>
      <c r="EV135" s="8"/>
      <c r="EW135" s="8"/>
      <c r="EX135" s="8"/>
      <c r="EY135" s="7">
        <v>2</v>
      </c>
      <c r="EZ135" s="8"/>
      <c r="FA135" s="7">
        <v>132</v>
      </c>
      <c r="FB135" s="8"/>
      <c r="FC135" s="8"/>
      <c r="FD135" s="8"/>
      <c r="FE135" s="8"/>
      <c r="FF135" s="8"/>
      <c r="FG135" s="8"/>
      <c r="FH135" s="8"/>
      <c r="FI135" s="8"/>
      <c r="FJ135" s="7">
        <v>19</v>
      </c>
      <c r="FK135" s="8"/>
      <c r="FL135" s="8"/>
      <c r="FM135" s="7">
        <v>21</v>
      </c>
      <c r="FN135" s="8"/>
      <c r="FO135" s="8"/>
      <c r="FP135" s="7">
        <v>3</v>
      </c>
      <c r="FQ135" s="6">
        <v>2268</v>
      </c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6">
        <v>2470</v>
      </c>
      <c r="GD135" s="8"/>
      <c r="GE135" s="8"/>
      <c r="GF135" s="8"/>
      <c r="GG135" s="8"/>
      <c r="GH135" s="8"/>
      <c r="GI135" s="8"/>
      <c r="GJ135" s="8"/>
      <c r="GK135" s="8"/>
      <c r="GL135" s="7">
        <v>0</v>
      </c>
      <c r="GM135" s="8"/>
      <c r="GN135" s="8"/>
      <c r="GO135" s="8"/>
      <c r="GP135" s="8"/>
      <c r="GQ135" s="7">
        <v>256</v>
      </c>
      <c r="GR135" s="8"/>
      <c r="GS135" s="7">
        <v>801</v>
      </c>
      <c r="GT135" s="8"/>
      <c r="GU135" s="8"/>
      <c r="GV135" s="8"/>
      <c r="GW135" s="8"/>
      <c r="GX135" s="8"/>
      <c r="GY135" s="8"/>
      <c r="GZ135" s="8"/>
      <c r="HA135" s="8"/>
      <c r="HB135" s="8"/>
      <c r="HC135" s="6">
        <v>39117</v>
      </c>
      <c r="HD135" s="8"/>
      <c r="HE135" s="8"/>
      <c r="HF135" s="7">
        <v>24</v>
      </c>
      <c r="HG135" s="8"/>
      <c r="HH135" s="8"/>
      <c r="HI135" s="8"/>
      <c r="HJ135" s="6">
        <v>1402</v>
      </c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6">
        <v>5052</v>
      </c>
      <c r="ID135" s="8"/>
      <c r="IE135" s="8"/>
      <c r="IF135" s="8"/>
      <c r="IG135" s="8"/>
      <c r="IH135" s="7">
        <v>204</v>
      </c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7">
        <v>12</v>
      </c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7">
        <v>55</v>
      </c>
      <c r="JN135" s="7">
        <v>59</v>
      </c>
      <c r="JO135" s="8"/>
      <c r="JP135" s="8"/>
      <c r="JQ135" s="7">
        <v>103</v>
      </c>
      <c r="JR135" s="8"/>
      <c r="JS135" s="8"/>
      <c r="JT135" s="8"/>
      <c r="JU135" s="8"/>
      <c r="JV135" s="8"/>
      <c r="JW135" s="8"/>
      <c r="JX135" s="7">
        <v>166</v>
      </c>
      <c r="JY135" s="8"/>
      <c r="JZ135" s="8"/>
      <c r="KA135" s="7">
        <v>0</v>
      </c>
      <c r="KB135" s="8"/>
      <c r="KC135" s="8"/>
      <c r="KD135" s="8"/>
      <c r="KE135" s="8"/>
      <c r="KF135" s="8"/>
      <c r="KG135" s="8"/>
      <c r="KH135" s="7">
        <v>711</v>
      </c>
      <c r="KI135" s="8"/>
      <c r="KJ135" s="8"/>
      <c r="KK135" s="7">
        <v>22</v>
      </c>
      <c r="KL135" s="7">
        <v>129</v>
      </c>
      <c r="KM135" s="8"/>
      <c r="KN135" s="8"/>
      <c r="KO135" s="8"/>
      <c r="KP135" s="8"/>
      <c r="KQ135" s="8"/>
      <c r="KR135" s="8"/>
      <c r="KS135" s="8"/>
      <c r="KT135" s="8"/>
      <c r="KU135" s="7">
        <v>535</v>
      </c>
      <c r="KV135" s="7">
        <v>4</v>
      </c>
      <c r="KW135" s="8"/>
      <c r="KX135" s="8"/>
      <c r="KY135" s="8"/>
      <c r="KZ135" s="8"/>
      <c r="LA135" s="8"/>
      <c r="LB135" s="8"/>
      <c r="LC135" s="8"/>
      <c r="LD135" s="8"/>
      <c r="LE135" s="7">
        <v>610</v>
      </c>
      <c r="LF135" s="7">
        <v>855</v>
      </c>
      <c r="LG135" s="8"/>
      <c r="LH135" s="8"/>
      <c r="LI135" s="7">
        <v>147</v>
      </c>
      <c r="LJ135" s="8"/>
      <c r="LK135" s="8"/>
      <c r="LL135" s="8"/>
      <c r="LM135" s="8"/>
      <c r="LN135" s="8"/>
      <c r="LO135" s="8"/>
      <c r="LP135" s="8"/>
      <c r="LQ135" s="8"/>
      <c r="LR135" s="7">
        <v>46</v>
      </c>
      <c r="LS135" s="8"/>
      <c r="LT135" s="8"/>
      <c r="LU135" s="8"/>
      <c r="LV135" s="8"/>
      <c r="LW135" s="8"/>
      <c r="LX135" s="8"/>
      <c r="LY135" s="8"/>
      <c r="LZ135" s="7">
        <v>919</v>
      </c>
      <c r="MA135" s="8"/>
      <c r="MB135" s="8"/>
      <c r="MC135" s="8"/>
      <c r="MD135" s="8"/>
      <c r="ME135" s="8"/>
      <c r="MF135" s="8"/>
      <c r="MG135" s="8"/>
      <c r="MH135" s="8"/>
      <c r="MI135" s="8"/>
      <c r="MJ135" s="7">
        <v>3</v>
      </c>
      <c r="MK135" s="8"/>
      <c r="ML135" s="8"/>
      <c r="MM135" s="8"/>
      <c r="MN135" s="7">
        <v>6</v>
      </c>
      <c r="MO135" s="8"/>
      <c r="MP135" s="8"/>
      <c r="MQ135" s="8"/>
      <c r="MR135" s="8"/>
      <c r="MS135" s="8"/>
      <c r="MT135" s="8"/>
      <c r="MU135" s="8"/>
      <c r="MV135" s="7">
        <v>75</v>
      </c>
      <c r="MW135" s="8"/>
      <c r="MX135" s="8"/>
      <c r="MY135" s="8"/>
      <c r="MZ135" s="8"/>
      <c r="NA135" s="8"/>
      <c r="NB135" s="8"/>
      <c r="NC135" s="8"/>
      <c r="ND135" s="8"/>
      <c r="NE135" s="8"/>
      <c r="NF135" s="8"/>
      <c r="NG135" s="8"/>
      <c r="NH135" s="7">
        <v>33</v>
      </c>
      <c r="NI135" s="8"/>
      <c r="NJ135" s="8"/>
      <c r="NK135" s="8"/>
      <c r="NL135" s="8"/>
      <c r="NM135" s="8"/>
      <c r="NN135" s="8"/>
      <c r="NO135" s="7">
        <v>70</v>
      </c>
      <c r="NP135" s="8"/>
      <c r="NQ135" s="8"/>
      <c r="NR135" s="8"/>
      <c r="NS135" s="7">
        <v>27</v>
      </c>
      <c r="NT135" s="8"/>
      <c r="NU135" s="8"/>
      <c r="NV135" s="8"/>
      <c r="NW135" s="8"/>
      <c r="NX135" s="8"/>
      <c r="NY135" s="8"/>
      <c r="NZ135" s="8"/>
      <c r="OA135" s="8"/>
      <c r="OB135" s="8"/>
      <c r="OC135" s="8"/>
      <c r="OD135" s="8"/>
      <c r="OE135" s="8"/>
      <c r="OF135" s="8"/>
      <c r="OG135" s="8"/>
      <c r="OH135" s="8"/>
      <c r="OI135" s="8"/>
      <c r="OJ135" s="8"/>
      <c r="OK135" s="8"/>
      <c r="OL135" s="8"/>
      <c r="OM135" s="8"/>
      <c r="ON135" s="8"/>
      <c r="OO135" s="8"/>
      <c r="OP135" s="8"/>
      <c r="OQ135" s="8"/>
      <c r="OR135" s="8"/>
      <c r="OS135" s="8"/>
      <c r="OT135" s="8"/>
      <c r="OU135" s="8"/>
      <c r="OV135" s="8"/>
      <c r="OW135" s="8"/>
      <c r="OX135" s="8"/>
      <c r="OY135" s="8"/>
      <c r="OZ135" s="8"/>
      <c r="PA135" s="8"/>
      <c r="PB135" s="6">
        <v>72415</v>
      </c>
      <c r="PC135" s="8"/>
      <c r="PD135" s="7">
        <v>39</v>
      </c>
      <c r="PE135" s="6">
        <v>3076</v>
      </c>
      <c r="PF135" s="8"/>
      <c r="PG135" s="8"/>
      <c r="PH135" s="7">
        <v>72</v>
      </c>
      <c r="PI135" s="8"/>
      <c r="PJ135" s="8"/>
      <c r="PK135" s="8"/>
      <c r="PL135" s="8"/>
      <c r="PM135" s="7">
        <v>9</v>
      </c>
      <c r="PN135" s="7">
        <v>110</v>
      </c>
      <c r="PO135" s="8"/>
      <c r="PP135" s="8"/>
      <c r="PQ135" s="8"/>
      <c r="PR135" s="7">
        <v>36</v>
      </c>
      <c r="PS135" s="8"/>
      <c r="PT135" s="8"/>
      <c r="PU135" s="8"/>
      <c r="PV135" s="6">
        <v>2355</v>
      </c>
      <c r="PW135" s="8"/>
      <c r="PX135" s="8"/>
      <c r="PY135" s="8"/>
      <c r="PZ135" s="8"/>
      <c r="QA135" s="8"/>
      <c r="QB135" s="8"/>
      <c r="QC135" s="8"/>
      <c r="QD135" s="8"/>
      <c r="QE135" s="7">
        <v>-3</v>
      </c>
      <c r="QF135" s="7">
        <v>357</v>
      </c>
      <c r="QG135" s="8"/>
      <c r="QH135" s="8"/>
      <c r="QI135" s="8"/>
      <c r="QJ135" s="8"/>
      <c r="QK135" s="8"/>
      <c r="QL135" s="8"/>
      <c r="QM135" s="8"/>
      <c r="QN135" s="8"/>
      <c r="QO135" s="8"/>
      <c r="QP135" s="8"/>
      <c r="QQ135" s="6">
        <v>1308</v>
      </c>
      <c r="QR135" s="7">
        <v>54</v>
      </c>
      <c r="QS135" s="8"/>
      <c r="QT135" s="8"/>
      <c r="QU135" s="8"/>
      <c r="QV135" s="8"/>
      <c r="QW135" s="8"/>
      <c r="QX135" s="8"/>
      <c r="QY135" s="8"/>
      <c r="QZ135" s="8"/>
      <c r="RA135" s="7">
        <v>587</v>
      </c>
      <c r="RB135" s="8"/>
      <c r="RC135" s="8"/>
      <c r="RD135" s="8"/>
      <c r="RE135" s="8"/>
      <c r="RF135" s="8"/>
      <c r="RG135" s="8"/>
      <c r="RH135" s="8"/>
      <c r="RI135" s="8"/>
      <c r="RJ135" s="8"/>
      <c r="RK135" s="8"/>
      <c r="RL135" s="7">
        <v>44</v>
      </c>
      <c r="RM135" s="8"/>
      <c r="RN135" s="8"/>
      <c r="RO135" s="8"/>
      <c r="RP135" s="8"/>
      <c r="RQ135" s="8"/>
      <c r="RR135" s="7">
        <v>22</v>
      </c>
      <c r="RS135" s="8"/>
      <c r="RT135" s="8"/>
      <c r="RU135" s="8"/>
      <c r="RV135" s="8"/>
      <c r="RW135" s="8"/>
      <c r="RX135" s="8"/>
      <c r="RY135" s="8"/>
      <c r="RZ135" s="8"/>
      <c r="SA135" s="8"/>
      <c r="SB135" s="8"/>
      <c r="SC135" s="8"/>
      <c r="SD135" s="6">
        <v>5671</v>
      </c>
      <c r="SE135" s="8"/>
      <c r="SF135" s="7">
        <v>1</v>
      </c>
      <c r="SG135" s="8"/>
      <c r="SH135" s="8"/>
      <c r="SI135" s="8"/>
      <c r="SJ135" s="8"/>
      <c r="SK135" s="8"/>
      <c r="SL135" s="8"/>
    </row>
    <row r="136" spans="1:506">
      <c r="A136" s="4" t="s">
        <v>1376</v>
      </c>
      <c r="B136" s="5" t="s">
        <v>1240</v>
      </c>
      <c r="C136" s="5" t="s">
        <v>1377</v>
      </c>
      <c r="D136" s="8"/>
      <c r="E136" s="8"/>
      <c r="F136" s="8"/>
      <c r="G136" s="6">
        <v>45248</v>
      </c>
      <c r="H136" s="8"/>
      <c r="I136" s="7">
        <v>130</v>
      </c>
      <c r="J136" s="8"/>
      <c r="K136" s="8"/>
      <c r="L136" s="6">
        <v>1807</v>
      </c>
      <c r="M136" s="8"/>
      <c r="N136" s="8"/>
      <c r="O136" s="8"/>
      <c r="P136" s="6">
        <v>2768</v>
      </c>
      <c r="Q136" s="8"/>
      <c r="R136" s="8"/>
      <c r="S136" s="6">
        <v>1568</v>
      </c>
      <c r="T136" s="7">
        <v>988</v>
      </c>
      <c r="U136" s="8"/>
      <c r="V136" s="7">
        <v>788</v>
      </c>
      <c r="W136" s="6">
        <v>5624</v>
      </c>
      <c r="X136" s="8"/>
      <c r="Y136" s="8"/>
      <c r="Z136" s="8"/>
      <c r="AA136" s="8"/>
      <c r="AB136" s="8"/>
      <c r="AC136" s="6">
        <v>9019</v>
      </c>
      <c r="AD136" s="8"/>
      <c r="AE136" s="6">
        <v>20954</v>
      </c>
      <c r="AF136" s="8"/>
      <c r="AG136" s="8"/>
      <c r="AH136" s="8"/>
      <c r="AI136" s="8"/>
      <c r="AJ136" s="7">
        <v>875</v>
      </c>
      <c r="AK136" s="8"/>
      <c r="AL136" s="8"/>
      <c r="AM136" s="8"/>
      <c r="AN136" s="7">
        <v>106</v>
      </c>
      <c r="AO136" s="8"/>
      <c r="AP136" s="8"/>
      <c r="AQ136" s="6">
        <v>35506</v>
      </c>
      <c r="AR136" s="8"/>
      <c r="AS136" s="8"/>
      <c r="AT136" s="8"/>
      <c r="AU136" s="8"/>
      <c r="AV136" s="8"/>
      <c r="AW136" s="6">
        <v>11755</v>
      </c>
      <c r="AX136" s="8"/>
      <c r="AY136" s="8"/>
      <c r="AZ136" s="7">
        <v>764</v>
      </c>
      <c r="BA136" s="7">
        <v>434</v>
      </c>
      <c r="BB136" s="8"/>
      <c r="BC136" s="8"/>
      <c r="BD136" s="6">
        <v>10705</v>
      </c>
      <c r="BE136" s="6">
        <v>2986</v>
      </c>
      <c r="BF136" s="8"/>
      <c r="BG136" s="8"/>
      <c r="BH136" s="6">
        <v>2764</v>
      </c>
      <c r="BI136" s="7">
        <v>135</v>
      </c>
      <c r="BJ136" s="8"/>
      <c r="BK136" s="8"/>
      <c r="BL136" s="7">
        <v>769</v>
      </c>
      <c r="BM136" s="8"/>
      <c r="BN136" s="8"/>
      <c r="BO136" s="6">
        <v>4391</v>
      </c>
      <c r="BP136" s="6">
        <v>1718</v>
      </c>
      <c r="BQ136" s="8"/>
      <c r="BR136" s="8"/>
      <c r="BS136" s="8"/>
      <c r="BT136" s="8"/>
      <c r="BU136" s="7">
        <v>35</v>
      </c>
      <c r="BV136" s="8"/>
      <c r="BW136" s="6">
        <v>29132</v>
      </c>
      <c r="BX136" s="6">
        <v>1614</v>
      </c>
      <c r="BY136" s="8"/>
      <c r="BZ136" s="7">
        <v>900</v>
      </c>
      <c r="CA136" s="8"/>
      <c r="CB136" s="8"/>
      <c r="CC136" s="8"/>
      <c r="CD136" s="8"/>
      <c r="CE136" s="6">
        <v>8621</v>
      </c>
      <c r="CF136" s="8"/>
      <c r="CG136" s="8"/>
      <c r="CH136" s="8"/>
      <c r="CI136" s="8"/>
      <c r="CJ136" s="8"/>
      <c r="CK136" s="8"/>
      <c r="CL136" s="6">
        <v>1152</v>
      </c>
      <c r="CM136" s="8"/>
      <c r="CN136" s="7">
        <v>914</v>
      </c>
      <c r="CO136" s="8"/>
      <c r="CP136" s="7">
        <v>388</v>
      </c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6">
        <v>1383</v>
      </c>
      <c r="DC136" s="8"/>
      <c r="DD136" s="8"/>
      <c r="DE136" s="8"/>
      <c r="DF136" s="8"/>
      <c r="DG136" s="8"/>
      <c r="DH136" s="8"/>
      <c r="DI136" s="8"/>
      <c r="DJ136" s="7">
        <v>85</v>
      </c>
      <c r="DK136" s="8"/>
      <c r="DL136" s="8"/>
      <c r="DM136" s="6">
        <v>1437</v>
      </c>
      <c r="DN136" s="8"/>
      <c r="DO136" s="8"/>
      <c r="DP136" s="7">
        <v>284</v>
      </c>
      <c r="DQ136" s="8"/>
      <c r="DR136" s="6">
        <v>3009</v>
      </c>
      <c r="DS136" s="8"/>
      <c r="DT136" s="8"/>
      <c r="DU136" s="6">
        <v>2058</v>
      </c>
      <c r="DV136" s="8"/>
      <c r="DW136" s="8"/>
      <c r="DX136" s="7">
        <v>758</v>
      </c>
      <c r="DY136" s="8"/>
      <c r="DZ136" s="7">
        <v>385</v>
      </c>
      <c r="EA136" s="8"/>
      <c r="EB136" s="8"/>
      <c r="EC136" s="8"/>
      <c r="ED136" s="7">
        <v>494</v>
      </c>
      <c r="EE136" s="8"/>
      <c r="EF136" s="8"/>
      <c r="EG136" s="6">
        <v>2388</v>
      </c>
      <c r="EH136" s="8"/>
      <c r="EI136" s="8"/>
      <c r="EJ136" s="8"/>
      <c r="EK136" s="8"/>
      <c r="EL136" s="6">
        <v>1782</v>
      </c>
      <c r="EM136" s="8"/>
      <c r="EN136" s="7">
        <v>238</v>
      </c>
      <c r="EO136" s="8"/>
      <c r="EP136" s="6">
        <v>7967</v>
      </c>
      <c r="EQ136" s="8"/>
      <c r="ER136" s="8"/>
      <c r="ES136" s="8"/>
      <c r="ET136" s="8"/>
      <c r="EU136" s="8"/>
      <c r="EV136" s="8"/>
      <c r="EW136" s="8"/>
      <c r="EX136" s="8"/>
      <c r="EY136" s="7">
        <v>975</v>
      </c>
      <c r="EZ136" s="8"/>
      <c r="FA136" s="7">
        <v>200</v>
      </c>
      <c r="FB136" s="6">
        <v>1033</v>
      </c>
      <c r="FC136" s="8"/>
      <c r="FD136" s="8"/>
      <c r="FE136" s="8"/>
      <c r="FF136" s="8"/>
      <c r="FG136" s="8"/>
      <c r="FH136" s="7">
        <v>560</v>
      </c>
      <c r="FI136" s="8"/>
      <c r="FJ136" s="6">
        <v>1857</v>
      </c>
      <c r="FK136" s="8"/>
      <c r="FL136" s="8"/>
      <c r="FM136" s="6">
        <v>18755</v>
      </c>
      <c r="FN136" s="6">
        <v>1383</v>
      </c>
      <c r="FO136" s="8"/>
      <c r="FP136" s="7">
        <v>731</v>
      </c>
      <c r="FQ136" s="7">
        <v>201</v>
      </c>
      <c r="FR136" s="7">
        <v>876</v>
      </c>
      <c r="FS136" s="8"/>
      <c r="FT136" s="6">
        <v>5742</v>
      </c>
      <c r="FU136" s="8"/>
      <c r="FV136" s="8"/>
      <c r="FW136" s="8"/>
      <c r="FX136" s="8"/>
      <c r="FY136" s="6">
        <v>3929</v>
      </c>
      <c r="FZ136" s="8"/>
      <c r="GA136" s="8"/>
      <c r="GB136" s="8"/>
      <c r="GC136" s="6">
        <v>7621</v>
      </c>
      <c r="GD136" s="8"/>
      <c r="GE136" s="8"/>
      <c r="GF136" s="8"/>
      <c r="GG136" s="7">
        <v>163</v>
      </c>
      <c r="GH136" s="8"/>
      <c r="GI136" s="8"/>
      <c r="GJ136" s="8"/>
      <c r="GK136" s="6">
        <v>2652</v>
      </c>
      <c r="GL136" s="7">
        <v>0</v>
      </c>
      <c r="GM136" s="8"/>
      <c r="GN136" s="7">
        <v>49</v>
      </c>
      <c r="GO136" s="8"/>
      <c r="GP136" s="8"/>
      <c r="GQ136" s="6">
        <v>2646</v>
      </c>
      <c r="GR136" s="8"/>
      <c r="GS136" s="6">
        <v>2416</v>
      </c>
      <c r="GT136" s="8"/>
      <c r="GU136" s="8"/>
      <c r="GV136" s="7">
        <v>132</v>
      </c>
      <c r="GW136" s="8"/>
      <c r="GX136" s="8"/>
      <c r="GY136" s="8"/>
      <c r="GZ136" s="8"/>
      <c r="HA136" s="6">
        <v>6403</v>
      </c>
      <c r="HB136" s="8"/>
      <c r="HC136" s="6">
        <v>13382</v>
      </c>
      <c r="HD136" s="8"/>
      <c r="HE136" s="8"/>
      <c r="HF136" s="6">
        <v>7762</v>
      </c>
      <c r="HG136" s="8"/>
      <c r="HH136" s="8"/>
      <c r="HI136" s="7">
        <v>340</v>
      </c>
      <c r="HJ136" s="6">
        <v>6331</v>
      </c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6">
        <v>1677</v>
      </c>
      <c r="HW136" s="6">
        <v>5804</v>
      </c>
      <c r="HX136" s="8"/>
      <c r="HY136" s="7">
        <v>309</v>
      </c>
      <c r="HZ136" s="8"/>
      <c r="IA136" s="8"/>
      <c r="IB136" s="8"/>
      <c r="IC136" s="7">
        <v>157</v>
      </c>
      <c r="ID136" s="8"/>
      <c r="IE136" s="8"/>
      <c r="IF136" s="8"/>
      <c r="IG136" s="8"/>
      <c r="IH136" s="7">
        <v>1</v>
      </c>
      <c r="II136" s="8"/>
      <c r="IJ136" s="8"/>
      <c r="IK136" s="6">
        <v>3411</v>
      </c>
      <c r="IL136" s="8"/>
      <c r="IM136" s="8"/>
      <c r="IN136" s="8"/>
      <c r="IO136" s="8"/>
      <c r="IP136" s="8"/>
      <c r="IQ136" s="8"/>
      <c r="IR136" s="8"/>
      <c r="IS136" s="6">
        <v>3994</v>
      </c>
      <c r="IT136" s="6">
        <v>3245</v>
      </c>
      <c r="IU136" s="8"/>
      <c r="IV136" s="6">
        <v>33094</v>
      </c>
      <c r="IW136" s="8"/>
      <c r="IX136" s="8"/>
      <c r="IY136" s="8"/>
      <c r="IZ136" s="7">
        <v>72</v>
      </c>
      <c r="JA136" s="7">
        <v>545</v>
      </c>
      <c r="JB136" s="8"/>
      <c r="JC136" s="8"/>
      <c r="JD136" s="8"/>
      <c r="JE136" s="8"/>
      <c r="JF136" s="8"/>
      <c r="JG136" s="8"/>
      <c r="JH136" s="8"/>
      <c r="JI136" s="7">
        <v>141</v>
      </c>
      <c r="JJ136" s="7">
        <v>15</v>
      </c>
      <c r="JK136" s="8"/>
      <c r="JL136" s="7">
        <v>213</v>
      </c>
      <c r="JM136" s="6">
        <v>5870</v>
      </c>
      <c r="JN136" s="6">
        <v>7819</v>
      </c>
      <c r="JO136" s="8"/>
      <c r="JP136" s="8"/>
      <c r="JQ136" s="6">
        <v>33452</v>
      </c>
      <c r="JR136" s="8"/>
      <c r="JS136" s="8"/>
      <c r="JT136" s="8"/>
      <c r="JU136" s="6">
        <v>2475</v>
      </c>
      <c r="JV136" s="7">
        <v>206</v>
      </c>
      <c r="JW136" s="7">
        <v>12</v>
      </c>
      <c r="JX136" s="6">
        <v>2881</v>
      </c>
      <c r="JY136" s="8"/>
      <c r="JZ136" s="8"/>
      <c r="KA136" s="6">
        <v>1020</v>
      </c>
      <c r="KB136" s="8"/>
      <c r="KC136" s="8"/>
      <c r="KD136" s="8"/>
      <c r="KE136" s="7">
        <v>512</v>
      </c>
      <c r="KF136" s="8"/>
      <c r="KG136" s="8"/>
      <c r="KH136" s="6">
        <v>4569</v>
      </c>
      <c r="KI136" s="8"/>
      <c r="KJ136" s="8"/>
      <c r="KK136" s="6">
        <v>2754</v>
      </c>
      <c r="KL136" s="6">
        <v>20484</v>
      </c>
      <c r="KM136" s="8"/>
      <c r="KN136" s="8"/>
      <c r="KO136" s="8"/>
      <c r="KP136" s="8"/>
      <c r="KQ136" s="8"/>
      <c r="KR136" s="8"/>
      <c r="KS136" s="8"/>
      <c r="KT136" s="8"/>
      <c r="KU136" s="6">
        <v>87110</v>
      </c>
      <c r="KV136" s="6">
        <v>1057</v>
      </c>
      <c r="KW136" s="8"/>
      <c r="KX136" s="8"/>
      <c r="KY136" s="8"/>
      <c r="KZ136" s="8"/>
      <c r="LA136" s="8"/>
      <c r="LB136" s="8"/>
      <c r="LC136" s="8"/>
      <c r="LD136" s="8"/>
      <c r="LE136" s="6">
        <v>1244</v>
      </c>
      <c r="LF136" s="6">
        <v>1500</v>
      </c>
      <c r="LG136" s="8"/>
      <c r="LH136" s="8"/>
      <c r="LI136" s="6">
        <v>60797</v>
      </c>
      <c r="LJ136" s="8"/>
      <c r="LK136" s="8"/>
      <c r="LL136" s="7">
        <v>8</v>
      </c>
      <c r="LM136" s="7">
        <v>273</v>
      </c>
      <c r="LN136" s="8"/>
      <c r="LO136" s="8"/>
      <c r="LP136" s="8"/>
      <c r="LQ136" s="6">
        <v>2121</v>
      </c>
      <c r="LR136" s="7">
        <v>858</v>
      </c>
      <c r="LS136" s="8"/>
      <c r="LT136" s="8"/>
      <c r="LU136" s="8"/>
      <c r="LV136" s="8"/>
      <c r="LW136" s="8"/>
      <c r="LX136" s="7">
        <v>753</v>
      </c>
      <c r="LY136" s="8"/>
      <c r="LZ136" s="7">
        <v>94</v>
      </c>
      <c r="MA136" s="6">
        <v>2329</v>
      </c>
      <c r="MB136" s="8"/>
      <c r="MC136" s="7">
        <v>-140</v>
      </c>
      <c r="MD136" s="8"/>
      <c r="ME136" s="8"/>
      <c r="MF136" s="6">
        <v>19755</v>
      </c>
      <c r="MG136" s="8"/>
      <c r="MH136" s="8"/>
      <c r="MI136" s="8"/>
      <c r="MJ136" s="6">
        <v>5634</v>
      </c>
      <c r="MK136" s="8"/>
      <c r="ML136" s="8"/>
      <c r="MM136" s="8"/>
      <c r="MN136" s="7">
        <v>533</v>
      </c>
      <c r="MO136" s="6">
        <v>16469</v>
      </c>
      <c r="MP136" s="8"/>
      <c r="MQ136" s="8"/>
      <c r="MR136" s="8"/>
      <c r="MS136" s="8"/>
      <c r="MT136" s="8"/>
      <c r="MU136" s="8"/>
      <c r="MV136" s="7">
        <v>228</v>
      </c>
      <c r="MW136" s="8"/>
      <c r="MX136" s="8"/>
      <c r="MY136" s="8"/>
      <c r="MZ136" s="7">
        <v>609</v>
      </c>
      <c r="NA136" s="8"/>
      <c r="NB136" s="7">
        <v>74</v>
      </c>
      <c r="NC136" s="8"/>
      <c r="ND136" s="8"/>
      <c r="NE136" s="8"/>
      <c r="NF136" s="8"/>
      <c r="NG136" s="8"/>
      <c r="NH136" s="6">
        <v>32380</v>
      </c>
      <c r="NI136" s="6">
        <v>36666</v>
      </c>
      <c r="NJ136" s="8"/>
      <c r="NK136" s="8"/>
      <c r="NL136" s="6">
        <v>1655</v>
      </c>
      <c r="NM136" s="8"/>
      <c r="NN136" s="8"/>
      <c r="NO136" s="6">
        <v>8242</v>
      </c>
      <c r="NP136" s="8"/>
      <c r="NQ136" s="8"/>
      <c r="NR136" s="8"/>
      <c r="NS136" s="7">
        <v>361</v>
      </c>
      <c r="NT136" s="8"/>
      <c r="NU136" s="8"/>
      <c r="NV136" s="8"/>
      <c r="NW136" s="8"/>
      <c r="NX136" s="7">
        <v>87</v>
      </c>
      <c r="NY136" s="8"/>
      <c r="NZ136" s="8"/>
      <c r="OA136" s="8"/>
      <c r="OB136" s="7">
        <v>658</v>
      </c>
      <c r="OC136" s="6">
        <v>9689</v>
      </c>
      <c r="OD136" s="6">
        <v>1502</v>
      </c>
      <c r="OE136" s="8"/>
      <c r="OF136" s="8"/>
      <c r="OG136" s="8"/>
      <c r="OH136" s="7">
        <v>132</v>
      </c>
      <c r="OI136" s="8"/>
      <c r="OJ136" s="8"/>
      <c r="OK136" s="8"/>
      <c r="OL136" s="8"/>
      <c r="OM136" s="8"/>
      <c r="ON136" s="8"/>
      <c r="OO136" s="6">
        <v>9282</v>
      </c>
      <c r="OP136" s="8"/>
      <c r="OQ136" s="8"/>
      <c r="OR136" s="8"/>
      <c r="OS136" s="8"/>
      <c r="OT136" s="8"/>
      <c r="OU136" s="8"/>
      <c r="OV136" s="8"/>
      <c r="OW136" s="7">
        <v>107</v>
      </c>
      <c r="OX136" s="7">
        <v>3</v>
      </c>
      <c r="OY136" s="8"/>
      <c r="OZ136" s="8"/>
      <c r="PA136" s="8"/>
      <c r="PB136" s="6">
        <v>5160</v>
      </c>
      <c r="PC136" s="8"/>
      <c r="PD136" s="6">
        <v>25000</v>
      </c>
      <c r="PE136" s="6">
        <v>17171</v>
      </c>
      <c r="PF136" s="8"/>
      <c r="PG136" s="8"/>
      <c r="PH136" s="6">
        <v>3060</v>
      </c>
      <c r="PI136" s="7">
        <v>101</v>
      </c>
      <c r="PJ136" s="8"/>
      <c r="PK136" s="8"/>
      <c r="PL136" s="6">
        <v>1584</v>
      </c>
      <c r="PM136" s="6">
        <v>47224</v>
      </c>
      <c r="PN136" s="7">
        <v>247</v>
      </c>
      <c r="PO136" s="8"/>
      <c r="PP136" s="7">
        <v>51</v>
      </c>
      <c r="PQ136" s="8"/>
      <c r="PR136" s="6">
        <v>8437</v>
      </c>
      <c r="PS136" s="7">
        <v>167</v>
      </c>
      <c r="PT136" s="7">
        <v>610</v>
      </c>
      <c r="PU136" s="8"/>
      <c r="PV136" s="6">
        <v>2663</v>
      </c>
      <c r="PW136" s="8"/>
      <c r="PX136" s="8"/>
      <c r="PY136" s="8"/>
      <c r="PZ136" s="8"/>
      <c r="QA136" s="8"/>
      <c r="QB136" s="8"/>
      <c r="QC136" s="8"/>
      <c r="QD136" s="8"/>
      <c r="QE136" s="7">
        <v>636</v>
      </c>
      <c r="QF136" s="6">
        <v>52533</v>
      </c>
      <c r="QG136" s="8"/>
      <c r="QH136" s="8"/>
      <c r="QI136" s="8"/>
      <c r="QJ136" s="7">
        <v>945</v>
      </c>
      <c r="QK136" s="7">
        <v>410</v>
      </c>
      <c r="QL136" s="7">
        <v>585</v>
      </c>
      <c r="QM136" s="8"/>
      <c r="QN136" s="8"/>
      <c r="QO136" s="8"/>
      <c r="QP136" s="6">
        <v>2171</v>
      </c>
      <c r="QQ136" s="6">
        <v>40646</v>
      </c>
      <c r="QR136" s="6">
        <v>1439</v>
      </c>
      <c r="QS136" s="8"/>
      <c r="QT136" s="8"/>
      <c r="QU136" s="8"/>
      <c r="QV136" s="8"/>
      <c r="QW136" s="8"/>
      <c r="QX136" s="8"/>
      <c r="QY136" s="7">
        <v>87</v>
      </c>
      <c r="QZ136" s="8"/>
      <c r="RA136" s="6">
        <v>1111</v>
      </c>
      <c r="RB136" s="8"/>
      <c r="RC136" s="8"/>
      <c r="RD136" s="8"/>
      <c r="RE136" s="8"/>
      <c r="RF136" s="8"/>
      <c r="RG136" s="8"/>
      <c r="RH136" s="8"/>
      <c r="RI136" s="7">
        <v>973</v>
      </c>
      <c r="RJ136" s="8"/>
      <c r="RK136" s="7">
        <v>278</v>
      </c>
      <c r="RL136" s="7">
        <v>385</v>
      </c>
      <c r="RM136" s="8"/>
      <c r="RN136" s="8"/>
      <c r="RO136" s="8"/>
      <c r="RP136" s="8"/>
      <c r="RQ136" s="8"/>
      <c r="RR136" s="6">
        <v>5159</v>
      </c>
      <c r="RS136" s="7">
        <v>98</v>
      </c>
      <c r="RT136" s="6">
        <v>40146</v>
      </c>
      <c r="RU136" s="8"/>
      <c r="RV136" s="8"/>
      <c r="RW136" s="8"/>
      <c r="RX136" s="8"/>
      <c r="RY136" s="8"/>
      <c r="RZ136" s="7">
        <v>249</v>
      </c>
      <c r="SA136" s="8"/>
      <c r="SB136" s="7">
        <v>294</v>
      </c>
      <c r="SC136" s="8"/>
      <c r="SD136" s="6">
        <v>26900</v>
      </c>
      <c r="SE136" s="8"/>
      <c r="SF136" s="6">
        <v>-1352</v>
      </c>
      <c r="SG136" s="8"/>
      <c r="SH136" s="8"/>
      <c r="SI136" s="8"/>
      <c r="SJ136" s="6">
        <v>3189</v>
      </c>
      <c r="SK136" s="8"/>
      <c r="SL136" s="7">
        <v>74</v>
      </c>
    </row>
    <row r="137" spans="1:506">
      <c r="A137" s="4" t="s">
        <v>1378</v>
      </c>
      <c r="B137" s="5" t="s">
        <v>1243</v>
      </c>
      <c r="C137" s="5" t="s">
        <v>1379</v>
      </c>
      <c r="D137" s="8"/>
      <c r="E137" s="8"/>
      <c r="F137" s="8"/>
      <c r="G137" s="8"/>
      <c r="H137" s="8"/>
      <c r="I137" s="7">
        <v>3</v>
      </c>
      <c r="J137" s="8"/>
      <c r="K137" s="8"/>
      <c r="L137" s="7">
        <v>9</v>
      </c>
      <c r="M137" s="8"/>
      <c r="N137" s="8"/>
      <c r="O137" s="8"/>
      <c r="P137" s="7">
        <v>112</v>
      </c>
      <c r="Q137" s="8"/>
      <c r="R137" s="8"/>
      <c r="S137" s="7">
        <v>71</v>
      </c>
      <c r="T137" s="7">
        <v>450</v>
      </c>
      <c r="U137" s="8"/>
      <c r="V137" s="7">
        <v>16</v>
      </c>
      <c r="W137" s="7">
        <v>103</v>
      </c>
      <c r="X137" s="8"/>
      <c r="Y137" s="8"/>
      <c r="Z137" s="8"/>
      <c r="AA137" s="8"/>
      <c r="AB137" s="8"/>
      <c r="AC137" s="7">
        <v>312</v>
      </c>
      <c r="AD137" s="8"/>
      <c r="AE137" s="7">
        <v>60</v>
      </c>
      <c r="AF137" s="8"/>
      <c r="AG137" s="8"/>
      <c r="AH137" s="8"/>
      <c r="AI137" s="8"/>
      <c r="AJ137" s="7">
        <v>11</v>
      </c>
      <c r="AK137" s="8"/>
      <c r="AL137" s="8"/>
      <c r="AM137" s="8"/>
      <c r="AN137" s="7">
        <v>7</v>
      </c>
      <c r="AO137" s="8"/>
      <c r="AP137" s="8"/>
      <c r="AQ137" s="7">
        <v>702</v>
      </c>
      <c r="AR137" s="8"/>
      <c r="AS137" s="8"/>
      <c r="AT137" s="8"/>
      <c r="AU137" s="8"/>
      <c r="AV137" s="8"/>
      <c r="AW137" s="6">
        <v>8758</v>
      </c>
      <c r="AX137" s="8"/>
      <c r="AY137" s="8"/>
      <c r="AZ137" s="7">
        <v>225</v>
      </c>
      <c r="BA137" s="7">
        <v>25</v>
      </c>
      <c r="BB137" s="8"/>
      <c r="BC137" s="8"/>
      <c r="BD137" s="7">
        <v>532</v>
      </c>
      <c r="BE137" s="7">
        <v>196</v>
      </c>
      <c r="BF137" s="8"/>
      <c r="BG137" s="8"/>
      <c r="BH137" s="7">
        <v>38</v>
      </c>
      <c r="BI137" s="7">
        <v>27</v>
      </c>
      <c r="BJ137" s="8"/>
      <c r="BK137" s="8"/>
      <c r="BL137" s="7">
        <v>710</v>
      </c>
      <c r="BM137" s="8"/>
      <c r="BN137" s="8"/>
      <c r="BO137" s="7">
        <v>818</v>
      </c>
      <c r="BP137" s="7">
        <v>3</v>
      </c>
      <c r="BQ137" s="8"/>
      <c r="BR137" s="8"/>
      <c r="BS137" s="8"/>
      <c r="BT137" s="8"/>
      <c r="BU137" s="7">
        <v>13</v>
      </c>
      <c r="BV137" s="8"/>
      <c r="BW137" s="6">
        <v>2965</v>
      </c>
      <c r="BX137" s="7">
        <v>49</v>
      </c>
      <c r="BY137" s="8"/>
      <c r="BZ137" s="7">
        <v>81</v>
      </c>
      <c r="CA137" s="8"/>
      <c r="CB137" s="8"/>
      <c r="CC137" s="8"/>
      <c r="CD137" s="8"/>
      <c r="CE137" s="7">
        <v>48</v>
      </c>
      <c r="CF137" s="8"/>
      <c r="CG137" s="8"/>
      <c r="CH137" s="8"/>
      <c r="CI137" s="8"/>
      <c r="CJ137" s="8"/>
      <c r="CK137" s="8"/>
      <c r="CL137" s="6">
        <v>1133</v>
      </c>
      <c r="CM137" s="8"/>
      <c r="CN137" s="7">
        <v>44</v>
      </c>
      <c r="CO137" s="8"/>
      <c r="CP137" s="7">
        <v>45</v>
      </c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7">
        <v>3</v>
      </c>
      <c r="DC137" s="8"/>
      <c r="DD137" s="8"/>
      <c r="DE137" s="8"/>
      <c r="DF137" s="8"/>
      <c r="DG137" s="8"/>
      <c r="DH137" s="8"/>
      <c r="DI137" s="8"/>
      <c r="DJ137" s="7">
        <v>70</v>
      </c>
      <c r="DK137" s="8"/>
      <c r="DL137" s="8"/>
      <c r="DM137" s="7">
        <v>16</v>
      </c>
      <c r="DN137" s="8"/>
      <c r="DO137" s="8"/>
      <c r="DP137" s="7">
        <v>141</v>
      </c>
      <c r="DQ137" s="8"/>
      <c r="DR137" s="7">
        <v>402</v>
      </c>
      <c r="DS137" s="8"/>
      <c r="DT137" s="8"/>
      <c r="DU137" s="7">
        <v>111</v>
      </c>
      <c r="DV137" s="8"/>
      <c r="DW137" s="8"/>
      <c r="DX137" s="7">
        <v>110</v>
      </c>
      <c r="DY137" s="8"/>
      <c r="DZ137" s="7">
        <v>385</v>
      </c>
      <c r="EA137" s="8"/>
      <c r="EB137" s="8"/>
      <c r="EC137" s="8"/>
      <c r="ED137" s="7">
        <v>11</v>
      </c>
      <c r="EE137" s="8"/>
      <c r="EF137" s="8"/>
      <c r="EG137" s="7">
        <v>14</v>
      </c>
      <c r="EH137" s="8"/>
      <c r="EI137" s="8"/>
      <c r="EJ137" s="8"/>
      <c r="EK137" s="8"/>
      <c r="EL137" s="7">
        <v>122</v>
      </c>
      <c r="EM137" s="8"/>
      <c r="EN137" s="7">
        <v>2</v>
      </c>
      <c r="EO137" s="8"/>
      <c r="EP137" s="7">
        <v>181</v>
      </c>
      <c r="EQ137" s="8"/>
      <c r="ER137" s="8"/>
      <c r="ES137" s="8"/>
      <c r="ET137" s="8"/>
      <c r="EU137" s="8"/>
      <c r="EV137" s="8"/>
      <c r="EW137" s="8"/>
      <c r="EX137" s="8"/>
      <c r="EY137" s="7">
        <v>71</v>
      </c>
      <c r="EZ137" s="8"/>
      <c r="FA137" s="7">
        <v>188</v>
      </c>
      <c r="FB137" s="7">
        <v>5</v>
      </c>
      <c r="FC137" s="8"/>
      <c r="FD137" s="8"/>
      <c r="FE137" s="8"/>
      <c r="FF137" s="8"/>
      <c r="FG137" s="8"/>
      <c r="FH137" s="7">
        <v>4</v>
      </c>
      <c r="FI137" s="8"/>
      <c r="FJ137" s="6">
        <v>1272</v>
      </c>
      <c r="FK137" s="8"/>
      <c r="FL137" s="8"/>
      <c r="FM137" s="7">
        <v>96</v>
      </c>
      <c r="FN137" s="7">
        <v>172</v>
      </c>
      <c r="FO137" s="8"/>
      <c r="FP137" s="7">
        <v>563</v>
      </c>
      <c r="FQ137" s="7">
        <v>177</v>
      </c>
      <c r="FR137" s="7">
        <v>838</v>
      </c>
      <c r="FS137" s="8"/>
      <c r="FT137" s="7">
        <v>26</v>
      </c>
      <c r="FU137" s="8"/>
      <c r="FV137" s="8"/>
      <c r="FW137" s="8"/>
      <c r="FX137" s="8"/>
      <c r="FY137" s="6">
        <v>2168</v>
      </c>
      <c r="FZ137" s="8"/>
      <c r="GA137" s="8"/>
      <c r="GB137" s="8"/>
      <c r="GC137" s="7">
        <v>326</v>
      </c>
      <c r="GD137" s="8"/>
      <c r="GE137" s="8"/>
      <c r="GF137" s="8"/>
      <c r="GG137" s="7">
        <v>14</v>
      </c>
      <c r="GH137" s="8"/>
      <c r="GI137" s="8"/>
      <c r="GJ137" s="8"/>
      <c r="GK137" s="7">
        <v>117</v>
      </c>
      <c r="GL137" s="7">
        <v>0</v>
      </c>
      <c r="GM137" s="8"/>
      <c r="GN137" s="7">
        <v>49</v>
      </c>
      <c r="GO137" s="8"/>
      <c r="GP137" s="8"/>
      <c r="GQ137" s="7">
        <v>684</v>
      </c>
      <c r="GR137" s="8"/>
      <c r="GS137" s="7">
        <v>830</v>
      </c>
      <c r="GT137" s="8"/>
      <c r="GU137" s="8"/>
      <c r="GV137" s="7">
        <v>86</v>
      </c>
      <c r="GW137" s="8"/>
      <c r="GX137" s="8"/>
      <c r="GY137" s="8"/>
      <c r="GZ137" s="8"/>
      <c r="HA137" s="7">
        <v>903</v>
      </c>
      <c r="HB137" s="8"/>
      <c r="HC137" s="7">
        <v>9</v>
      </c>
      <c r="HD137" s="8"/>
      <c r="HE137" s="8"/>
      <c r="HF137" s="7">
        <v>158</v>
      </c>
      <c r="HG137" s="8"/>
      <c r="HH137" s="8"/>
      <c r="HI137" s="7">
        <v>7</v>
      </c>
      <c r="HJ137" s="7">
        <v>833</v>
      </c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7">
        <v>15</v>
      </c>
      <c r="HW137" s="6">
        <v>1555</v>
      </c>
      <c r="HX137" s="8"/>
      <c r="HY137" s="7">
        <v>18</v>
      </c>
      <c r="HZ137" s="8"/>
      <c r="IA137" s="8"/>
      <c r="IB137" s="8"/>
      <c r="IC137" s="7">
        <v>16</v>
      </c>
      <c r="ID137" s="8"/>
      <c r="IE137" s="8"/>
      <c r="IF137" s="8"/>
      <c r="IG137" s="8"/>
      <c r="IH137" s="8"/>
      <c r="II137" s="8"/>
      <c r="IJ137" s="8"/>
      <c r="IK137" s="7">
        <v>17</v>
      </c>
      <c r="IL137" s="8"/>
      <c r="IM137" s="8"/>
      <c r="IN137" s="8"/>
      <c r="IO137" s="8"/>
      <c r="IP137" s="8"/>
      <c r="IQ137" s="8"/>
      <c r="IR137" s="8"/>
      <c r="IS137" s="7">
        <v>13</v>
      </c>
      <c r="IT137" s="7">
        <v>88</v>
      </c>
      <c r="IU137" s="8"/>
      <c r="IV137" s="7">
        <v>12</v>
      </c>
      <c r="IW137" s="8"/>
      <c r="IX137" s="8"/>
      <c r="IY137" s="8"/>
      <c r="IZ137" s="7">
        <v>50</v>
      </c>
      <c r="JA137" s="7">
        <v>168</v>
      </c>
      <c r="JB137" s="8"/>
      <c r="JC137" s="8"/>
      <c r="JD137" s="8"/>
      <c r="JE137" s="8"/>
      <c r="JF137" s="8"/>
      <c r="JG137" s="8"/>
      <c r="JH137" s="8"/>
      <c r="JI137" s="7">
        <v>134</v>
      </c>
      <c r="JJ137" s="8"/>
      <c r="JK137" s="8"/>
      <c r="JL137" s="7">
        <v>1</v>
      </c>
      <c r="JM137" s="6">
        <v>1436</v>
      </c>
      <c r="JN137" s="7">
        <v>158</v>
      </c>
      <c r="JO137" s="8"/>
      <c r="JP137" s="8"/>
      <c r="JQ137" s="7">
        <v>388</v>
      </c>
      <c r="JR137" s="8"/>
      <c r="JS137" s="8"/>
      <c r="JT137" s="8"/>
      <c r="JU137" s="7">
        <v>72</v>
      </c>
      <c r="JV137" s="7">
        <v>206</v>
      </c>
      <c r="JW137" s="7">
        <v>12</v>
      </c>
      <c r="JX137" s="8"/>
      <c r="JY137" s="8"/>
      <c r="JZ137" s="8"/>
      <c r="KA137" s="7">
        <v>416</v>
      </c>
      <c r="KB137" s="8"/>
      <c r="KC137" s="8"/>
      <c r="KD137" s="8"/>
      <c r="KE137" s="7">
        <v>72</v>
      </c>
      <c r="KF137" s="8"/>
      <c r="KG137" s="8"/>
      <c r="KH137" s="7">
        <v>104</v>
      </c>
      <c r="KI137" s="8"/>
      <c r="KJ137" s="8"/>
      <c r="KK137" s="7">
        <v>950</v>
      </c>
      <c r="KL137" s="7">
        <v>342</v>
      </c>
      <c r="KM137" s="8"/>
      <c r="KN137" s="8"/>
      <c r="KO137" s="8"/>
      <c r="KP137" s="8"/>
      <c r="KQ137" s="8"/>
      <c r="KR137" s="8"/>
      <c r="KS137" s="8"/>
      <c r="KT137" s="8"/>
      <c r="KU137" s="7">
        <v>18</v>
      </c>
      <c r="KV137" s="7">
        <v>55</v>
      </c>
      <c r="KW137" s="8"/>
      <c r="KX137" s="8"/>
      <c r="KY137" s="8"/>
      <c r="KZ137" s="8"/>
      <c r="LA137" s="8"/>
      <c r="LB137" s="8"/>
      <c r="LC137" s="8"/>
      <c r="LD137" s="8"/>
      <c r="LE137" s="7">
        <v>14</v>
      </c>
      <c r="LF137" s="7">
        <v>987</v>
      </c>
      <c r="LG137" s="8"/>
      <c r="LH137" s="8"/>
      <c r="LI137" s="7">
        <v>717</v>
      </c>
      <c r="LJ137" s="8"/>
      <c r="LK137" s="8"/>
      <c r="LL137" s="8"/>
      <c r="LM137" s="7">
        <v>273</v>
      </c>
      <c r="LN137" s="8"/>
      <c r="LO137" s="8"/>
      <c r="LP137" s="8"/>
      <c r="LQ137" s="7">
        <v>33</v>
      </c>
      <c r="LR137" s="7">
        <v>95</v>
      </c>
      <c r="LS137" s="8"/>
      <c r="LT137" s="8"/>
      <c r="LU137" s="8"/>
      <c r="LV137" s="8"/>
      <c r="LW137" s="8"/>
      <c r="LX137" s="7">
        <v>23</v>
      </c>
      <c r="LY137" s="8"/>
      <c r="LZ137" s="8"/>
      <c r="MA137" s="7">
        <v>215</v>
      </c>
      <c r="MB137" s="8"/>
      <c r="MC137" s="7">
        <v>138</v>
      </c>
      <c r="MD137" s="8"/>
      <c r="ME137" s="8"/>
      <c r="MF137" s="7">
        <v>465</v>
      </c>
      <c r="MG137" s="8"/>
      <c r="MH137" s="8"/>
      <c r="MI137" s="8"/>
      <c r="MJ137" s="7">
        <v>166</v>
      </c>
      <c r="MK137" s="8"/>
      <c r="ML137" s="8"/>
      <c r="MM137" s="8"/>
      <c r="MN137" s="7">
        <v>54</v>
      </c>
      <c r="MO137" s="7">
        <v>11</v>
      </c>
      <c r="MP137" s="8"/>
      <c r="MQ137" s="8"/>
      <c r="MR137" s="8"/>
      <c r="MS137" s="8"/>
      <c r="MT137" s="8"/>
      <c r="MU137" s="8"/>
      <c r="MV137" s="7">
        <v>214</v>
      </c>
      <c r="MW137" s="8"/>
      <c r="MX137" s="8"/>
      <c r="MY137" s="8"/>
      <c r="MZ137" s="7">
        <v>609</v>
      </c>
      <c r="NA137" s="8"/>
      <c r="NB137" s="7">
        <v>50</v>
      </c>
      <c r="NC137" s="8"/>
      <c r="ND137" s="8"/>
      <c r="NE137" s="8"/>
      <c r="NF137" s="8"/>
      <c r="NG137" s="8"/>
      <c r="NH137" s="7">
        <v>41</v>
      </c>
      <c r="NI137" s="7">
        <v>241</v>
      </c>
      <c r="NJ137" s="8"/>
      <c r="NK137" s="8"/>
      <c r="NL137" s="7">
        <v>57</v>
      </c>
      <c r="NM137" s="8"/>
      <c r="NN137" s="8"/>
      <c r="NO137" s="7">
        <v>177</v>
      </c>
      <c r="NP137" s="8"/>
      <c r="NQ137" s="8"/>
      <c r="NR137" s="8"/>
      <c r="NS137" s="7">
        <v>3</v>
      </c>
      <c r="NT137" s="8"/>
      <c r="NU137" s="8"/>
      <c r="NV137" s="8"/>
      <c r="NW137" s="8"/>
      <c r="NX137" s="7">
        <v>27</v>
      </c>
      <c r="NY137" s="8"/>
      <c r="NZ137" s="8"/>
      <c r="OA137" s="8"/>
      <c r="OB137" s="7">
        <v>184</v>
      </c>
      <c r="OC137" s="7">
        <v>502</v>
      </c>
      <c r="OD137" s="7">
        <v>96</v>
      </c>
      <c r="OE137" s="8"/>
      <c r="OF137" s="8"/>
      <c r="OG137" s="8"/>
      <c r="OH137" s="7">
        <v>132</v>
      </c>
      <c r="OI137" s="8"/>
      <c r="OJ137" s="8"/>
      <c r="OK137" s="8"/>
      <c r="OL137" s="8"/>
      <c r="OM137" s="8"/>
      <c r="ON137" s="8"/>
      <c r="OO137" s="7">
        <v>37</v>
      </c>
      <c r="OP137" s="8"/>
      <c r="OQ137" s="8"/>
      <c r="OR137" s="8"/>
      <c r="OS137" s="8"/>
      <c r="OT137" s="8"/>
      <c r="OU137" s="8"/>
      <c r="OV137" s="8"/>
      <c r="OW137" s="7">
        <v>2</v>
      </c>
      <c r="OX137" s="7">
        <v>2</v>
      </c>
      <c r="OY137" s="8"/>
      <c r="OZ137" s="8"/>
      <c r="PA137" s="8"/>
      <c r="PB137" s="6">
        <v>1910</v>
      </c>
      <c r="PC137" s="8"/>
      <c r="PD137" s="7">
        <v>43</v>
      </c>
      <c r="PE137" s="7">
        <v>43</v>
      </c>
      <c r="PF137" s="8"/>
      <c r="PG137" s="8"/>
      <c r="PH137" s="7">
        <v>31</v>
      </c>
      <c r="PI137" s="7">
        <v>2</v>
      </c>
      <c r="PJ137" s="8"/>
      <c r="PK137" s="8"/>
      <c r="PL137" s="7">
        <v>384</v>
      </c>
      <c r="PM137" s="7">
        <v>14</v>
      </c>
      <c r="PN137" s="7">
        <v>247</v>
      </c>
      <c r="PO137" s="8"/>
      <c r="PP137" s="7">
        <v>2</v>
      </c>
      <c r="PQ137" s="8"/>
      <c r="PR137" s="7">
        <v>167</v>
      </c>
      <c r="PS137" s="7">
        <v>1</v>
      </c>
      <c r="PT137" s="7">
        <v>133</v>
      </c>
      <c r="PU137" s="8"/>
      <c r="PV137" s="7">
        <v>612</v>
      </c>
      <c r="PW137" s="8"/>
      <c r="PX137" s="8"/>
      <c r="PY137" s="8"/>
      <c r="PZ137" s="8"/>
      <c r="QA137" s="8"/>
      <c r="QB137" s="8"/>
      <c r="QC137" s="8"/>
      <c r="QD137" s="8"/>
      <c r="QE137" s="7">
        <v>105</v>
      </c>
      <c r="QF137" s="7">
        <v>338</v>
      </c>
      <c r="QG137" s="8"/>
      <c r="QH137" s="8"/>
      <c r="QI137" s="8"/>
      <c r="QJ137" s="7">
        <v>38</v>
      </c>
      <c r="QK137" s="7">
        <v>83</v>
      </c>
      <c r="QL137" s="7">
        <v>78</v>
      </c>
      <c r="QM137" s="8"/>
      <c r="QN137" s="8"/>
      <c r="QO137" s="8"/>
      <c r="QP137" s="7">
        <v>52</v>
      </c>
      <c r="QQ137" s="7">
        <v>135</v>
      </c>
      <c r="QR137" s="7">
        <v>101</v>
      </c>
      <c r="QS137" s="8"/>
      <c r="QT137" s="8"/>
      <c r="QU137" s="8"/>
      <c r="QV137" s="8"/>
      <c r="QW137" s="8"/>
      <c r="QX137" s="8"/>
      <c r="QY137" s="8"/>
      <c r="QZ137" s="8"/>
      <c r="RA137" s="7">
        <v>73</v>
      </c>
      <c r="RB137" s="8"/>
      <c r="RC137" s="8"/>
      <c r="RD137" s="8"/>
      <c r="RE137" s="8"/>
      <c r="RF137" s="8"/>
      <c r="RG137" s="8"/>
      <c r="RH137" s="8"/>
      <c r="RI137" s="7">
        <v>667</v>
      </c>
      <c r="RJ137" s="8"/>
      <c r="RK137" s="7">
        <v>31</v>
      </c>
      <c r="RL137" s="7">
        <v>71</v>
      </c>
      <c r="RM137" s="8"/>
      <c r="RN137" s="8"/>
      <c r="RO137" s="8"/>
      <c r="RP137" s="8"/>
      <c r="RQ137" s="8"/>
      <c r="RR137" s="7">
        <v>386</v>
      </c>
      <c r="RS137" s="7">
        <v>21</v>
      </c>
      <c r="RT137" s="7">
        <v>11</v>
      </c>
      <c r="RU137" s="8"/>
      <c r="RV137" s="8"/>
      <c r="RW137" s="8"/>
      <c r="RX137" s="8"/>
      <c r="RY137" s="8"/>
      <c r="RZ137" s="7">
        <v>249</v>
      </c>
      <c r="SA137" s="8"/>
      <c r="SB137" s="7">
        <v>2</v>
      </c>
      <c r="SC137" s="8"/>
      <c r="SD137" s="7">
        <v>31</v>
      </c>
      <c r="SE137" s="8"/>
      <c r="SF137" s="7">
        <v>39</v>
      </c>
      <c r="SG137" s="8"/>
      <c r="SH137" s="8"/>
      <c r="SI137" s="8"/>
      <c r="SJ137" s="6">
        <v>1953</v>
      </c>
      <c r="SK137" s="8"/>
      <c r="SL137" s="7">
        <v>17</v>
      </c>
    </row>
    <row r="138" spans="1:506">
      <c r="A138" s="4" t="s">
        <v>1380</v>
      </c>
      <c r="B138" s="5" t="s">
        <v>1246</v>
      </c>
      <c r="C138" s="5" t="s">
        <v>1381</v>
      </c>
      <c r="D138" s="8"/>
      <c r="E138" s="8"/>
      <c r="F138" s="8"/>
      <c r="G138" s="6">
        <v>45248</v>
      </c>
      <c r="H138" s="8"/>
      <c r="I138" s="7">
        <v>127</v>
      </c>
      <c r="J138" s="8"/>
      <c r="K138" s="8"/>
      <c r="L138" s="6">
        <v>1798</v>
      </c>
      <c r="M138" s="8"/>
      <c r="N138" s="8"/>
      <c r="O138" s="8"/>
      <c r="P138" s="6">
        <v>2656</v>
      </c>
      <c r="Q138" s="8"/>
      <c r="R138" s="8"/>
      <c r="S138" s="6">
        <v>1497</v>
      </c>
      <c r="T138" s="7">
        <v>538</v>
      </c>
      <c r="U138" s="8"/>
      <c r="V138" s="7">
        <v>772</v>
      </c>
      <c r="W138" s="6">
        <v>5521</v>
      </c>
      <c r="X138" s="8"/>
      <c r="Y138" s="8"/>
      <c r="Z138" s="8"/>
      <c r="AA138" s="8"/>
      <c r="AB138" s="8"/>
      <c r="AC138" s="6">
        <v>8707</v>
      </c>
      <c r="AD138" s="8"/>
      <c r="AE138" s="6">
        <v>20894</v>
      </c>
      <c r="AF138" s="8"/>
      <c r="AG138" s="8"/>
      <c r="AH138" s="8"/>
      <c r="AI138" s="8"/>
      <c r="AJ138" s="7">
        <v>864</v>
      </c>
      <c r="AK138" s="8"/>
      <c r="AL138" s="8"/>
      <c r="AM138" s="8"/>
      <c r="AN138" s="7">
        <v>99</v>
      </c>
      <c r="AO138" s="8"/>
      <c r="AP138" s="8"/>
      <c r="AQ138" s="6">
        <v>34804</v>
      </c>
      <c r="AR138" s="8"/>
      <c r="AS138" s="8"/>
      <c r="AT138" s="8"/>
      <c r="AU138" s="8"/>
      <c r="AV138" s="8"/>
      <c r="AW138" s="6">
        <v>2997</v>
      </c>
      <c r="AX138" s="8"/>
      <c r="AY138" s="8"/>
      <c r="AZ138" s="7">
        <v>539</v>
      </c>
      <c r="BA138" s="7">
        <v>409</v>
      </c>
      <c r="BB138" s="8"/>
      <c r="BC138" s="8"/>
      <c r="BD138" s="6">
        <v>10173</v>
      </c>
      <c r="BE138" s="6">
        <v>2790</v>
      </c>
      <c r="BF138" s="8"/>
      <c r="BG138" s="8"/>
      <c r="BH138" s="6">
        <v>2726</v>
      </c>
      <c r="BI138" s="7">
        <v>108</v>
      </c>
      <c r="BJ138" s="8"/>
      <c r="BK138" s="8"/>
      <c r="BL138" s="7">
        <v>59</v>
      </c>
      <c r="BM138" s="8"/>
      <c r="BN138" s="8"/>
      <c r="BO138" s="6">
        <v>3573</v>
      </c>
      <c r="BP138" s="6">
        <v>1715</v>
      </c>
      <c r="BQ138" s="8"/>
      <c r="BR138" s="8"/>
      <c r="BS138" s="8"/>
      <c r="BT138" s="8"/>
      <c r="BU138" s="7">
        <v>22</v>
      </c>
      <c r="BV138" s="8"/>
      <c r="BW138" s="6">
        <v>26167</v>
      </c>
      <c r="BX138" s="6">
        <v>1565</v>
      </c>
      <c r="BY138" s="8"/>
      <c r="BZ138" s="7">
        <v>819</v>
      </c>
      <c r="CA138" s="8"/>
      <c r="CB138" s="8"/>
      <c r="CC138" s="8"/>
      <c r="CD138" s="8"/>
      <c r="CE138" s="6">
        <v>8573</v>
      </c>
      <c r="CF138" s="8"/>
      <c r="CG138" s="8"/>
      <c r="CH138" s="8"/>
      <c r="CI138" s="8"/>
      <c r="CJ138" s="8"/>
      <c r="CK138" s="8"/>
      <c r="CL138" s="7">
        <v>19</v>
      </c>
      <c r="CM138" s="8"/>
      <c r="CN138" s="7">
        <v>870</v>
      </c>
      <c r="CO138" s="8"/>
      <c r="CP138" s="7">
        <v>343</v>
      </c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6">
        <v>1380</v>
      </c>
      <c r="DC138" s="8"/>
      <c r="DD138" s="8"/>
      <c r="DE138" s="8"/>
      <c r="DF138" s="8"/>
      <c r="DG138" s="8"/>
      <c r="DH138" s="8"/>
      <c r="DI138" s="8"/>
      <c r="DJ138" s="7">
        <v>15</v>
      </c>
      <c r="DK138" s="8"/>
      <c r="DL138" s="8"/>
      <c r="DM138" s="6">
        <v>1421</v>
      </c>
      <c r="DN138" s="8"/>
      <c r="DO138" s="8"/>
      <c r="DP138" s="7">
        <v>143</v>
      </c>
      <c r="DQ138" s="8"/>
      <c r="DR138" s="6">
        <v>2607</v>
      </c>
      <c r="DS138" s="8"/>
      <c r="DT138" s="8"/>
      <c r="DU138" s="6">
        <v>1947</v>
      </c>
      <c r="DV138" s="8"/>
      <c r="DW138" s="8"/>
      <c r="DX138" s="7">
        <v>648</v>
      </c>
      <c r="DY138" s="8"/>
      <c r="DZ138" s="8"/>
      <c r="EA138" s="8"/>
      <c r="EB138" s="8"/>
      <c r="EC138" s="8"/>
      <c r="ED138" s="7">
        <v>483</v>
      </c>
      <c r="EE138" s="8"/>
      <c r="EF138" s="8"/>
      <c r="EG138" s="6">
        <v>2374</v>
      </c>
      <c r="EH138" s="8"/>
      <c r="EI138" s="8"/>
      <c r="EJ138" s="8"/>
      <c r="EK138" s="8"/>
      <c r="EL138" s="6">
        <v>1660</v>
      </c>
      <c r="EM138" s="8"/>
      <c r="EN138" s="7">
        <v>236</v>
      </c>
      <c r="EO138" s="8"/>
      <c r="EP138" s="6">
        <v>7786</v>
      </c>
      <c r="EQ138" s="8"/>
      <c r="ER138" s="8"/>
      <c r="ES138" s="8"/>
      <c r="ET138" s="8"/>
      <c r="EU138" s="8"/>
      <c r="EV138" s="8"/>
      <c r="EW138" s="8"/>
      <c r="EX138" s="8"/>
      <c r="EY138" s="7">
        <v>904</v>
      </c>
      <c r="EZ138" s="8"/>
      <c r="FA138" s="7">
        <v>12</v>
      </c>
      <c r="FB138" s="6">
        <v>1028</v>
      </c>
      <c r="FC138" s="8"/>
      <c r="FD138" s="8"/>
      <c r="FE138" s="8"/>
      <c r="FF138" s="8"/>
      <c r="FG138" s="8"/>
      <c r="FH138" s="7">
        <v>556</v>
      </c>
      <c r="FI138" s="8"/>
      <c r="FJ138" s="7">
        <v>585</v>
      </c>
      <c r="FK138" s="8"/>
      <c r="FL138" s="8"/>
      <c r="FM138" s="6">
        <v>18659</v>
      </c>
      <c r="FN138" s="6">
        <v>1211</v>
      </c>
      <c r="FO138" s="8"/>
      <c r="FP138" s="7">
        <v>168</v>
      </c>
      <c r="FQ138" s="7">
        <v>24</v>
      </c>
      <c r="FR138" s="7">
        <v>38</v>
      </c>
      <c r="FS138" s="8"/>
      <c r="FT138" s="6">
        <v>5716</v>
      </c>
      <c r="FU138" s="8"/>
      <c r="FV138" s="8"/>
      <c r="FW138" s="8"/>
      <c r="FX138" s="8"/>
      <c r="FY138" s="6">
        <v>1761</v>
      </c>
      <c r="FZ138" s="8"/>
      <c r="GA138" s="8"/>
      <c r="GB138" s="8"/>
      <c r="GC138" s="6">
        <v>7295</v>
      </c>
      <c r="GD138" s="8"/>
      <c r="GE138" s="8"/>
      <c r="GF138" s="8"/>
      <c r="GG138" s="7">
        <v>149</v>
      </c>
      <c r="GH138" s="8"/>
      <c r="GI138" s="8"/>
      <c r="GJ138" s="8"/>
      <c r="GK138" s="6">
        <v>2535</v>
      </c>
      <c r="GL138" s="7">
        <v>0</v>
      </c>
      <c r="GM138" s="8"/>
      <c r="GN138" s="8"/>
      <c r="GO138" s="8"/>
      <c r="GP138" s="8"/>
      <c r="GQ138" s="6">
        <v>1962</v>
      </c>
      <c r="GR138" s="8"/>
      <c r="GS138" s="6">
        <v>1586</v>
      </c>
      <c r="GT138" s="8"/>
      <c r="GU138" s="8"/>
      <c r="GV138" s="7">
        <v>46</v>
      </c>
      <c r="GW138" s="8"/>
      <c r="GX138" s="8"/>
      <c r="GY138" s="8"/>
      <c r="GZ138" s="8"/>
      <c r="HA138" s="6">
        <v>5500</v>
      </c>
      <c r="HB138" s="8"/>
      <c r="HC138" s="6">
        <v>13373</v>
      </c>
      <c r="HD138" s="8"/>
      <c r="HE138" s="8"/>
      <c r="HF138" s="6">
        <v>7604</v>
      </c>
      <c r="HG138" s="8"/>
      <c r="HH138" s="8"/>
      <c r="HI138" s="7">
        <v>333</v>
      </c>
      <c r="HJ138" s="6">
        <v>5498</v>
      </c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6">
        <v>1662</v>
      </c>
      <c r="HW138" s="6">
        <v>4249</v>
      </c>
      <c r="HX138" s="8"/>
      <c r="HY138" s="7">
        <v>291</v>
      </c>
      <c r="HZ138" s="8"/>
      <c r="IA138" s="8"/>
      <c r="IB138" s="8"/>
      <c r="IC138" s="7">
        <v>141</v>
      </c>
      <c r="ID138" s="8"/>
      <c r="IE138" s="8"/>
      <c r="IF138" s="8"/>
      <c r="IG138" s="8"/>
      <c r="IH138" s="7">
        <v>1</v>
      </c>
      <c r="II138" s="8"/>
      <c r="IJ138" s="8"/>
      <c r="IK138" s="6">
        <v>3394</v>
      </c>
      <c r="IL138" s="8"/>
      <c r="IM138" s="8"/>
      <c r="IN138" s="8"/>
      <c r="IO138" s="8"/>
      <c r="IP138" s="8"/>
      <c r="IQ138" s="8"/>
      <c r="IR138" s="8"/>
      <c r="IS138" s="6">
        <v>3981</v>
      </c>
      <c r="IT138" s="6">
        <v>3157</v>
      </c>
      <c r="IU138" s="8"/>
      <c r="IV138" s="6">
        <v>33082</v>
      </c>
      <c r="IW138" s="8"/>
      <c r="IX138" s="8"/>
      <c r="IY138" s="8"/>
      <c r="IZ138" s="7">
        <v>22</v>
      </c>
      <c r="JA138" s="7">
        <v>377</v>
      </c>
      <c r="JB138" s="8"/>
      <c r="JC138" s="8"/>
      <c r="JD138" s="8"/>
      <c r="JE138" s="8"/>
      <c r="JF138" s="8"/>
      <c r="JG138" s="8"/>
      <c r="JH138" s="8"/>
      <c r="JI138" s="7">
        <v>7</v>
      </c>
      <c r="JJ138" s="7">
        <v>15</v>
      </c>
      <c r="JK138" s="8"/>
      <c r="JL138" s="7">
        <v>212</v>
      </c>
      <c r="JM138" s="6">
        <v>4434</v>
      </c>
      <c r="JN138" s="6">
        <v>7661</v>
      </c>
      <c r="JO138" s="8"/>
      <c r="JP138" s="8"/>
      <c r="JQ138" s="6">
        <v>33064</v>
      </c>
      <c r="JR138" s="8"/>
      <c r="JS138" s="8"/>
      <c r="JT138" s="8"/>
      <c r="JU138" s="6">
        <v>2403</v>
      </c>
      <c r="JV138" s="8"/>
      <c r="JW138" s="8"/>
      <c r="JX138" s="6">
        <v>2881</v>
      </c>
      <c r="JY138" s="8"/>
      <c r="JZ138" s="8"/>
      <c r="KA138" s="7">
        <v>604</v>
      </c>
      <c r="KB138" s="8"/>
      <c r="KC138" s="8"/>
      <c r="KD138" s="8"/>
      <c r="KE138" s="7">
        <v>440</v>
      </c>
      <c r="KF138" s="8"/>
      <c r="KG138" s="8"/>
      <c r="KH138" s="6">
        <v>4465</v>
      </c>
      <c r="KI138" s="8"/>
      <c r="KJ138" s="8"/>
      <c r="KK138" s="6">
        <v>1804</v>
      </c>
      <c r="KL138" s="6">
        <v>20142</v>
      </c>
      <c r="KM138" s="8"/>
      <c r="KN138" s="8"/>
      <c r="KO138" s="8"/>
      <c r="KP138" s="8"/>
      <c r="KQ138" s="8"/>
      <c r="KR138" s="8"/>
      <c r="KS138" s="8"/>
      <c r="KT138" s="8"/>
      <c r="KU138" s="6">
        <v>87092</v>
      </c>
      <c r="KV138" s="6">
        <v>1002</v>
      </c>
      <c r="KW138" s="8"/>
      <c r="KX138" s="8"/>
      <c r="KY138" s="8"/>
      <c r="KZ138" s="8"/>
      <c r="LA138" s="8"/>
      <c r="LB138" s="8"/>
      <c r="LC138" s="8"/>
      <c r="LD138" s="8"/>
      <c r="LE138" s="6">
        <v>1230</v>
      </c>
      <c r="LF138" s="7">
        <v>513</v>
      </c>
      <c r="LG138" s="8"/>
      <c r="LH138" s="8"/>
      <c r="LI138" s="6">
        <v>60080</v>
      </c>
      <c r="LJ138" s="8"/>
      <c r="LK138" s="8"/>
      <c r="LL138" s="7">
        <v>8</v>
      </c>
      <c r="LM138" s="8"/>
      <c r="LN138" s="8"/>
      <c r="LO138" s="8"/>
      <c r="LP138" s="8"/>
      <c r="LQ138" s="6">
        <v>2088</v>
      </c>
      <c r="LR138" s="7">
        <v>763</v>
      </c>
      <c r="LS138" s="8"/>
      <c r="LT138" s="8"/>
      <c r="LU138" s="8"/>
      <c r="LV138" s="8"/>
      <c r="LW138" s="8"/>
      <c r="LX138" s="7">
        <v>730</v>
      </c>
      <c r="LY138" s="8"/>
      <c r="LZ138" s="7">
        <v>94</v>
      </c>
      <c r="MA138" s="6">
        <v>2114</v>
      </c>
      <c r="MB138" s="8"/>
      <c r="MC138" s="7">
        <v>-278</v>
      </c>
      <c r="MD138" s="8"/>
      <c r="ME138" s="8"/>
      <c r="MF138" s="6">
        <v>14340</v>
      </c>
      <c r="MG138" s="8"/>
      <c r="MH138" s="8"/>
      <c r="MI138" s="8"/>
      <c r="MJ138" s="6">
        <v>5468</v>
      </c>
      <c r="MK138" s="8"/>
      <c r="ML138" s="8"/>
      <c r="MM138" s="8"/>
      <c r="MN138" s="7">
        <v>479</v>
      </c>
      <c r="MO138" s="6">
        <v>16458</v>
      </c>
      <c r="MP138" s="8"/>
      <c r="MQ138" s="8"/>
      <c r="MR138" s="8"/>
      <c r="MS138" s="8"/>
      <c r="MT138" s="8"/>
      <c r="MU138" s="8"/>
      <c r="MV138" s="7">
        <v>14</v>
      </c>
      <c r="MW138" s="8"/>
      <c r="MX138" s="8"/>
      <c r="MY138" s="8"/>
      <c r="MZ138" s="8"/>
      <c r="NA138" s="8"/>
      <c r="NB138" s="7">
        <v>24</v>
      </c>
      <c r="NC138" s="8"/>
      <c r="ND138" s="8"/>
      <c r="NE138" s="8"/>
      <c r="NF138" s="8"/>
      <c r="NG138" s="8"/>
      <c r="NH138" s="6">
        <v>32339</v>
      </c>
      <c r="NI138" s="6">
        <v>36425</v>
      </c>
      <c r="NJ138" s="8"/>
      <c r="NK138" s="8"/>
      <c r="NL138" s="6">
        <v>1598</v>
      </c>
      <c r="NM138" s="8"/>
      <c r="NN138" s="8"/>
      <c r="NO138" s="6">
        <v>8065</v>
      </c>
      <c r="NP138" s="8"/>
      <c r="NQ138" s="8"/>
      <c r="NR138" s="8"/>
      <c r="NS138" s="7">
        <v>358</v>
      </c>
      <c r="NT138" s="8"/>
      <c r="NU138" s="8"/>
      <c r="NV138" s="8"/>
      <c r="NW138" s="8"/>
      <c r="NX138" s="7">
        <v>60</v>
      </c>
      <c r="NY138" s="8"/>
      <c r="NZ138" s="8"/>
      <c r="OA138" s="8"/>
      <c r="OB138" s="7">
        <v>474</v>
      </c>
      <c r="OC138" s="6">
        <v>9187</v>
      </c>
      <c r="OD138" s="6">
        <v>1406</v>
      </c>
      <c r="OE138" s="8"/>
      <c r="OF138" s="8"/>
      <c r="OG138" s="8"/>
      <c r="OH138" s="8"/>
      <c r="OI138" s="8"/>
      <c r="OJ138" s="8"/>
      <c r="OK138" s="8"/>
      <c r="OL138" s="8"/>
      <c r="OM138" s="8"/>
      <c r="ON138" s="8"/>
      <c r="OO138" s="6">
        <v>9245</v>
      </c>
      <c r="OP138" s="8"/>
      <c r="OQ138" s="8"/>
      <c r="OR138" s="8"/>
      <c r="OS138" s="8"/>
      <c r="OT138" s="8"/>
      <c r="OU138" s="8"/>
      <c r="OV138" s="8"/>
      <c r="OW138" s="7">
        <v>105</v>
      </c>
      <c r="OX138" s="7">
        <v>1</v>
      </c>
      <c r="OY138" s="8"/>
      <c r="OZ138" s="8"/>
      <c r="PA138" s="8"/>
      <c r="PB138" s="6">
        <v>3250</v>
      </c>
      <c r="PC138" s="8"/>
      <c r="PD138" s="6">
        <v>24957</v>
      </c>
      <c r="PE138" s="6">
        <v>17128</v>
      </c>
      <c r="PF138" s="8"/>
      <c r="PG138" s="8"/>
      <c r="PH138" s="6">
        <v>3029</v>
      </c>
      <c r="PI138" s="7">
        <v>99</v>
      </c>
      <c r="PJ138" s="8"/>
      <c r="PK138" s="8"/>
      <c r="PL138" s="6">
        <v>1200</v>
      </c>
      <c r="PM138" s="6">
        <v>47210</v>
      </c>
      <c r="PN138" s="8"/>
      <c r="PO138" s="8"/>
      <c r="PP138" s="7">
        <v>49</v>
      </c>
      <c r="PQ138" s="8"/>
      <c r="PR138" s="6">
        <v>8270</v>
      </c>
      <c r="PS138" s="7">
        <v>166</v>
      </c>
      <c r="PT138" s="7">
        <v>477</v>
      </c>
      <c r="PU138" s="8"/>
      <c r="PV138" s="6">
        <v>2051</v>
      </c>
      <c r="PW138" s="8"/>
      <c r="PX138" s="8"/>
      <c r="PY138" s="8"/>
      <c r="PZ138" s="8"/>
      <c r="QA138" s="8"/>
      <c r="QB138" s="8"/>
      <c r="QC138" s="8"/>
      <c r="QD138" s="8"/>
      <c r="QE138" s="7">
        <v>531</v>
      </c>
      <c r="QF138" s="6">
        <v>52195</v>
      </c>
      <c r="QG138" s="8"/>
      <c r="QH138" s="8"/>
      <c r="QI138" s="8"/>
      <c r="QJ138" s="7">
        <v>907</v>
      </c>
      <c r="QK138" s="7">
        <v>327</v>
      </c>
      <c r="QL138" s="7">
        <v>507</v>
      </c>
      <c r="QM138" s="8"/>
      <c r="QN138" s="8"/>
      <c r="QO138" s="8"/>
      <c r="QP138" s="6">
        <v>2119</v>
      </c>
      <c r="QQ138" s="6">
        <v>40511</v>
      </c>
      <c r="QR138" s="6">
        <v>1338</v>
      </c>
      <c r="QS138" s="8"/>
      <c r="QT138" s="8"/>
      <c r="QU138" s="8"/>
      <c r="QV138" s="8"/>
      <c r="QW138" s="8"/>
      <c r="QX138" s="8"/>
      <c r="QY138" s="8"/>
      <c r="QZ138" s="8"/>
      <c r="RA138" s="6">
        <v>1038</v>
      </c>
      <c r="RB138" s="8"/>
      <c r="RC138" s="8"/>
      <c r="RD138" s="8"/>
      <c r="RE138" s="8"/>
      <c r="RF138" s="8"/>
      <c r="RG138" s="8"/>
      <c r="RH138" s="8"/>
      <c r="RI138" s="7">
        <v>306</v>
      </c>
      <c r="RJ138" s="8"/>
      <c r="RK138" s="7">
        <v>247</v>
      </c>
      <c r="RL138" s="7">
        <v>314</v>
      </c>
      <c r="RM138" s="8"/>
      <c r="RN138" s="8"/>
      <c r="RO138" s="8"/>
      <c r="RP138" s="8"/>
      <c r="RQ138" s="8"/>
      <c r="RR138" s="6">
        <v>4773</v>
      </c>
      <c r="RS138" s="7">
        <v>77</v>
      </c>
      <c r="RT138" s="6">
        <v>40135</v>
      </c>
      <c r="RU138" s="8"/>
      <c r="RV138" s="8"/>
      <c r="RW138" s="8"/>
      <c r="RX138" s="8"/>
      <c r="RY138" s="8"/>
      <c r="RZ138" s="8"/>
      <c r="SA138" s="8"/>
      <c r="SB138" s="7">
        <v>292</v>
      </c>
      <c r="SC138" s="8"/>
      <c r="SD138" s="6">
        <v>26869</v>
      </c>
      <c r="SE138" s="8"/>
      <c r="SF138" s="6">
        <v>-1391</v>
      </c>
      <c r="SG138" s="8"/>
      <c r="SH138" s="8"/>
      <c r="SI138" s="8"/>
      <c r="SJ138" s="6">
        <v>1236</v>
      </c>
      <c r="SK138" s="8"/>
      <c r="SL138" s="7">
        <v>57</v>
      </c>
    </row>
    <row r="139" spans="1:506">
      <c r="A139" s="4" t="s">
        <v>1382</v>
      </c>
      <c r="B139" s="5" t="s">
        <v>1249</v>
      </c>
      <c r="C139" s="5" t="s">
        <v>1383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7">
        <v>0</v>
      </c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7">
        <v>0</v>
      </c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7">
        <v>0</v>
      </c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7">
        <v>0</v>
      </c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  <c r="KL139" s="8"/>
      <c r="KM139" s="8"/>
      <c r="KN139" s="8"/>
      <c r="KO139" s="8"/>
      <c r="KP139" s="8"/>
      <c r="KQ139" s="8"/>
      <c r="KR139" s="8"/>
      <c r="KS139" s="8"/>
      <c r="KT139" s="8"/>
      <c r="KU139" s="8"/>
      <c r="KV139" s="8"/>
      <c r="KW139" s="8"/>
      <c r="KX139" s="8"/>
      <c r="KY139" s="8"/>
      <c r="KZ139" s="8"/>
      <c r="LA139" s="8"/>
      <c r="LB139" s="8"/>
      <c r="LC139" s="8"/>
      <c r="LD139" s="8"/>
      <c r="LE139" s="8"/>
      <c r="LF139" s="8"/>
      <c r="LG139" s="8"/>
      <c r="LH139" s="8"/>
      <c r="LI139" s="8"/>
      <c r="LJ139" s="8"/>
      <c r="LK139" s="8"/>
      <c r="LL139" s="8"/>
      <c r="LM139" s="8"/>
      <c r="LN139" s="8"/>
      <c r="LO139" s="8"/>
      <c r="LP139" s="8"/>
      <c r="LQ139" s="8"/>
      <c r="LR139" s="8"/>
      <c r="LS139" s="8"/>
      <c r="LT139" s="8"/>
      <c r="LU139" s="8"/>
      <c r="LV139" s="8"/>
      <c r="LW139" s="8"/>
      <c r="LX139" s="8"/>
      <c r="LY139" s="8"/>
      <c r="LZ139" s="8"/>
      <c r="MA139" s="8"/>
      <c r="MB139" s="8"/>
      <c r="MC139" s="8"/>
      <c r="MD139" s="8"/>
      <c r="ME139" s="8"/>
      <c r="MF139" s="6">
        <v>4950</v>
      </c>
      <c r="MG139" s="8"/>
      <c r="MH139" s="8"/>
      <c r="MI139" s="8"/>
      <c r="MJ139" s="8"/>
      <c r="MK139" s="8"/>
      <c r="ML139" s="8"/>
      <c r="MM139" s="8"/>
      <c r="MN139" s="8"/>
      <c r="MO139" s="8"/>
      <c r="MP139" s="8"/>
      <c r="MQ139" s="8"/>
      <c r="MR139" s="8"/>
      <c r="MS139" s="8"/>
      <c r="MT139" s="8"/>
      <c r="MU139" s="8"/>
      <c r="MV139" s="8"/>
      <c r="MW139" s="8"/>
      <c r="MX139" s="8"/>
      <c r="MY139" s="8"/>
      <c r="MZ139" s="8"/>
      <c r="NA139" s="8"/>
      <c r="NB139" s="8"/>
      <c r="NC139" s="8"/>
      <c r="ND139" s="8"/>
      <c r="NE139" s="8"/>
      <c r="NF139" s="8"/>
      <c r="NG139" s="8"/>
      <c r="NH139" s="8"/>
      <c r="NI139" s="8"/>
      <c r="NJ139" s="8"/>
      <c r="NK139" s="8"/>
      <c r="NL139" s="8"/>
      <c r="NM139" s="8"/>
      <c r="NN139" s="8"/>
      <c r="NO139" s="8"/>
      <c r="NP139" s="8"/>
      <c r="NQ139" s="8"/>
      <c r="NR139" s="8"/>
      <c r="NS139" s="8"/>
      <c r="NT139" s="8"/>
      <c r="NU139" s="8"/>
      <c r="NV139" s="8"/>
      <c r="NW139" s="8"/>
      <c r="NX139" s="8"/>
      <c r="NY139" s="8"/>
      <c r="NZ139" s="8"/>
      <c r="OA139" s="8"/>
      <c r="OB139" s="8"/>
      <c r="OC139" s="8"/>
      <c r="OD139" s="8"/>
      <c r="OE139" s="8"/>
      <c r="OF139" s="8"/>
      <c r="OG139" s="8"/>
      <c r="OH139" s="8"/>
      <c r="OI139" s="8"/>
      <c r="OJ139" s="8"/>
      <c r="OK139" s="8"/>
      <c r="OL139" s="8"/>
      <c r="OM139" s="8"/>
      <c r="ON139" s="8"/>
      <c r="OO139" s="8"/>
      <c r="OP139" s="8"/>
      <c r="OQ139" s="8"/>
      <c r="OR139" s="8"/>
      <c r="OS139" s="8"/>
      <c r="OT139" s="8"/>
      <c r="OU139" s="8"/>
      <c r="OV139" s="8"/>
      <c r="OW139" s="8"/>
      <c r="OX139" s="8"/>
      <c r="OY139" s="8"/>
      <c r="OZ139" s="8"/>
      <c r="PA139" s="8"/>
      <c r="PB139" s="8"/>
      <c r="PC139" s="8"/>
      <c r="PD139" s="8"/>
      <c r="PE139" s="8"/>
      <c r="PF139" s="8"/>
      <c r="PG139" s="8"/>
      <c r="PH139" s="8"/>
      <c r="PI139" s="8"/>
      <c r="PJ139" s="8"/>
      <c r="PK139" s="8"/>
      <c r="PL139" s="8"/>
      <c r="PM139" s="8"/>
      <c r="PN139" s="8"/>
      <c r="PO139" s="8"/>
      <c r="PP139" s="8"/>
      <c r="PQ139" s="8"/>
      <c r="PR139" s="8"/>
      <c r="PS139" s="8"/>
      <c r="PT139" s="8"/>
      <c r="PU139" s="8"/>
      <c r="PV139" s="8"/>
      <c r="PW139" s="8"/>
      <c r="PX139" s="8"/>
      <c r="PY139" s="8"/>
      <c r="PZ139" s="8"/>
      <c r="QA139" s="8"/>
      <c r="QB139" s="8"/>
      <c r="QC139" s="8"/>
      <c r="QD139" s="8"/>
      <c r="QE139" s="8"/>
      <c r="QF139" s="8"/>
      <c r="QG139" s="8"/>
      <c r="QH139" s="8"/>
      <c r="QI139" s="8"/>
      <c r="QJ139" s="8"/>
      <c r="QK139" s="8"/>
      <c r="QL139" s="8"/>
      <c r="QM139" s="8"/>
      <c r="QN139" s="8"/>
      <c r="QO139" s="8"/>
      <c r="QP139" s="8"/>
      <c r="QQ139" s="8"/>
      <c r="QR139" s="8"/>
      <c r="QS139" s="8"/>
      <c r="QT139" s="8"/>
      <c r="QU139" s="8"/>
      <c r="QV139" s="8"/>
      <c r="QW139" s="8"/>
      <c r="QX139" s="8"/>
      <c r="QY139" s="8"/>
      <c r="QZ139" s="8"/>
      <c r="RA139" s="8"/>
      <c r="RB139" s="8"/>
      <c r="RC139" s="8"/>
      <c r="RD139" s="8"/>
      <c r="RE139" s="8"/>
      <c r="RF139" s="8"/>
      <c r="RG139" s="8"/>
      <c r="RH139" s="8"/>
      <c r="RI139" s="8"/>
      <c r="RJ139" s="8"/>
      <c r="RK139" s="8"/>
      <c r="RL139" s="8"/>
      <c r="RM139" s="8"/>
      <c r="RN139" s="8"/>
      <c r="RO139" s="8"/>
      <c r="RP139" s="8"/>
      <c r="RQ139" s="8"/>
      <c r="RR139" s="8"/>
      <c r="RS139" s="8"/>
      <c r="RT139" s="8"/>
      <c r="RU139" s="8"/>
      <c r="RV139" s="8"/>
      <c r="RW139" s="8"/>
      <c r="RX139" s="8"/>
      <c r="RY139" s="8"/>
      <c r="RZ139" s="8"/>
      <c r="SA139" s="8"/>
      <c r="SB139" s="8"/>
      <c r="SC139" s="8"/>
      <c r="SD139" s="8"/>
      <c r="SE139" s="8"/>
      <c r="SF139" s="8"/>
      <c r="SG139" s="8"/>
      <c r="SH139" s="8"/>
      <c r="SI139" s="8"/>
      <c r="SJ139" s="8"/>
      <c r="SK139" s="8"/>
      <c r="SL139" s="8"/>
    </row>
    <row r="140" spans="1:506">
      <c r="A140" s="4" t="s">
        <v>1384</v>
      </c>
      <c r="B140" s="5" t="s">
        <v>1385</v>
      </c>
      <c r="C140" s="5" t="s">
        <v>1386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7">
        <v>0</v>
      </c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7">
        <v>0</v>
      </c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7">
        <v>0</v>
      </c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7">
        <v>0</v>
      </c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  <c r="KL140" s="8"/>
      <c r="KM140" s="8"/>
      <c r="KN140" s="8"/>
      <c r="KO140" s="8"/>
      <c r="KP140" s="8"/>
      <c r="KQ140" s="8"/>
      <c r="KR140" s="8"/>
      <c r="KS140" s="8"/>
      <c r="KT140" s="8"/>
      <c r="KU140" s="8"/>
      <c r="KV140" s="8"/>
      <c r="KW140" s="8"/>
      <c r="KX140" s="8"/>
      <c r="KY140" s="8"/>
      <c r="KZ140" s="8"/>
      <c r="LA140" s="8"/>
      <c r="LB140" s="8"/>
      <c r="LC140" s="8"/>
      <c r="LD140" s="8"/>
      <c r="LE140" s="8"/>
      <c r="LF140" s="8"/>
      <c r="LG140" s="8"/>
      <c r="LH140" s="8"/>
      <c r="LI140" s="8"/>
      <c r="LJ140" s="8"/>
      <c r="LK140" s="8"/>
      <c r="LL140" s="8"/>
      <c r="LM140" s="8"/>
      <c r="LN140" s="8"/>
      <c r="LO140" s="8"/>
      <c r="LP140" s="8"/>
      <c r="LQ140" s="8"/>
      <c r="LR140" s="8"/>
      <c r="LS140" s="8"/>
      <c r="LT140" s="8"/>
      <c r="LU140" s="8"/>
      <c r="LV140" s="8"/>
      <c r="LW140" s="8"/>
      <c r="LX140" s="8"/>
      <c r="LY140" s="8"/>
      <c r="LZ140" s="8"/>
      <c r="MA140" s="8"/>
      <c r="MB140" s="8"/>
      <c r="MC140" s="8"/>
      <c r="MD140" s="8"/>
      <c r="ME140" s="8"/>
      <c r="MF140" s="8"/>
      <c r="MG140" s="8"/>
      <c r="MH140" s="8"/>
      <c r="MI140" s="8"/>
      <c r="MJ140" s="8"/>
      <c r="MK140" s="8"/>
      <c r="ML140" s="8"/>
      <c r="MM140" s="8"/>
      <c r="MN140" s="8"/>
      <c r="MO140" s="8"/>
      <c r="MP140" s="8"/>
      <c r="MQ140" s="8"/>
      <c r="MR140" s="8"/>
      <c r="MS140" s="8"/>
      <c r="MT140" s="8"/>
      <c r="MU140" s="8"/>
      <c r="MV140" s="8"/>
      <c r="MW140" s="8"/>
      <c r="MX140" s="8"/>
      <c r="MY140" s="8"/>
      <c r="MZ140" s="8"/>
      <c r="NA140" s="8"/>
      <c r="NB140" s="8"/>
      <c r="NC140" s="8"/>
      <c r="ND140" s="8"/>
      <c r="NE140" s="8"/>
      <c r="NF140" s="8"/>
      <c r="NG140" s="8"/>
      <c r="NH140" s="8"/>
      <c r="NI140" s="8"/>
      <c r="NJ140" s="8"/>
      <c r="NK140" s="8"/>
      <c r="NL140" s="8"/>
      <c r="NM140" s="8"/>
      <c r="NN140" s="8"/>
      <c r="NO140" s="8"/>
      <c r="NP140" s="8"/>
      <c r="NQ140" s="8"/>
      <c r="NR140" s="8"/>
      <c r="NS140" s="8"/>
      <c r="NT140" s="8"/>
      <c r="NU140" s="8"/>
      <c r="NV140" s="8"/>
      <c r="NW140" s="8"/>
      <c r="NX140" s="8"/>
      <c r="NY140" s="8"/>
      <c r="NZ140" s="8"/>
      <c r="OA140" s="8"/>
      <c r="OB140" s="8"/>
      <c r="OC140" s="8"/>
      <c r="OD140" s="8"/>
      <c r="OE140" s="8"/>
      <c r="OF140" s="8"/>
      <c r="OG140" s="8"/>
      <c r="OH140" s="8"/>
      <c r="OI140" s="8"/>
      <c r="OJ140" s="8"/>
      <c r="OK140" s="8"/>
      <c r="OL140" s="8"/>
      <c r="OM140" s="8"/>
      <c r="ON140" s="8"/>
      <c r="OO140" s="8"/>
      <c r="OP140" s="8"/>
      <c r="OQ140" s="8"/>
      <c r="OR140" s="8"/>
      <c r="OS140" s="8"/>
      <c r="OT140" s="8"/>
      <c r="OU140" s="8"/>
      <c r="OV140" s="8"/>
      <c r="OW140" s="8"/>
      <c r="OX140" s="8"/>
      <c r="OY140" s="8"/>
      <c r="OZ140" s="8"/>
      <c r="PA140" s="8"/>
      <c r="PB140" s="8"/>
      <c r="PC140" s="8"/>
      <c r="PD140" s="8"/>
      <c r="PE140" s="8"/>
      <c r="PF140" s="8"/>
      <c r="PG140" s="8"/>
      <c r="PH140" s="8"/>
      <c r="PI140" s="8"/>
      <c r="PJ140" s="8"/>
      <c r="PK140" s="8"/>
      <c r="PL140" s="8"/>
      <c r="PM140" s="8"/>
      <c r="PN140" s="8"/>
      <c r="PO140" s="8"/>
      <c r="PP140" s="8"/>
      <c r="PQ140" s="8"/>
      <c r="PR140" s="8"/>
      <c r="PS140" s="8"/>
      <c r="PT140" s="8"/>
      <c r="PU140" s="8"/>
      <c r="PV140" s="8"/>
      <c r="PW140" s="8"/>
      <c r="PX140" s="8"/>
      <c r="PY140" s="8"/>
      <c r="PZ140" s="8"/>
      <c r="QA140" s="8"/>
      <c r="QB140" s="8"/>
      <c r="QC140" s="8"/>
      <c r="QD140" s="8"/>
      <c r="QE140" s="8"/>
      <c r="QF140" s="8"/>
      <c r="QG140" s="8"/>
      <c r="QH140" s="8"/>
      <c r="QI140" s="8"/>
      <c r="QJ140" s="8"/>
      <c r="QK140" s="8"/>
      <c r="QL140" s="8"/>
      <c r="QM140" s="8"/>
      <c r="QN140" s="8"/>
      <c r="QO140" s="8"/>
      <c r="QP140" s="8"/>
      <c r="QQ140" s="8"/>
      <c r="QR140" s="8"/>
      <c r="QS140" s="8"/>
      <c r="QT140" s="8"/>
      <c r="QU140" s="8"/>
      <c r="QV140" s="8"/>
      <c r="QW140" s="8"/>
      <c r="QX140" s="8"/>
      <c r="QY140" s="8"/>
      <c r="QZ140" s="8"/>
      <c r="RA140" s="8"/>
      <c r="RB140" s="8"/>
      <c r="RC140" s="8"/>
      <c r="RD140" s="8"/>
      <c r="RE140" s="8"/>
      <c r="RF140" s="8"/>
      <c r="RG140" s="8"/>
      <c r="RH140" s="8"/>
      <c r="RI140" s="8"/>
      <c r="RJ140" s="8"/>
      <c r="RK140" s="8"/>
      <c r="RL140" s="8"/>
      <c r="RM140" s="8"/>
      <c r="RN140" s="8"/>
      <c r="RO140" s="8"/>
      <c r="RP140" s="8"/>
      <c r="RQ140" s="8"/>
      <c r="RR140" s="8"/>
      <c r="RS140" s="8"/>
      <c r="RT140" s="8"/>
      <c r="RU140" s="8"/>
      <c r="RV140" s="8"/>
      <c r="RW140" s="8"/>
      <c r="RX140" s="8"/>
      <c r="RY140" s="8"/>
      <c r="RZ140" s="8"/>
      <c r="SA140" s="8"/>
      <c r="SB140" s="8"/>
      <c r="SC140" s="8"/>
      <c r="SD140" s="8"/>
      <c r="SE140" s="8"/>
      <c r="SF140" s="8"/>
      <c r="SG140" s="8"/>
      <c r="SH140" s="8"/>
      <c r="SI140" s="8"/>
      <c r="SJ140" s="8"/>
      <c r="SK140" s="8"/>
      <c r="SL140" s="8"/>
    </row>
    <row r="141" spans="1:506">
      <c r="A141" s="4" t="s">
        <v>1387</v>
      </c>
      <c r="B141" s="5" t="s">
        <v>1388</v>
      </c>
      <c r="C141" s="5" t="s">
        <v>1389</v>
      </c>
      <c r="D141" s="8"/>
      <c r="E141" s="8"/>
      <c r="F141" s="8"/>
      <c r="G141" s="8"/>
      <c r="H141" s="8"/>
      <c r="I141" s="7">
        <v>21</v>
      </c>
      <c r="J141" s="8"/>
      <c r="K141" s="8"/>
      <c r="L141" s="7">
        <v>321</v>
      </c>
      <c r="M141" s="8"/>
      <c r="N141" s="8"/>
      <c r="O141" s="8"/>
      <c r="P141" s="7">
        <v>26</v>
      </c>
      <c r="Q141" s="8"/>
      <c r="R141" s="8"/>
      <c r="S141" s="7">
        <v>0</v>
      </c>
      <c r="T141" s="8"/>
      <c r="U141" s="8"/>
      <c r="V141" s="7">
        <v>2</v>
      </c>
      <c r="W141" s="7">
        <v>127</v>
      </c>
      <c r="X141" s="8"/>
      <c r="Y141" s="8"/>
      <c r="Z141" s="8"/>
      <c r="AA141" s="8"/>
      <c r="AB141" s="8"/>
      <c r="AC141" s="7">
        <v>918</v>
      </c>
      <c r="AD141" s="8"/>
      <c r="AE141" s="7">
        <v>674</v>
      </c>
      <c r="AF141" s="8"/>
      <c r="AG141" s="8"/>
      <c r="AH141" s="8"/>
      <c r="AI141" s="8"/>
      <c r="AJ141" s="7">
        <v>39</v>
      </c>
      <c r="AK141" s="8"/>
      <c r="AL141" s="8"/>
      <c r="AM141" s="8"/>
      <c r="AN141" s="7">
        <v>156</v>
      </c>
      <c r="AO141" s="8"/>
      <c r="AP141" s="8"/>
      <c r="AQ141" s="6">
        <v>8501</v>
      </c>
      <c r="AR141" s="8"/>
      <c r="AS141" s="8"/>
      <c r="AT141" s="8"/>
      <c r="AU141" s="8"/>
      <c r="AV141" s="8"/>
      <c r="AW141" s="7">
        <v>14</v>
      </c>
      <c r="AX141" s="8"/>
      <c r="AY141" s="8"/>
      <c r="AZ141" s="7">
        <v>613</v>
      </c>
      <c r="BA141" s="7">
        <v>10</v>
      </c>
      <c r="BB141" s="8"/>
      <c r="BC141" s="8"/>
      <c r="BD141" s="7">
        <v>91</v>
      </c>
      <c r="BE141" s="7">
        <v>80</v>
      </c>
      <c r="BF141" s="8"/>
      <c r="BG141" s="8"/>
      <c r="BH141" s="7">
        <v>7</v>
      </c>
      <c r="BI141" s="7">
        <v>1</v>
      </c>
      <c r="BJ141" s="8"/>
      <c r="BK141" s="8"/>
      <c r="BL141" s="7">
        <v>98</v>
      </c>
      <c r="BM141" s="8"/>
      <c r="BN141" s="8"/>
      <c r="BO141" s="7">
        <v>53</v>
      </c>
      <c r="BP141" s="7">
        <v>8</v>
      </c>
      <c r="BQ141" s="8"/>
      <c r="BR141" s="8"/>
      <c r="BS141" s="8"/>
      <c r="BT141" s="8"/>
      <c r="BU141" s="8"/>
      <c r="BV141" s="8"/>
      <c r="BW141" s="7">
        <v>193</v>
      </c>
      <c r="BX141" s="7">
        <v>260</v>
      </c>
      <c r="BY141" s="8"/>
      <c r="BZ141" s="7">
        <v>309</v>
      </c>
      <c r="CA141" s="8"/>
      <c r="CB141" s="8"/>
      <c r="CC141" s="8"/>
      <c r="CD141" s="8"/>
      <c r="CE141" s="7">
        <v>99</v>
      </c>
      <c r="CF141" s="8"/>
      <c r="CG141" s="8"/>
      <c r="CH141" s="8"/>
      <c r="CI141" s="8"/>
      <c r="CJ141" s="8"/>
      <c r="CK141" s="8"/>
      <c r="CL141" s="7">
        <v>48</v>
      </c>
      <c r="CM141" s="8"/>
      <c r="CN141" s="7">
        <v>17</v>
      </c>
      <c r="CO141" s="8"/>
      <c r="CP141" s="7">
        <v>18</v>
      </c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7">
        <v>12</v>
      </c>
      <c r="DC141" s="8"/>
      <c r="DD141" s="8"/>
      <c r="DE141" s="8"/>
      <c r="DF141" s="8"/>
      <c r="DG141" s="8"/>
      <c r="DH141" s="8"/>
      <c r="DI141" s="8"/>
      <c r="DJ141" s="7">
        <v>13</v>
      </c>
      <c r="DK141" s="8"/>
      <c r="DL141" s="8"/>
      <c r="DM141" s="7">
        <v>196</v>
      </c>
      <c r="DN141" s="8"/>
      <c r="DO141" s="8"/>
      <c r="DP141" s="7">
        <v>-4</v>
      </c>
      <c r="DQ141" s="8"/>
      <c r="DR141" s="6">
        <v>2693</v>
      </c>
      <c r="DS141" s="8"/>
      <c r="DT141" s="8"/>
      <c r="DU141" s="8"/>
      <c r="DV141" s="8"/>
      <c r="DW141" s="8"/>
      <c r="DX141" s="7">
        <v>244</v>
      </c>
      <c r="DY141" s="8"/>
      <c r="DZ141" s="6">
        <v>2389</v>
      </c>
      <c r="EA141" s="8"/>
      <c r="EB141" s="8"/>
      <c r="EC141" s="8"/>
      <c r="ED141" s="7">
        <v>259</v>
      </c>
      <c r="EE141" s="8"/>
      <c r="EF141" s="8"/>
      <c r="EG141" s="7">
        <v>58</v>
      </c>
      <c r="EH141" s="8"/>
      <c r="EI141" s="8"/>
      <c r="EJ141" s="8"/>
      <c r="EK141" s="8"/>
      <c r="EL141" s="7">
        <v>60</v>
      </c>
      <c r="EM141" s="8"/>
      <c r="EN141" s="7">
        <v>28</v>
      </c>
      <c r="EO141" s="8"/>
      <c r="EP141" s="6">
        <v>3273</v>
      </c>
      <c r="EQ141" s="8"/>
      <c r="ER141" s="8"/>
      <c r="ES141" s="8"/>
      <c r="ET141" s="8"/>
      <c r="EU141" s="8"/>
      <c r="EV141" s="8"/>
      <c r="EW141" s="8"/>
      <c r="EX141" s="8"/>
      <c r="EY141" s="7">
        <v>47</v>
      </c>
      <c r="EZ141" s="8"/>
      <c r="FA141" s="7">
        <v>182</v>
      </c>
      <c r="FB141" s="7">
        <v>74</v>
      </c>
      <c r="FC141" s="8"/>
      <c r="FD141" s="8"/>
      <c r="FE141" s="8"/>
      <c r="FF141" s="8"/>
      <c r="FG141" s="8"/>
      <c r="FH141" s="7">
        <v>32</v>
      </c>
      <c r="FI141" s="8"/>
      <c r="FJ141" s="7">
        <v>613</v>
      </c>
      <c r="FK141" s="8"/>
      <c r="FL141" s="8"/>
      <c r="FM141" s="7">
        <v>713</v>
      </c>
      <c r="FN141" s="7">
        <v>142</v>
      </c>
      <c r="FO141" s="8"/>
      <c r="FP141" s="7">
        <v>509</v>
      </c>
      <c r="FQ141" s="7">
        <v>8</v>
      </c>
      <c r="FR141" s="8"/>
      <c r="FS141" s="8"/>
      <c r="FT141" s="7">
        <v>141</v>
      </c>
      <c r="FU141" s="8"/>
      <c r="FV141" s="8"/>
      <c r="FW141" s="8"/>
      <c r="FX141" s="8"/>
      <c r="FY141" s="7">
        <v>112</v>
      </c>
      <c r="FZ141" s="8"/>
      <c r="GA141" s="8"/>
      <c r="GB141" s="8"/>
      <c r="GC141" s="6">
        <v>1647</v>
      </c>
      <c r="GD141" s="8"/>
      <c r="GE141" s="8"/>
      <c r="GF141" s="8"/>
      <c r="GG141" s="8"/>
      <c r="GH141" s="8"/>
      <c r="GI141" s="8"/>
      <c r="GJ141" s="8"/>
      <c r="GK141" s="7">
        <v>119</v>
      </c>
      <c r="GL141" s="7">
        <v>0</v>
      </c>
      <c r="GM141" s="8"/>
      <c r="GN141" s="7">
        <v>10</v>
      </c>
      <c r="GO141" s="8"/>
      <c r="GP141" s="8"/>
      <c r="GQ141" s="7">
        <v>275</v>
      </c>
      <c r="GR141" s="8"/>
      <c r="GS141" s="7">
        <v>60</v>
      </c>
      <c r="GT141" s="8"/>
      <c r="GU141" s="8"/>
      <c r="GV141" s="6">
        <v>1158</v>
      </c>
      <c r="GW141" s="8"/>
      <c r="GX141" s="8"/>
      <c r="GY141" s="8"/>
      <c r="GZ141" s="8"/>
      <c r="HA141" s="8"/>
      <c r="HB141" s="8"/>
      <c r="HC141" s="7">
        <v>87</v>
      </c>
      <c r="HD141" s="8"/>
      <c r="HE141" s="8"/>
      <c r="HF141" s="7">
        <v>201</v>
      </c>
      <c r="HG141" s="8"/>
      <c r="HH141" s="8"/>
      <c r="HI141" s="8"/>
      <c r="HJ141" s="6">
        <v>1631</v>
      </c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7">
        <v>39</v>
      </c>
      <c r="HW141" s="8"/>
      <c r="HX141" s="8"/>
      <c r="HY141" s="7">
        <v>32</v>
      </c>
      <c r="HZ141" s="8"/>
      <c r="IA141" s="8"/>
      <c r="IB141" s="8"/>
      <c r="IC141" s="7">
        <v>25</v>
      </c>
      <c r="ID141" s="8"/>
      <c r="IE141" s="8"/>
      <c r="IF141" s="8"/>
      <c r="IG141" s="8"/>
      <c r="IH141" s="8"/>
      <c r="II141" s="8"/>
      <c r="IJ141" s="8"/>
      <c r="IK141" s="7">
        <v>48</v>
      </c>
      <c r="IL141" s="8"/>
      <c r="IM141" s="8"/>
      <c r="IN141" s="8"/>
      <c r="IO141" s="8"/>
      <c r="IP141" s="8"/>
      <c r="IQ141" s="8"/>
      <c r="IR141" s="8"/>
      <c r="IS141" s="7">
        <v>61</v>
      </c>
      <c r="IT141" s="7">
        <v>33</v>
      </c>
      <c r="IU141" s="8"/>
      <c r="IV141" s="7">
        <v>345</v>
      </c>
      <c r="IW141" s="8"/>
      <c r="IX141" s="8"/>
      <c r="IY141" s="8"/>
      <c r="IZ141" s="8"/>
      <c r="JA141" s="7">
        <v>24</v>
      </c>
      <c r="JB141" s="8"/>
      <c r="JC141" s="8"/>
      <c r="JD141" s="8"/>
      <c r="JE141" s="8"/>
      <c r="JF141" s="8"/>
      <c r="JG141" s="8"/>
      <c r="JH141" s="8"/>
      <c r="JI141" s="7">
        <v>88</v>
      </c>
      <c r="JJ141" s="8"/>
      <c r="JK141" s="8"/>
      <c r="JL141" s="8"/>
      <c r="JM141" s="7">
        <v>406</v>
      </c>
      <c r="JN141" s="6">
        <v>1064</v>
      </c>
      <c r="JO141" s="8"/>
      <c r="JP141" s="8"/>
      <c r="JQ141" s="6">
        <v>16456</v>
      </c>
      <c r="JR141" s="8"/>
      <c r="JS141" s="8"/>
      <c r="JT141" s="8"/>
      <c r="JU141" s="7">
        <v>351</v>
      </c>
      <c r="JV141" s="8"/>
      <c r="JW141" s="7">
        <v>16</v>
      </c>
      <c r="JX141" s="7">
        <v>5</v>
      </c>
      <c r="JY141" s="8"/>
      <c r="JZ141" s="8"/>
      <c r="KA141" s="7">
        <v>85</v>
      </c>
      <c r="KB141" s="8"/>
      <c r="KC141" s="8"/>
      <c r="KD141" s="8"/>
      <c r="KE141" s="8"/>
      <c r="KF141" s="8"/>
      <c r="KG141" s="8"/>
      <c r="KH141" s="7">
        <v>439</v>
      </c>
      <c r="KI141" s="8"/>
      <c r="KJ141" s="8"/>
      <c r="KK141" s="7">
        <v>65</v>
      </c>
      <c r="KL141" s="7">
        <v>133</v>
      </c>
      <c r="KM141" s="8"/>
      <c r="KN141" s="8"/>
      <c r="KO141" s="8"/>
      <c r="KP141" s="8"/>
      <c r="KQ141" s="8"/>
      <c r="KR141" s="8"/>
      <c r="KS141" s="8"/>
      <c r="KT141" s="8"/>
      <c r="KU141" s="7">
        <v>83</v>
      </c>
      <c r="KV141" s="7">
        <v>20</v>
      </c>
      <c r="KW141" s="8"/>
      <c r="KX141" s="8"/>
      <c r="KY141" s="8"/>
      <c r="KZ141" s="8"/>
      <c r="LA141" s="8"/>
      <c r="LB141" s="8"/>
      <c r="LC141" s="8"/>
      <c r="LD141" s="8"/>
      <c r="LE141" s="7">
        <v>39</v>
      </c>
      <c r="LF141" s="6">
        <v>2634</v>
      </c>
      <c r="LG141" s="8"/>
      <c r="LH141" s="8"/>
      <c r="LI141" s="7">
        <v>905</v>
      </c>
      <c r="LJ141" s="8"/>
      <c r="LK141" s="8"/>
      <c r="LL141" s="7">
        <v>16</v>
      </c>
      <c r="LM141" s="8"/>
      <c r="LN141" s="8"/>
      <c r="LO141" s="8"/>
      <c r="LP141" s="8"/>
      <c r="LQ141" s="7">
        <v>3</v>
      </c>
      <c r="LR141" s="6">
        <v>1411</v>
      </c>
      <c r="LS141" s="8"/>
      <c r="LT141" s="8"/>
      <c r="LU141" s="8"/>
      <c r="LV141" s="8"/>
      <c r="LW141" s="8"/>
      <c r="LX141" s="7">
        <v>26</v>
      </c>
      <c r="LY141" s="8"/>
      <c r="LZ141" s="8"/>
      <c r="MA141" s="7">
        <v>27</v>
      </c>
      <c r="MB141" s="8"/>
      <c r="MC141" s="8"/>
      <c r="MD141" s="8"/>
      <c r="ME141" s="8"/>
      <c r="MF141" s="7">
        <v>67</v>
      </c>
      <c r="MG141" s="8"/>
      <c r="MH141" s="8"/>
      <c r="MI141" s="8"/>
      <c r="MJ141" s="7">
        <v>136</v>
      </c>
      <c r="MK141" s="8"/>
      <c r="ML141" s="8"/>
      <c r="MM141" s="8"/>
      <c r="MN141" s="7">
        <v>172</v>
      </c>
      <c r="MO141" s="7">
        <v>168</v>
      </c>
      <c r="MP141" s="8"/>
      <c r="MQ141" s="8"/>
      <c r="MR141" s="8"/>
      <c r="MS141" s="8"/>
      <c r="MT141" s="8"/>
      <c r="MU141" s="8"/>
      <c r="MV141" s="7">
        <v>3</v>
      </c>
      <c r="MW141" s="8"/>
      <c r="MX141" s="8"/>
      <c r="MY141" s="8"/>
      <c r="MZ141" s="7">
        <v>8</v>
      </c>
      <c r="NA141" s="8"/>
      <c r="NB141" s="8"/>
      <c r="NC141" s="8"/>
      <c r="ND141" s="8"/>
      <c r="NE141" s="8"/>
      <c r="NF141" s="8"/>
      <c r="NG141" s="8"/>
      <c r="NH141" s="7">
        <v>449</v>
      </c>
      <c r="NI141" s="7">
        <v>292</v>
      </c>
      <c r="NJ141" s="8"/>
      <c r="NK141" s="8"/>
      <c r="NL141" s="7">
        <v>79</v>
      </c>
      <c r="NM141" s="8"/>
      <c r="NN141" s="8"/>
      <c r="NO141" s="7">
        <v>38</v>
      </c>
      <c r="NP141" s="8"/>
      <c r="NQ141" s="8"/>
      <c r="NR141" s="8"/>
      <c r="NS141" s="7">
        <v>33</v>
      </c>
      <c r="NT141" s="8"/>
      <c r="NU141" s="8"/>
      <c r="NV141" s="8"/>
      <c r="NW141" s="8"/>
      <c r="NX141" s="7">
        <v>21</v>
      </c>
      <c r="NY141" s="8"/>
      <c r="NZ141" s="8"/>
      <c r="OA141" s="8"/>
      <c r="OB141" s="7">
        <v>75</v>
      </c>
      <c r="OC141" s="7">
        <v>68</v>
      </c>
      <c r="OD141" s="7">
        <v>27</v>
      </c>
      <c r="OE141" s="8"/>
      <c r="OF141" s="8"/>
      <c r="OG141" s="8"/>
      <c r="OH141" s="8"/>
      <c r="OI141" s="8"/>
      <c r="OJ141" s="8"/>
      <c r="OK141" s="8"/>
      <c r="OL141" s="8"/>
      <c r="OM141" s="8"/>
      <c r="ON141" s="8"/>
      <c r="OO141" s="7">
        <v>15</v>
      </c>
      <c r="OP141" s="8"/>
      <c r="OQ141" s="8"/>
      <c r="OR141" s="8"/>
      <c r="OS141" s="8"/>
      <c r="OT141" s="8"/>
      <c r="OU141" s="8"/>
      <c r="OV141" s="8"/>
      <c r="OW141" s="7">
        <v>5</v>
      </c>
      <c r="OX141" s="8"/>
      <c r="OY141" s="8"/>
      <c r="OZ141" s="8"/>
      <c r="PA141" s="8"/>
      <c r="PB141" s="7">
        <v>835</v>
      </c>
      <c r="PC141" s="8"/>
      <c r="PD141" s="6">
        <v>1040</v>
      </c>
      <c r="PE141" s="6">
        <v>3330</v>
      </c>
      <c r="PF141" s="8"/>
      <c r="PG141" s="8"/>
      <c r="PH141" s="8"/>
      <c r="PI141" s="7">
        <v>12</v>
      </c>
      <c r="PJ141" s="8"/>
      <c r="PK141" s="8"/>
      <c r="PL141" s="7">
        <v>29</v>
      </c>
      <c r="PM141" s="7">
        <v>73</v>
      </c>
      <c r="PN141" s="7">
        <v>65</v>
      </c>
      <c r="PO141" s="8"/>
      <c r="PP141" s="8"/>
      <c r="PQ141" s="8"/>
      <c r="PR141" s="7">
        <v>642</v>
      </c>
      <c r="PS141" s="7">
        <v>16</v>
      </c>
      <c r="PT141" s="7">
        <v>9</v>
      </c>
      <c r="PU141" s="8"/>
      <c r="PV141" s="7">
        <v>28</v>
      </c>
      <c r="PW141" s="8"/>
      <c r="PX141" s="8"/>
      <c r="PY141" s="8"/>
      <c r="PZ141" s="8"/>
      <c r="QA141" s="8"/>
      <c r="QB141" s="8"/>
      <c r="QC141" s="8"/>
      <c r="QD141" s="8"/>
      <c r="QE141" s="7">
        <v>29</v>
      </c>
      <c r="QF141" s="6">
        <v>2546</v>
      </c>
      <c r="QG141" s="8"/>
      <c r="QH141" s="8"/>
      <c r="QI141" s="8"/>
      <c r="QJ141" s="7">
        <v>11</v>
      </c>
      <c r="QK141" s="7">
        <v>35</v>
      </c>
      <c r="QL141" s="7">
        <v>100</v>
      </c>
      <c r="QM141" s="8"/>
      <c r="QN141" s="8"/>
      <c r="QO141" s="8"/>
      <c r="QP141" s="7">
        <v>4</v>
      </c>
      <c r="QQ141" s="7">
        <v>302</v>
      </c>
      <c r="QR141" s="7">
        <v>294</v>
      </c>
      <c r="QS141" s="8"/>
      <c r="QT141" s="8"/>
      <c r="QU141" s="8"/>
      <c r="QV141" s="8"/>
      <c r="QW141" s="8"/>
      <c r="QX141" s="8"/>
      <c r="QY141" s="8"/>
      <c r="QZ141" s="8"/>
      <c r="RA141" s="7">
        <v>805</v>
      </c>
      <c r="RB141" s="8"/>
      <c r="RC141" s="8"/>
      <c r="RD141" s="8"/>
      <c r="RE141" s="8"/>
      <c r="RF141" s="8"/>
      <c r="RG141" s="8"/>
      <c r="RH141" s="8"/>
      <c r="RI141" s="8"/>
      <c r="RJ141" s="8"/>
      <c r="RK141" s="8"/>
      <c r="RL141" s="6">
        <v>1798</v>
      </c>
      <c r="RM141" s="8"/>
      <c r="RN141" s="8"/>
      <c r="RO141" s="8"/>
      <c r="RP141" s="8"/>
      <c r="RQ141" s="8"/>
      <c r="RR141" s="7">
        <v>709</v>
      </c>
      <c r="RS141" s="7">
        <v>4</v>
      </c>
      <c r="RT141" s="7">
        <v>669</v>
      </c>
      <c r="RU141" s="8"/>
      <c r="RV141" s="8"/>
      <c r="RW141" s="8"/>
      <c r="RX141" s="8"/>
      <c r="RY141" s="8"/>
      <c r="RZ141" s="8"/>
      <c r="SA141" s="8"/>
      <c r="SB141" s="7">
        <v>14</v>
      </c>
      <c r="SC141" s="8"/>
      <c r="SD141" s="6">
        <v>1839</v>
      </c>
      <c r="SE141" s="8"/>
      <c r="SF141" s="7">
        <v>39</v>
      </c>
      <c r="SG141" s="8"/>
      <c r="SH141" s="8"/>
      <c r="SI141" s="8"/>
      <c r="SJ141" s="7">
        <v>7</v>
      </c>
      <c r="SK141" s="8"/>
      <c r="SL141" s="7">
        <v>2</v>
      </c>
    </row>
    <row r="142" spans="1:506">
      <c r="A142" s="4" t="s">
        <v>1390</v>
      </c>
      <c r="B142" s="5" t="s">
        <v>1258</v>
      </c>
      <c r="C142" s="5" t="s">
        <v>1391</v>
      </c>
      <c r="D142" s="8"/>
      <c r="E142" s="8"/>
      <c r="F142" s="8"/>
      <c r="G142" s="8"/>
      <c r="H142" s="8"/>
      <c r="I142" s="7">
        <v>21</v>
      </c>
      <c r="J142" s="8"/>
      <c r="K142" s="8"/>
      <c r="L142" s="7">
        <v>41</v>
      </c>
      <c r="M142" s="8"/>
      <c r="N142" s="8"/>
      <c r="O142" s="8"/>
      <c r="P142" s="7">
        <v>26</v>
      </c>
      <c r="Q142" s="8"/>
      <c r="R142" s="8"/>
      <c r="S142" s="7">
        <v>0</v>
      </c>
      <c r="T142" s="8"/>
      <c r="U142" s="8"/>
      <c r="V142" s="7">
        <v>2</v>
      </c>
      <c r="W142" s="7">
        <v>115</v>
      </c>
      <c r="X142" s="8"/>
      <c r="Y142" s="8"/>
      <c r="Z142" s="8"/>
      <c r="AA142" s="8"/>
      <c r="AB142" s="8"/>
      <c r="AC142" s="7">
        <v>341</v>
      </c>
      <c r="AD142" s="8"/>
      <c r="AE142" s="7">
        <v>364</v>
      </c>
      <c r="AF142" s="8"/>
      <c r="AG142" s="8"/>
      <c r="AH142" s="8"/>
      <c r="AI142" s="8"/>
      <c r="AJ142" s="7">
        <v>39</v>
      </c>
      <c r="AK142" s="8"/>
      <c r="AL142" s="8"/>
      <c r="AM142" s="8"/>
      <c r="AN142" s="7">
        <v>75</v>
      </c>
      <c r="AO142" s="8"/>
      <c r="AP142" s="8"/>
      <c r="AQ142" s="6">
        <v>8491</v>
      </c>
      <c r="AR142" s="8"/>
      <c r="AS142" s="8"/>
      <c r="AT142" s="8"/>
      <c r="AU142" s="8"/>
      <c r="AV142" s="8"/>
      <c r="AW142" s="7">
        <v>14</v>
      </c>
      <c r="AX142" s="8"/>
      <c r="AY142" s="8"/>
      <c r="AZ142" s="7">
        <v>47</v>
      </c>
      <c r="BA142" s="7">
        <v>10</v>
      </c>
      <c r="BB142" s="8"/>
      <c r="BC142" s="8"/>
      <c r="BD142" s="7">
        <v>91</v>
      </c>
      <c r="BE142" s="7">
        <v>80</v>
      </c>
      <c r="BF142" s="8"/>
      <c r="BG142" s="8"/>
      <c r="BH142" s="7">
        <v>7</v>
      </c>
      <c r="BI142" s="8"/>
      <c r="BJ142" s="8"/>
      <c r="BK142" s="8"/>
      <c r="BL142" s="7">
        <v>98</v>
      </c>
      <c r="BM142" s="8"/>
      <c r="BN142" s="8"/>
      <c r="BO142" s="7">
        <v>53</v>
      </c>
      <c r="BP142" s="7">
        <v>8</v>
      </c>
      <c r="BQ142" s="8"/>
      <c r="BR142" s="8"/>
      <c r="BS142" s="8"/>
      <c r="BT142" s="8"/>
      <c r="BU142" s="8"/>
      <c r="BV142" s="8"/>
      <c r="BW142" s="7">
        <v>177</v>
      </c>
      <c r="BX142" s="7">
        <v>166</v>
      </c>
      <c r="BY142" s="8"/>
      <c r="BZ142" s="7">
        <v>309</v>
      </c>
      <c r="CA142" s="8"/>
      <c r="CB142" s="8"/>
      <c r="CC142" s="8"/>
      <c r="CD142" s="8"/>
      <c r="CE142" s="7">
        <v>99</v>
      </c>
      <c r="CF142" s="8"/>
      <c r="CG142" s="8"/>
      <c r="CH142" s="8"/>
      <c r="CI142" s="8"/>
      <c r="CJ142" s="8"/>
      <c r="CK142" s="8"/>
      <c r="CL142" s="7">
        <v>48</v>
      </c>
      <c r="CM142" s="8"/>
      <c r="CN142" s="7">
        <v>17</v>
      </c>
      <c r="CO142" s="8"/>
      <c r="CP142" s="7">
        <v>18</v>
      </c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7">
        <v>12</v>
      </c>
      <c r="DC142" s="8"/>
      <c r="DD142" s="8"/>
      <c r="DE142" s="8"/>
      <c r="DF142" s="8"/>
      <c r="DG142" s="8"/>
      <c r="DH142" s="8"/>
      <c r="DI142" s="8"/>
      <c r="DJ142" s="7">
        <v>13</v>
      </c>
      <c r="DK142" s="8"/>
      <c r="DL142" s="8"/>
      <c r="DM142" s="7">
        <v>196</v>
      </c>
      <c r="DN142" s="8"/>
      <c r="DO142" s="8"/>
      <c r="DP142" s="7">
        <v>0</v>
      </c>
      <c r="DQ142" s="8"/>
      <c r="DR142" s="6">
        <v>3252</v>
      </c>
      <c r="DS142" s="8"/>
      <c r="DT142" s="8"/>
      <c r="DU142" s="8"/>
      <c r="DV142" s="8"/>
      <c r="DW142" s="8"/>
      <c r="DX142" s="7">
        <v>244</v>
      </c>
      <c r="DY142" s="8"/>
      <c r="DZ142" s="7">
        <v>366</v>
      </c>
      <c r="EA142" s="8"/>
      <c r="EB142" s="8"/>
      <c r="EC142" s="8"/>
      <c r="ED142" s="7">
        <v>259</v>
      </c>
      <c r="EE142" s="8"/>
      <c r="EF142" s="8"/>
      <c r="EG142" s="7">
        <v>19</v>
      </c>
      <c r="EH142" s="8"/>
      <c r="EI142" s="8"/>
      <c r="EJ142" s="8"/>
      <c r="EK142" s="8"/>
      <c r="EL142" s="7">
        <v>60</v>
      </c>
      <c r="EM142" s="8"/>
      <c r="EN142" s="8"/>
      <c r="EO142" s="8"/>
      <c r="EP142" s="7">
        <v>256</v>
      </c>
      <c r="EQ142" s="8"/>
      <c r="ER142" s="8"/>
      <c r="ES142" s="8"/>
      <c r="ET142" s="8"/>
      <c r="EU142" s="8"/>
      <c r="EV142" s="8"/>
      <c r="EW142" s="8"/>
      <c r="EX142" s="8"/>
      <c r="EY142" s="7">
        <v>47</v>
      </c>
      <c r="EZ142" s="8"/>
      <c r="FA142" s="7">
        <v>182</v>
      </c>
      <c r="FB142" s="7">
        <v>74</v>
      </c>
      <c r="FC142" s="8"/>
      <c r="FD142" s="8"/>
      <c r="FE142" s="8"/>
      <c r="FF142" s="8"/>
      <c r="FG142" s="8"/>
      <c r="FH142" s="7">
        <v>27</v>
      </c>
      <c r="FI142" s="8"/>
      <c r="FJ142" s="7">
        <v>613</v>
      </c>
      <c r="FK142" s="8"/>
      <c r="FL142" s="8"/>
      <c r="FM142" s="7">
        <v>713</v>
      </c>
      <c r="FN142" s="7">
        <v>142</v>
      </c>
      <c r="FO142" s="8"/>
      <c r="FP142" s="7">
        <v>154</v>
      </c>
      <c r="FQ142" s="7">
        <v>8</v>
      </c>
      <c r="FR142" s="8"/>
      <c r="FS142" s="8"/>
      <c r="FT142" s="7">
        <v>21</v>
      </c>
      <c r="FU142" s="8"/>
      <c r="FV142" s="8"/>
      <c r="FW142" s="8"/>
      <c r="FX142" s="8"/>
      <c r="FY142" s="7">
        <v>112</v>
      </c>
      <c r="FZ142" s="8"/>
      <c r="GA142" s="8"/>
      <c r="GB142" s="8"/>
      <c r="GC142" s="6">
        <v>1291</v>
      </c>
      <c r="GD142" s="8"/>
      <c r="GE142" s="8"/>
      <c r="GF142" s="8"/>
      <c r="GG142" s="8"/>
      <c r="GH142" s="8"/>
      <c r="GI142" s="8"/>
      <c r="GJ142" s="8"/>
      <c r="GK142" s="7">
        <v>119</v>
      </c>
      <c r="GL142" s="7">
        <v>0</v>
      </c>
      <c r="GM142" s="8"/>
      <c r="GN142" s="7">
        <v>10</v>
      </c>
      <c r="GO142" s="8"/>
      <c r="GP142" s="8"/>
      <c r="GQ142" s="7">
        <v>273</v>
      </c>
      <c r="GR142" s="8"/>
      <c r="GS142" s="7">
        <v>60</v>
      </c>
      <c r="GT142" s="8"/>
      <c r="GU142" s="8"/>
      <c r="GV142" s="7">
        <v>22</v>
      </c>
      <c r="GW142" s="8"/>
      <c r="GX142" s="8"/>
      <c r="GY142" s="8"/>
      <c r="GZ142" s="8"/>
      <c r="HA142" s="8"/>
      <c r="HB142" s="8"/>
      <c r="HC142" s="7">
        <v>87</v>
      </c>
      <c r="HD142" s="8"/>
      <c r="HE142" s="8"/>
      <c r="HF142" s="7">
        <v>201</v>
      </c>
      <c r="HG142" s="8"/>
      <c r="HH142" s="8"/>
      <c r="HI142" s="8"/>
      <c r="HJ142" s="6">
        <v>1631</v>
      </c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7">
        <v>39</v>
      </c>
      <c r="HW142" s="8"/>
      <c r="HX142" s="8"/>
      <c r="HY142" s="7">
        <v>32</v>
      </c>
      <c r="HZ142" s="8"/>
      <c r="IA142" s="8"/>
      <c r="IB142" s="8"/>
      <c r="IC142" s="7">
        <v>25</v>
      </c>
      <c r="ID142" s="8"/>
      <c r="IE142" s="8"/>
      <c r="IF142" s="8"/>
      <c r="IG142" s="8"/>
      <c r="IH142" s="8"/>
      <c r="II142" s="8"/>
      <c r="IJ142" s="8"/>
      <c r="IK142" s="7">
        <v>48</v>
      </c>
      <c r="IL142" s="8"/>
      <c r="IM142" s="8"/>
      <c r="IN142" s="8"/>
      <c r="IO142" s="8"/>
      <c r="IP142" s="8"/>
      <c r="IQ142" s="8"/>
      <c r="IR142" s="8"/>
      <c r="IS142" s="7">
        <v>61</v>
      </c>
      <c r="IT142" s="7">
        <v>33</v>
      </c>
      <c r="IU142" s="8"/>
      <c r="IV142" s="7">
        <v>332</v>
      </c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7">
        <v>88</v>
      </c>
      <c r="JJ142" s="8"/>
      <c r="JK142" s="8"/>
      <c r="JL142" s="8"/>
      <c r="JM142" s="8"/>
      <c r="JN142" s="7">
        <v>63</v>
      </c>
      <c r="JO142" s="8"/>
      <c r="JP142" s="8"/>
      <c r="JQ142" s="6">
        <v>2736</v>
      </c>
      <c r="JR142" s="8"/>
      <c r="JS142" s="8"/>
      <c r="JT142" s="8"/>
      <c r="JU142" s="7">
        <v>351</v>
      </c>
      <c r="JV142" s="8"/>
      <c r="JW142" s="7">
        <v>16</v>
      </c>
      <c r="JX142" s="7">
        <v>5</v>
      </c>
      <c r="JY142" s="8"/>
      <c r="JZ142" s="8"/>
      <c r="KA142" s="7">
        <v>85</v>
      </c>
      <c r="KB142" s="8"/>
      <c r="KC142" s="8"/>
      <c r="KD142" s="8"/>
      <c r="KE142" s="8"/>
      <c r="KF142" s="8"/>
      <c r="KG142" s="8"/>
      <c r="KH142" s="7">
        <v>439</v>
      </c>
      <c r="KI142" s="8"/>
      <c r="KJ142" s="8"/>
      <c r="KK142" s="7">
        <v>63</v>
      </c>
      <c r="KL142" s="7">
        <v>133</v>
      </c>
      <c r="KM142" s="8"/>
      <c r="KN142" s="8"/>
      <c r="KO142" s="8"/>
      <c r="KP142" s="8"/>
      <c r="KQ142" s="8"/>
      <c r="KR142" s="8"/>
      <c r="KS142" s="8"/>
      <c r="KT142" s="8"/>
      <c r="KU142" s="7">
        <v>9</v>
      </c>
      <c r="KV142" s="7">
        <v>20</v>
      </c>
      <c r="KW142" s="8"/>
      <c r="KX142" s="8"/>
      <c r="KY142" s="8"/>
      <c r="KZ142" s="8"/>
      <c r="LA142" s="8"/>
      <c r="LB142" s="8"/>
      <c r="LC142" s="8"/>
      <c r="LD142" s="8"/>
      <c r="LE142" s="7">
        <v>39</v>
      </c>
      <c r="LF142" s="7">
        <v>828</v>
      </c>
      <c r="LG142" s="8"/>
      <c r="LH142" s="8"/>
      <c r="LI142" s="7">
        <v>905</v>
      </c>
      <c r="LJ142" s="8"/>
      <c r="LK142" s="8"/>
      <c r="LL142" s="7">
        <v>16</v>
      </c>
      <c r="LM142" s="8"/>
      <c r="LN142" s="8"/>
      <c r="LO142" s="8"/>
      <c r="LP142" s="8"/>
      <c r="LQ142" s="7">
        <v>3</v>
      </c>
      <c r="LR142" s="6">
        <v>1253</v>
      </c>
      <c r="LS142" s="8"/>
      <c r="LT142" s="8"/>
      <c r="LU142" s="8"/>
      <c r="LV142" s="8"/>
      <c r="LW142" s="8"/>
      <c r="LX142" s="7">
        <v>26</v>
      </c>
      <c r="LY142" s="8"/>
      <c r="LZ142" s="8"/>
      <c r="MA142" s="7">
        <v>27</v>
      </c>
      <c r="MB142" s="8"/>
      <c r="MC142" s="8"/>
      <c r="MD142" s="8"/>
      <c r="ME142" s="8"/>
      <c r="MF142" s="7">
        <v>67</v>
      </c>
      <c r="MG142" s="8"/>
      <c r="MH142" s="8"/>
      <c r="MI142" s="8"/>
      <c r="MJ142" s="7">
        <v>136</v>
      </c>
      <c r="MK142" s="8"/>
      <c r="ML142" s="8"/>
      <c r="MM142" s="8"/>
      <c r="MN142" s="7">
        <v>172</v>
      </c>
      <c r="MO142" s="7">
        <v>168</v>
      </c>
      <c r="MP142" s="8"/>
      <c r="MQ142" s="8"/>
      <c r="MR142" s="8"/>
      <c r="MS142" s="8"/>
      <c r="MT142" s="8"/>
      <c r="MU142" s="8"/>
      <c r="MV142" s="7">
        <v>3</v>
      </c>
      <c r="MW142" s="8"/>
      <c r="MX142" s="8"/>
      <c r="MY142" s="8"/>
      <c r="MZ142" s="7">
        <v>8</v>
      </c>
      <c r="NA142" s="8"/>
      <c r="NB142" s="8"/>
      <c r="NC142" s="8"/>
      <c r="ND142" s="8"/>
      <c r="NE142" s="8"/>
      <c r="NF142" s="8"/>
      <c r="NG142" s="8"/>
      <c r="NH142" s="7">
        <v>449</v>
      </c>
      <c r="NI142" s="7">
        <v>292</v>
      </c>
      <c r="NJ142" s="8"/>
      <c r="NK142" s="8"/>
      <c r="NL142" s="7">
        <v>79</v>
      </c>
      <c r="NM142" s="8"/>
      <c r="NN142" s="8"/>
      <c r="NO142" s="7">
        <v>38</v>
      </c>
      <c r="NP142" s="8"/>
      <c r="NQ142" s="8"/>
      <c r="NR142" s="8"/>
      <c r="NS142" s="7">
        <v>33</v>
      </c>
      <c r="NT142" s="8"/>
      <c r="NU142" s="8"/>
      <c r="NV142" s="8"/>
      <c r="NW142" s="8"/>
      <c r="NX142" s="7">
        <v>21</v>
      </c>
      <c r="NY142" s="8"/>
      <c r="NZ142" s="8"/>
      <c r="OA142" s="8"/>
      <c r="OB142" s="7">
        <v>75</v>
      </c>
      <c r="OC142" s="7">
        <v>68</v>
      </c>
      <c r="OD142" s="7">
        <v>27</v>
      </c>
      <c r="OE142" s="8"/>
      <c r="OF142" s="8"/>
      <c r="OG142" s="8"/>
      <c r="OH142" s="8"/>
      <c r="OI142" s="8"/>
      <c r="OJ142" s="8"/>
      <c r="OK142" s="8"/>
      <c r="OL142" s="8"/>
      <c r="OM142" s="8"/>
      <c r="ON142" s="8"/>
      <c r="OO142" s="7">
        <v>14</v>
      </c>
      <c r="OP142" s="8"/>
      <c r="OQ142" s="8"/>
      <c r="OR142" s="8"/>
      <c r="OS142" s="8"/>
      <c r="OT142" s="8"/>
      <c r="OU142" s="8"/>
      <c r="OV142" s="8"/>
      <c r="OW142" s="7">
        <v>5</v>
      </c>
      <c r="OX142" s="8"/>
      <c r="OY142" s="8"/>
      <c r="OZ142" s="8"/>
      <c r="PA142" s="8"/>
      <c r="PB142" s="7">
        <v>696</v>
      </c>
      <c r="PC142" s="8"/>
      <c r="PD142" s="7">
        <v>880</v>
      </c>
      <c r="PE142" s="6">
        <v>3133</v>
      </c>
      <c r="PF142" s="8"/>
      <c r="PG142" s="8"/>
      <c r="PH142" s="8"/>
      <c r="PI142" s="7">
        <v>12</v>
      </c>
      <c r="PJ142" s="8"/>
      <c r="PK142" s="8"/>
      <c r="PL142" s="7">
        <v>29</v>
      </c>
      <c r="PM142" s="7">
        <v>73</v>
      </c>
      <c r="PN142" s="7">
        <v>65</v>
      </c>
      <c r="PO142" s="8"/>
      <c r="PP142" s="8"/>
      <c r="PQ142" s="8"/>
      <c r="PR142" s="7">
        <v>642</v>
      </c>
      <c r="PS142" s="7">
        <v>16</v>
      </c>
      <c r="PT142" s="7">
        <v>9</v>
      </c>
      <c r="PU142" s="8"/>
      <c r="PV142" s="7">
        <v>28</v>
      </c>
      <c r="PW142" s="8"/>
      <c r="PX142" s="8"/>
      <c r="PY142" s="8"/>
      <c r="PZ142" s="8"/>
      <c r="QA142" s="8"/>
      <c r="QB142" s="8"/>
      <c r="QC142" s="8"/>
      <c r="QD142" s="8"/>
      <c r="QE142" s="7">
        <v>29</v>
      </c>
      <c r="QF142" s="6">
        <v>2546</v>
      </c>
      <c r="QG142" s="8"/>
      <c r="QH142" s="8"/>
      <c r="QI142" s="8"/>
      <c r="QJ142" s="7">
        <v>11</v>
      </c>
      <c r="QK142" s="7">
        <v>35</v>
      </c>
      <c r="QL142" s="7">
        <v>100</v>
      </c>
      <c r="QM142" s="8"/>
      <c r="QN142" s="8"/>
      <c r="QO142" s="8"/>
      <c r="QP142" s="7">
        <v>4</v>
      </c>
      <c r="QQ142" s="7">
        <v>302</v>
      </c>
      <c r="QR142" s="7">
        <v>294</v>
      </c>
      <c r="QS142" s="8"/>
      <c r="QT142" s="8"/>
      <c r="QU142" s="8"/>
      <c r="QV142" s="8"/>
      <c r="QW142" s="8"/>
      <c r="QX142" s="8"/>
      <c r="QY142" s="8"/>
      <c r="QZ142" s="8"/>
      <c r="RA142" s="7">
        <v>805</v>
      </c>
      <c r="RB142" s="8"/>
      <c r="RC142" s="8"/>
      <c r="RD142" s="8"/>
      <c r="RE142" s="8"/>
      <c r="RF142" s="8"/>
      <c r="RG142" s="8"/>
      <c r="RH142" s="8"/>
      <c r="RI142" s="8"/>
      <c r="RJ142" s="8"/>
      <c r="RK142" s="8"/>
      <c r="RL142" s="6">
        <v>1785</v>
      </c>
      <c r="RM142" s="8"/>
      <c r="RN142" s="8"/>
      <c r="RO142" s="8"/>
      <c r="RP142" s="8"/>
      <c r="RQ142" s="8"/>
      <c r="RR142" s="7">
        <v>709</v>
      </c>
      <c r="RS142" s="7">
        <v>4</v>
      </c>
      <c r="RT142" s="7">
        <v>669</v>
      </c>
      <c r="RU142" s="8"/>
      <c r="RV142" s="8"/>
      <c r="RW142" s="8"/>
      <c r="RX142" s="8"/>
      <c r="RY142" s="8"/>
      <c r="RZ142" s="8"/>
      <c r="SA142" s="8"/>
      <c r="SB142" s="7">
        <v>14</v>
      </c>
      <c r="SC142" s="8"/>
      <c r="SD142" s="6">
        <v>1836</v>
      </c>
      <c r="SE142" s="8"/>
      <c r="SF142" s="7">
        <v>38</v>
      </c>
      <c r="SG142" s="8"/>
      <c r="SH142" s="8"/>
      <c r="SI142" s="8"/>
      <c r="SJ142" s="7">
        <v>7</v>
      </c>
      <c r="SK142" s="8"/>
      <c r="SL142" s="7">
        <v>2</v>
      </c>
    </row>
    <row r="143" spans="1:506">
      <c r="A143" s="4" t="s">
        <v>1392</v>
      </c>
      <c r="B143" s="5" t="s">
        <v>1261</v>
      </c>
      <c r="C143" s="5" t="s">
        <v>1393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7">
        <v>0</v>
      </c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7">
        <v>34</v>
      </c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7">
        <v>0</v>
      </c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7">
        <v>0</v>
      </c>
      <c r="DQ143" s="8"/>
      <c r="DR143" s="8"/>
      <c r="DS143" s="8"/>
      <c r="DT143" s="8"/>
      <c r="DU143" s="8"/>
      <c r="DV143" s="8"/>
      <c r="DW143" s="8"/>
      <c r="DX143" s="8"/>
      <c r="DY143" s="8"/>
      <c r="DZ143" s="6">
        <v>2023</v>
      </c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>
        <v>5</v>
      </c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7">
        <v>0</v>
      </c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6">
        <v>13720</v>
      </c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  <c r="KL143" s="8"/>
      <c r="KM143" s="8"/>
      <c r="KN143" s="8"/>
      <c r="KO143" s="8"/>
      <c r="KP143" s="8"/>
      <c r="KQ143" s="8"/>
      <c r="KR143" s="8"/>
      <c r="KS143" s="8"/>
      <c r="KT143" s="8"/>
      <c r="KU143" s="8"/>
      <c r="KV143" s="8"/>
      <c r="KW143" s="8"/>
      <c r="KX143" s="8"/>
      <c r="KY143" s="8"/>
      <c r="KZ143" s="8"/>
      <c r="LA143" s="8"/>
      <c r="LB143" s="8"/>
      <c r="LC143" s="8"/>
      <c r="LD143" s="8"/>
      <c r="LE143" s="8"/>
      <c r="LF143" s="8"/>
      <c r="LG143" s="8"/>
      <c r="LH143" s="8"/>
      <c r="LI143" s="8"/>
      <c r="LJ143" s="8"/>
      <c r="LK143" s="8"/>
      <c r="LL143" s="8"/>
      <c r="LM143" s="8"/>
      <c r="LN143" s="8"/>
      <c r="LO143" s="8"/>
      <c r="LP143" s="8"/>
      <c r="LQ143" s="8"/>
      <c r="LR143" s="8"/>
      <c r="LS143" s="8"/>
      <c r="LT143" s="8"/>
      <c r="LU143" s="8"/>
      <c r="LV143" s="8"/>
      <c r="LW143" s="8"/>
      <c r="LX143" s="8"/>
      <c r="LY143" s="8"/>
      <c r="LZ143" s="8"/>
      <c r="MA143" s="8"/>
      <c r="MB143" s="8"/>
      <c r="MC143" s="8"/>
      <c r="MD143" s="8"/>
      <c r="ME143" s="8"/>
      <c r="MF143" s="8"/>
      <c r="MG143" s="8"/>
      <c r="MH143" s="8"/>
      <c r="MI143" s="8"/>
      <c r="MJ143" s="8"/>
      <c r="MK143" s="8"/>
      <c r="ML143" s="8"/>
      <c r="MM143" s="8"/>
      <c r="MN143" s="8"/>
      <c r="MO143" s="8"/>
      <c r="MP143" s="8"/>
      <c r="MQ143" s="8"/>
      <c r="MR143" s="8"/>
      <c r="MS143" s="8"/>
      <c r="MT143" s="8"/>
      <c r="MU143" s="8"/>
      <c r="MV143" s="8"/>
      <c r="MW143" s="8"/>
      <c r="MX143" s="8"/>
      <c r="MY143" s="8"/>
      <c r="MZ143" s="8"/>
      <c r="NA143" s="8"/>
      <c r="NB143" s="8"/>
      <c r="NC143" s="8"/>
      <c r="ND143" s="8"/>
      <c r="NE143" s="8"/>
      <c r="NF143" s="8"/>
      <c r="NG143" s="8"/>
      <c r="NH143" s="8"/>
      <c r="NI143" s="8"/>
      <c r="NJ143" s="8"/>
      <c r="NK143" s="8"/>
      <c r="NL143" s="8"/>
      <c r="NM143" s="8"/>
      <c r="NN143" s="8"/>
      <c r="NO143" s="8"/>
      <c r="NP143" s="8"/>
      <c r="NQ143" s="8"/>
      <c r="NR143" s="8"/>
      <c r="NS143" s="8"/>
      <c r="NT143" s="8"/>
      <c r="NU143" s="8"/>
      <c r="NV143" s="8"/>
      <c r="NW143" s="8"/>
      <c r="NX143" s="8"/>
      <c r="NY143" s="8"/>
      <c r="NZ143" s="8"/>
      <c r="OA143" s="8"/>
      <c r="OB143" s="8"/>
      <c r="OC143" s="8"/>
      <c r="OD143" s="8"/>
      <c r="OE143" s="8"/>
      <c r="OF143" s="8"/>
      <c r="OG143" s="8"/>
      <c r="OH143" s="8"/>
      <c r="OI143" s="8"/>
      <c r="OJ143" s="8"/>
      <c r="OK143" s="8"/>
      <c r="OL143" s="8"/>
      <c r="OM143" s="8"/>
      <c r="ON143" s="8"/>
      <c r="OO143" s="8"/>
      <c r="OP143" s="8"/>
      <c r="OQ143" s="8"/>
      <c r="OR143" s="8"/>
      <c r="OS143" s="8"/>
      <c r="OT143" s="8"/>
      <c r="OU143" s="8"/>
      <c r="OV143" s="8"/>
      <c r="OW143" s="8"/>
      <c r="OX143" s="8"/>
      <c r="OY143" s="8"/>
      <c r="OZ143" s="8"/>
      <c r="PA143" s="8"/>
      <c r="PB143" s="8"/>
      <c r="PC143" s="8"/>
      <c r="PD143" s="8"/>
      <c r="PE143" s="8"/>
      <c r="PF143" s="8"/>
      <c r="PG143" s="8"/>
      <c r="PH143" s="8"/>
      <c r="PI143" s="8"/>
      <c r="PJ143" s="8"/>
      <c r="PK143" s="8"/>
      <c r="PL143" s="8"/>
      <c r="PM143" s="8"/>
      <c r="PN143" s="8"/>
      <c r="PO143" s="8"/>
      <c r="PP143" s="8"/>
      <c r="PQ143" s="8"/>
      <c r="PR143" s="8"/>
      <c r="PS143" s="8"/>
      <c r="PT143" s="8"/>
      <c r="PU143" s="8"/>
      <c r="PV143" s="8"/>
      <c r="PW143" s="8"/>
      <c r="PX143" s="8"/>
      <c r="PY143" s="8"/>
      <c r="PZ143" s="8"/>
      <c r="QA143" s="8"/>
      <c r="QB143" s="8"/>
      <c r="QC143" s="8"/>
      <c r="QD143" s="8"/>
      <c r="QE143" s="8"/>
      <c r="QF143" s="8"/>
      <c r="QG143" s="8"/>
      <c r="QH143" s="8"/>
      <c r="QI143" s="8"/>
      <c r="QJ143" s="8"/>
      <c r="QK143" s="8"/>
      <c r="QL143" s="8"/>
      <c r="QM143" s="8"/>
      <c r="QN143" s="8"/>
      <c r="QO143" s="8"/>
      <c r="QP143" s="8"/>
      <c r="QQ143" s="8"/>
      <c r="QR143" s="8"/>
      <c r="QS143" s="8"/>
      <c r="QT143" s="8"/>
      <c r="QU143" s="8"/>
      <c r="QV143" s="8"/>
      <c r="QW143" s="8"/>
      <c r="QX143" s="8"/>
      <c r="QY143" s="8"/>
      <c r="QZ143" s="8"/>
      <c r="RA143" s="8"/>
      <c r="RB143" s="8"/>
      <c r="RC143" s="8"/>
      <c r="RD143" s="8"/>
      <c r="RE143" s="8"/>
      <c r="RF143" s="8"/>
      <c r="RG143" s="8"/>
      <c r="RH143" s="8"/>
      <c r="RI143" s="8"/>
      <c r="RJ143" s="8"/>
      <c r="RK143" s="8"/>
      <c r="RL143" s="8"/>
      <c r="RM143" s="8"/>
      <c r="RN143" s="8"/>
      <c r="RO143" s="8"/>
      <c r="RP143" s="8"/>
      <c r="RQ143" s="8"/>
      <c r="RR143" s="8"/>
      <c r="RS143" s="8"/>
      <c r="RT143" s="8"/>
      <c r="RU143" s="8"/>
      <c r="RV143" s="8"/>
      <c r="RW143" s="8"/>
      <c r="RX143" s="8"/>
      <c r="RY143" s="8"/>
      <c r="RZ143" s="8"/>
      <c r="SA143" s="8"/>
      <c r="SB143" s="8"/>
      <c r="SC143" s="8"/>
      <c r="SD143" s="8"/>
      <c r="SE143" s="8"/>
      <c r="SF143" s="8"/>
      <c r="SG143" s="8"/>
      <c r="SH143" s="8"/>
      <c r="SI143" s="8"/>
      <c r="SJ143" s="8"/>
      <c r="SK143" s="8"/>
      <c r="SL143" s="8"/>
    </row>
    <row r="144" spans="1:506">
      <c r="A144" s="4" t="s">
        <v>1394</v>
      </c>
      <c r="B144" s="5" t="s">
        <v>1264</v>
      </c>
      <c r="C144" s="5" t="s">
        <v>1395</v>
      </c>
      <c r="D144" s="8"/>
      <c r="E144" s="8"/>
      <c r="F144" s="8"/>
      <c r="G144" s="8"/>
      <c r="H144" s="8"/>
      <c r="I144" s="8"/>
      <c r="J144" s="8"/>
      <c r="K144" s="8"/>
      <c r="L144" s="7">
        <v>280</v>
      </c>
      <c r="M144" s="8"/>
      <c r="N144" s="8"/>
      <c r="O144" s="8"/>
      <c r="P144" s="8"/>
      <c r="Q144" s="8"/>
      <c r="R144" s="8"/>
      <c r="S144" s="7">
        <v>0</v>
      </c>
      <c r="T144" s="8"/>
      <c r="U144" s="8"/>
      <c r="V144" s="8"/>
      <c r="W144" s="7">
        <v>12</v>
      </c>
      <c r="X144" s="8"/>
      <c r="Y144" s="8"/>
      <c r="Z144" s="8"/>
      <c r="AA144" s="8"/>
      <c r="AB144" s="8"/>
      <c r="AC144" s="7">
        <v>577</v>
      </c>
      <c r="AD144" s="8"/>
      <c r="AE144" s="7">
        <v>310</v>
      </c>
      <c r="AF144" s="8"/>
      <c r="AG144" s="8"/>
      <c r="AH144" s="8"/>
      <c r="AI144" s="8"/>
      <c r="AJ144" s="8"/>
      <c r="AK144" s="8"/>
      <c r="AL144" s="8"/>
      <c r="AM144" s="8"/>
      <c r="AN144" s="7">
        <v>47</v>
      </c>
      <c r="AO144" s="8"/>
      <c r="AP144" s="8"/>
      <c r="AQ144" s="7">
        <v>10</v>
      </c>
      <c r="AR144" s="8"/>
      <c r="AS144" s="8"/>
      <c r="AT144" s="8"/>
      <c r="AU144" s="8"/>
      <c r="AV144" s="8"/>
      <c r="AW144" s="8"/>
      <c r="AX144" s="8"/>
      <c r="AY144" s="8"/>
      <c r="AZ144" s="7">
        <v>566</v>
      </c>
      <c r="BA144" s="7">
        <v>0</v>
      </c>
      <c r="BB144" s="8"/>
      <c r="BC144" s="8"/>
      <c r="BD144" s="8"/>
      <c r="BE144" s="8"/>
      <c r="BF144" s="8"/>
      <c r="BG144" s="8"/>
      <c r="BH144" s="8"/>
      <c r="BI144" s="7">
        <v>1</v>
      </c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7">
        <v>16</v>
      </c>
      <c r="BX144" s="7">
        <v>94</v>
      </c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7">
        <v>-4</v>
      </c>
      <c r="DQ144" s="8"/>
      <c r="DR144" s="7">
        <v>-559</v>
      </c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7">
        <v>39</v>
      </c>
      <c r="EH144" s="8"/>
      <c r="EI144" s="8"/>
      <c r="EJ144" s="8"/>
      <c r="EK144" s="8"/>
      <c r="EL144" s="8"/>
      <c r="EM144" s="8"/>
      <c r="EN144" s="7">
        <v>28</v>
      </c>
      <c r="EO144" s="8"/>
      <c r="EP144" s="6">
        <v>3017</v>
      </c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7">
        <v>355</v>
      </c>
      <c r="FQ144" s="8"/>
      <c r="FR144" s="8"/>
      <c r="FS144" s="8"/>
      <c r="FT144" s="7">
        <v>120</v>
      </c>
      <c r="FU144" s="8"/>
      <c r="FV144" s="8"/>
      <c r="FW144" s="8"/>
      <c r="FX144" s="8"/>
      <c r="FY144" s="8"/>
      <c r="FZ144" s="8"/>
      <c r="GA144" s="8"/>
      <c r="GB144" s="8"/>
      <c r="GC144" s="7">
        <v>356</v>
      </c>
      <c r="GD144" s="8"/>
      <c r="GE144" s="8"/>
      <c r="GF144" s="8"/>
      <c r="GG144" s="8"/>
      <c r="GH144" s="8"/>
      <c r="GI144" s="8"/>
      <c r="GJ144" s="8"/>
      <c r="GK144" s="8"/>
      <c r="GL144" s="7">
        <v>0</v>
      </c>
      <c r="GM144" s="8"/>
      <c r="GN144" s="8"/>
      <c r="GO144" s="8"/>
      <c r="GP144" s="8"/>
      <c r="GQ144" s="7">
        <v>2</v>
      </c>
      <c r="GR144" s="8"/>
      <c r="GS144" s="8"/>
      <c r="GT144" s="8"/>
      <c r="GU144" s="8"/>
      <c r="GV144" s="6">
        <v>1136</v>
      </c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7">
        <v>13</v>
      </c>
      <c r="IW144" s="8"/>
      <c r="IX144" s="8"/>
      <c r="IY144" s="8"/>
      <c r="IZ144" s="8"/>
      <c r="JA144" s="7">
        <v>24</v>
      </c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7">
        <v>406</v>
      </c>
      <c r="JN144" s="6">
        <v>1001</v>
      </c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7">
        <v>2</v>
      </c>
      <c r="KL144" s="8"/>
      <c r="KM144" s="8"/>
      <c r="KN144" s="8"/>
      <c r="KO144" s="8"/>
      <c r="KP144" s="8"/>
      <c r="KQ144" s="8"/>
      <c r="KR144" s="8"/>
      <c r="KS144" s="8"/>
      <c r="KT144" s="8"/>
      <c r="KU144" s="7">
        <v>74</v>
      </c>
      <c r="KV144" s="8"/>
      <c r="KW144" s="8"/>
      <c r="KX144" s="8"/>
      <c r="KY144" s="8"/>
      <c r="KZ144" s="8"/>
      <c r="LA144" s="8"/>
      <c r="LB144" s="8"/>
      <c r="LC144" s="8"/>
      <c r="LD144" s="8"/>
      <c r="LE144" s="8"/>
      <c r="LF144" s="6">
        <v>1806</v>
      </c>
      <c r="LG144" s="8"/>
      <c r="LH144" s="8"/>
      <c r="LI144" s="8"/>
      <c r="LJ144" s="8"/>
      <c r="LK144" s="8"/>
      <c r="LL144" s="8"/>
      <c r="LM144" s="8"/>
      <c r="LN144" s="8"/>
      <c r="LO144" s="8"/>
      <c r="LP144" s="8"/>
      <c r="LQ144" s="8"/>
      <c r="LR144" s="7">
        <v>158</v>
      </c>
      <c r="LS144" s="8"/>
      <c r="LT144" s="8"/>
      <c r="LU144" s="8"/>
      <c r="LV144" s="8"/>
      <c r="LW144" s="8"/>
      <c r="LX144" s="8"/>
      <c r="LY144" s="8"/>
      <c r="LZ144" s="8"/>
      <c r="MA144" s="8"/>
      <c r="MB144" s="8"/>
      <c r="MC144" s="8"/>
      <c r="MD144" s="8"/>
      <c r="ME144" s="8"/>
      <c r="MF144" s="8"/>
      <c r="MG144" s="8"/>
      <c r="MH144" s="8"/>
      <c r="MI144" s="8"/>
      <c r="MJ144" s="8"/>
      <c r="MK144" s="8"/>
      <c r="ML144" s="8"/>
      <c r="MM144" s="8"/>
      <c r="MN144" s="8"/>
      <c r="MO144" s="8"/>
      <c r="MP144" s="8"/>
      <c r="MQ144" s="8"/>
      <c r="MR144" s="8"/>
      <c r="MS144" s="8"/>
      <c r="MT144" s="8"/>
      <c r="MU144" s="8"/>
      <c r="MV144" s="8"/>
      <c r="MW144" s="8"/>
      <c r="MX144" s="8"/>
      <c r="MY144" s="8"/>
      <c r="MZ144" s="8"/>
      <c r="NA144" s="8"/>
      <c r="NB144" s="8"/>
      <c r="NC144" s="8"/>
      <c r="ND144" s="8"/>
      <c r="NE144" s="8"/>
      <c r="NF144" s="8"/>
      <c r="NG144" s="8"/>
      <c r="NH144" s="8"/>
      <c r="NI144" s="8"/>
      <c r="NJ144" s="8"/>
      <c r="NK144" s="8"/>
      <c r="NL144" s="8"/>
      <c r="NM144" s="8"/>
      <c r="NN144" s="8"/>
      <c r="NO144" s="8"/>
      <c r="NP144" s="8"/>
      <c r="NQ144" s="8"/>
      <c r="NR144" s="8"/>
      <c r="NS144" s="8"/>
      <c r="NT144" s="8"/>
      <c r="NU144" s="8"/>
      <c r="NV144" s="8"/>
      <c r="NW144" s="8"/>
      <c r="NX144" s="8"/>
      <c r="NY144" s="8"/>
      <c r="NZ144" s="8"/>
      <c r="OA144" s="8"/>
      <c r="OB144" s="8"/>
      <c r="OC144" s="8"/>
      <c r="OD144" s="8"/>
      <c r="OE144" s="8"/>
      <c r="OF144" s="8"/>
      <c r="OG144" s="8"/>
      <c r="OH144" s="8"/>
      <c r="OI144" s="8"/>
      <c r="OJ144" s="8"/>
      <c r="OK144" s="8"/>
      <c r="OL144" s="8"/>
      <c r="OM144" s="8"/>
      <c r="ON144" s="8"/>
      <c r="OO144" s="7">
        <v>1</v>
      </c>
      <c r="OP144" s="8"/>
      <c r="OQ144" s="8"/>
      <c r="OR144" s="8"/>
      <c r="OS144" s="8"/>
      <c r="OT144" s="8"/>
      <c r="OU144" s="8"/>
      <c r="OV144" s="8"/>
      <c r="OW144" s="8"/>
      <c r="OX144" s="8"/>
      <c r="OY144" s="8"/>
      <c r="OZ144" s="8"/>
      <c r="PA144" s="8"/>
      <c r="PB144" s="7">
        <v>139</v>
      </c>
      <c r="PC144" s="8"/>
      <c r="PD144" s="7">
        <v>160</v>
      </c>
      <c r="PE144" s="7">
        <v>197</v>
      </c>
      <c r="PF144" s="8"/>
      <c r="PG144" s="8"/>
      <c r="PH144" s="8"/>
      <c r="PI144" s="8"/>
      <c r="PJ144" s="8"/>
      <c r="PK144" s="8"/>
      <c r="PL144" s="8"/>
      <c r="PM144" s="8"/>
      <c r="PN144" s="8"/>
      <c r="PO144" s="8"/>
      <c r="PP144" s="8"/>
      <c r="PQ144" s="8"/>
      <c r="PR144" s="8"/>
      <c r="PS144" s="8"/>
      <c r="PT144" s="8"/>
      <c r="PU144" s="8"/>
      <c r="PV144" s="8"/>
      <c r="PW144" s="8"/>
      <c r="PX144" s="8"/>
      <c r="PY144" s="8"/>
      <c r="PZ144" s="8"/>
      <c r="QA144" s="8"/>
      <c r="QB144" s="8"/>
      <c r="QC144" s="8"/>
      <c r="QD144" s="8"/>
      <c r="QE144" s="8"/>
      <c r="QF144" s="8"/>
      <c r="QG144" s="8"/>
      <c r="QH144" s="8"/>
      <c r="QI144" s="8"/>
      <c r="QJ144" s="8"/>
      <c r="QK144" s="8"/>
      <c r="QL144" s="8"/>
      <c r="QM144" s="8"/>
      <c r="QN144" s="8"/>
      <c r="QO144" s="8"/>
      <c r="QP144" s="8"/>
      <c r="QQ144" s="8"/>
      <c r="QR144" s="8"/>
      <c r="QS144" s="8"/>
      <c r="QT144" s="8"/>
      <c r="QU144" s="8"/>
      <c r="QV144" s="8"/>
      <c r="QW144" s="8"/>
      <c r="QX144" s="8"/>
      <c r="QY144" s="8"/>
      <c r="QZ144" s="8"/>
      <c r="RA144" s="8"/>
      <c r="RB144" s="8"/>
      <c r="RC144" s="8"/>
      <c r="RD144" s="8"/>
      <c r="RE144" s="8"/>
      <c r="RF144" s="8"/>
      <c r="RG144" s="8"/>
      <c r="RH144" s="8"/>
      <c r="RI144" s="8"/>
      <c r="RJ144" s="8"/>
      <c r="RK144" s="8"/>
      <c r="RL144" s="7">
        <v>13</v>
      </c>
      <c r="RM144" s="8"/>
      <c r="RN144" s="8"/>
      <c r="RO144" s="8"/>
      <c r="RP144" s="8"/>
      <c r="RQ144" s="8"/>
      <c r="RR144" s="8"/>
      <c r="RS144" s="8"/>
      <c r="RT144" s="8"/>
      <c r="RU144" s="8"/>
      <c r="RV144" s="8"/>
      <c r="RW144" s="8"/>
      <c r="RX144" s="8"/>
      <c r="RY144" s="8"/>
      <c r="RZ144" s="8"/>
      <c r="SA144" s="8"/>
      <c r="SB144" s="8"/>
      <c r="SC144" s="8"/>
      <c r="SD144" s="7">
        <v>3</v>
      </c>
      <c r="SE144" s="8"/>
      <c r="SF144" s="7">
        <v>1</v>
      </c>
      <c r="SG144" s="8"/>
      <c r="SH144" s="8"/>
      <c r="SI144" s="8"/>
      <c r="SJ144" s="8"/>
      <c r="SK144" s="8"/>
      <c r="SL144" s="8"/>
    </row>
    <row r="145" spans="1:506">
      <c r="A145" s="4" t="s">
        <v>1396</v>
      </c>
      <c r="B145" s="5" t="s">
        <v>1075</v>
      </c>
      <c r="C145" s="5" t="s">
        <v>1397</v>
      </c>
      <c r="D145" s="6">
        <v>16692</v>
      </c>
      <c r="E145" s="7">
        <v>727</v>
      </c>
      <c r="F145" s="7">
        <v>415</v>
      </c>
      <c r="G145" s="6">
        <v>51551</v>
      </c>
      <c r="H145" s="6">
        <v>31391</v>
      </c>
      <c r="I145" s="6">
        <v>1574</v>
      </c>
      <c r="J145" s="6">
        <v>3516</v>
      </c>
      <c r="K145" s="6">
        <v>4176</v>
      </c>
      <c r="L145" s="6">
        <v>11032</v>
      </c>
      <c r="M145" s="7">
        <v>542</v>
      </c>
      <c r="N145" s="6">
        <v>38189</v>
      </c>
      <c r="O145" s="6">
        <v>1657</v>
      </c>
      <c r="P145" s="6">
        <v>10106</v>
      </c>
      <c r="Q145" s="6">
        <v>1719</v>
      </c>
      <c r="R145" s="6">
        <v>1597</v>
      </c>
      <c r="S145" s="6">
        <v>2470</v>
      </c>
      <c r="T145" s="6">
        <v>19825</v>
      </c>
      <c r="U145" s="7">
        <v>177</v>
      </c>
      <c r="V145" s="6">
        <v>6893</v>
      </c>
      <c r="W145" s="6">
        <v>51193</v>
      </c>
      <c r="X145" s="7">
        <v>276</v>
      </c>
      <c r="Y145" s="7">
        <v>25</v>
      </c>
      <c r="Z145" s="6">
        <v>1342</v>
      </c>
      <c r="AA145" s="6">
        <v>20203</v>
      </c>
      <c r="AB145" s="6">
        <v>1872</v>
      </c>
      <c r="AC145" s="6">
        <v>120123</v>
      </c>
      <c r="AD145" s="6">
        <v>2223</v>
      </c>
      <c r="AE145" s="6">
        <v>74314</v>
      </c>
      <c r="AF145" s="6">
        <v>13261</v>
      </c>
      <c r="AG145" s="6">
        <v>1499</v>
      </c>
      <c r="AH145" s="7">
        <v>688</v>
      </c>
      <c r="AI145" s="6">
        <v>5130</v>
      </c>
      <c r="AJ145" s="6">
        <v>3465</v>
      </c>
      <c r="AK145" s="7">
        <v>242</v>
      </c>
      <c r="AL145" s="6">
        <v>2191</v>
      </c>
      <c r="AM145" s="6">
        <v>1493</v>
      </c>
      <c r="AN145" s="6">
        <v>19135</v>
      </c>
      <c r="AO145" s="7">
        <v>265</v>
      </c>
      <c r="AP145" s="6">
        <v>3241</v>
      </c>
      <c r="AQ145" s="6">
        <v>5289555</v>
      </c>
      <c r="AR145" s="6">
        <v>2078</v>
      </c>
      <c r="AS145" s="6">
        <v>28105</v>
      </c>
      <c r="AT145" s="7">
        <v>391</v>
      </c>
      <c r="AU145" s="6">
        <v>25260</v>
      </c>
      <c r="AV145" s="7">
        <v>56</v>
      </c>
      <c r="AW145" s="6">
        <v>14605</v>
      </c>
      <c r="AX145" s="6">
        <v>4626</v>
      </c>
      <c r="AY145" s="6">
        <v>2386</v>
      </c>
      <c r="AZ145" s="6">
        <v>51113</v>
      </c>
      <c r="BA145" s="7">
        <v>774</v>
      </c>
      <c r="BB145" s="7">
        <v>100</v>
      </c>
      <c r="BC145" s="7">
        <v>23</v>
      </c>
      <c r="BD145" s="6">
        <v>54928</v>
      </c>
      <c r="BE145" s="6">
        <v>4583</v>
      </c>
      <c r="BF145" s="6">
        <v>39217</v>
      </c>
      <c r="BG145" s="6">
        <v>1890</v>
      </c>
      <c r="BH145" s="6">
        <v>38104</v>
      </c>
      <c r="BI145" s="6">
        <v>3553</v>
      </c>
      <c r="BJ145" s="6">
        <v>2972</v>
      </c>
      <c r="BK145" s="6">
        <v>1620</v>
      </c>
      <c r="BL145" s="6">
        <v>21897</v>
      </c>
      <c r="BM145" s="7">
        <v>743</v>
      </c>
      <c r="BN145" s="6">
        <v>4515</v>
      </c>
      <c r="BO145" s="6">
        <v>34183</v>
      </c>
      <c r="BP145" s="6">
        <v>9039</v>
      </c>
      <c r="BQ145" s="6">
        <v>2411</v>
      </c>
      <c r="BR145" s="6">
        <v>47226</v>
      </c>
      <c r="BS145" s="7">
        <v>62</v>
      </c>
      <c r="BT145" s="6">
        <v>2637</v>
      </c>
      <c r="BU145" s="6">
        <v>3007</v>
      </c>
      <c r="BV145" s="6">
        <v>10323</v>
      </c>
      <c r="BW145" s="6">
        <v>163677</v>
      </c>
      <c r="BX145" s="6">
        <v>1183354</v>
      </c>
      <c r="BY145" s="6">
        <v>2265</v>
      </c>
      <c r="BZ145" s="6">
        <v>1256052</v>
      </c>
      <c r="CA145" s="6">
        <v>8552</v>
      </c>
      <c r="CB145" s="7">
        <v>368</v>
      </c>
      <c r="CC145" s="6">
        <v>7480</v>
      </c>
      <c r="CD145" s="6">
        <v>1572</v>
      </c>
      <c r="CE145" s="6">
        <v>33373</v>
      </c>
      <c r="CF145" s="6">
        <v>3074</v>
      </c>
      <c r="CG145" s="6">
        <v>2676</v>
      </c>
      <c r="CH145" s="6">
        <v>2561</v>
      </c>
      <c r="CI145" s="7">
        <v>267</v>
      </c>
      <c r="CJ145" s="7">
        <v>936</v>
      </c>
      <c r="CK145" s="6">
        <v>25509</v>
      </c>
      <c r="CL145" s="6">
        <v>8413</v>
      </c>
      <c r="CM145" s="7">
        <v>493</v>
      </c>
      <c r="CN145" s="6">
        <v>1624</v>
      </c>
      <c r="CO145" s="7">
        <v>12</v>
      </c>
      <c r="CP145" s="6">
        <v>2700</v>
      </c>
      <c r="CQ145" s="6">
        <v>13018</v>
      </c>
      <c r="CR145" s="6">
        <v>3092</v>
      </c>
      <c r="CS145" s="7">
        <v>643</v>
      </c>
      <c r="CT145" s="7">
        <v>964</v>
      </c>
      <c r="CU145" s="6">
        <v>1125</v>
      </c>
      <c r="CV145" s="6">
        <v>3351</v>
      </c>
      <c r="CW145" s="7">
        <v>949</v>
      </c>
      <c r="CX145" s="7">
        <v>612</v>
      </c>
      <c r="CY145" s="6">
        <v>2295</v>
      </c>
      <c r="CZ145" s="6">
        <v>3234</v>
      </c>
      <c r="DA145" s="6">
        <v>12784</v>
      </c>
      <c r="DB145" s="6">
        <v>2541</v>
      </c>
      <c r="DC145" s="7">
        <v>845</v>
      </c>
      <c r="DD145" s="6">
        <v>1273</v>
      </c>
      <c r="DE145" s="7">
        <v>162</v>
      </c>
      <c r="DF145" s="7">
        <v>675</v>
      </c>
      <c r="DG145" s="6">
        <v>1405</v>
      </c>
      <c r="DH145" s="6">
        <v>1222</v>
      </c>
      <c r="DI145" s="7">
        <v>565</v>
      </c>
      <c r="DJ145" s="6">
        <v>6744</v>
      </c>
      <c r="DK145" s="6">
        <v>29167</v>
      </c>
      <c r="DL145" s="6">
        <v>15410</v>
      </c>
      <c r="DM145" s="6">
        <v>4575</v>
      </c>
      <c r="DN145" s="6">
        <v>1617</v>
      </c>
      <c r="DO145" s="7">
        <v>560</v>
      </c>
      <c r="DP145" s="7">
        <v>770</v>
      </c>
      <c r="DQ145" s="6">
        <v>3590</v>
      </c>
      <c r="DR145" s="6">
        <v>163436</v>
      </c>
      <c r="DS145" s="6">
        <v>3151</v>
      </c>
      <c r="DT145" s="6">
        <v>6623</v>
      </c>
      <c r="DU145" s="6">
        <v>5573</v>
      </c>
      <c r="DV145" s="7">
        <v>321</v>
      </c>
      <c r="DW145" s="7">
        <v>650</v>
      </c>
      <c r="DX145" s="6">
        <v>913255</v>
      </c>
      <c r="DY145" s="6">
        <v>6911</v>
      </c>
      <c r="DZ145" s="6">
        <v>566080</v>
      </c>
      <c r="EA145" s="6">
        <v>2147</v>
      </c>
      <c r="EB145" s="7">
        <v>856</v>
      </c>
      <c r="EC145" s="6">
        <v>4812</v>
      </c>
      <c r="ED145" s="6">
        <v>12395</v>
      </c>
      <c r="EE145" s="6">
        <v>1024</v>
      </c>
      <c r="EF145" s="7">
        <v>235</v>
      </c>
      <c r="EG145" s="6">
        <v>5534</v>
      </c>
      <c r="EH145" s="6">
        <v>2118</v>
      </c>
      <c r="EI145" s="6">
        <v>9171</v>
      </c>
      <c r="EJ145" s="6">
        <v>9084</v>
      </c>
      <c r="EK145" s="6">
        <v>2148</v>
      </c>
      <c r="EL145" s="6">
        <v>32398</v>
      </c>
      <c r="EM145" s="6">
        <v>3544</v>
      </c>
      <c r="EN145" s="7">
        <v>351</v>
      </c>
      <c r="EO145" s="6">
        <v>1893</v>
      </c>
      <c r="EP145" s="6">
        <v>96053</v>
      </c>
      <c r="EQ145" s="7">
        <v>564</v>
      </c>
      <c r="ER145" s="6">
        <v>6564</v>
      </c>
      <c r="ES145" s="6">
        <v>22809</v>
      </c>
      <c r="ET145" s="6">
        <v>5839</v>
      </c>
      <c r="EU145" s="6">
        <v>157225</v>
      </c>
      <c r="EV145" s="6">
        <v>14314</v>
      </c>
      <c r="EW145" s="6">
        <v>1218</v>
      </c>
      <c r="EX145" s="6">
        <v>44399</v>
      </c>
      <c r="EY145" s="6">
        <v>11233</v>
      </c>
      <c r="EZ145" s="7">
        <v>257</v>
      </c>
      <c r="FA145" s="6">
        <v>11140</v>
      </c>
      <c r="FB145" s="6">
        <v>1229</v>
      </c>
      <c r="FC145" s="7">
        <v>657</v>
      </c>
      <c r="FD145" s="6">
        <v>4812</v>
      </c>
      <c r="FE145" s="6">
        <v>23480</v>
      </c>
      <c r="FF145" s="7">
        <v>414</v>
      </c>
      <c r="FG145" s="6">
        <v>22744</v>
      </c>
      <c r="FH145" s="6">
        <v>4572</v>
      </c>
      <c r="FI145" s="7">
        <v>991</v>
      </c>
      <c r="FJ145" s="6">
        <v>79858</v>
      </c>
      <c r="FK145" s="7">
        <v>509</v>
      </c>
      <c r="FL145" s="7">
        <v>14</v>
      </c>
      <c r="FM145" s="6">
        <v>112587</v>
      </c>
      <c r="FN145" s="6">
        <v>4985</v>
      </c>
      <c r="FO145" s="7">
        <v>522</v>
      </c>
      <c r="FP145" s="6">
        <v>55719</v>
      </c>
      <c r="FQ145" s="6">
        <v>5177</v>
      </c>
      <c r="FR145" s="6">
        <v>1616</v>
      </c>
      <c r="FS145" s="6">
        <v>14074</v>
      </c>
      <c r="FT145" s="6">
        <v>26262</v>
      </c>
      <c r="FU145" s="6">
        <v>2761</v>
      </c>
      <c r="FV145" s="6">
        <v>5481</v>
      </c>
      <c r="FW145" s="7">
        <v>325</v>
      </c>
      <c r="FX145" s="7">
        <v>426</v>
      </c>
      <c r="FY145" s="6">
        <v>55778</v>
      </c>
      <c r="FZ145" s="6">
        <v>32264</v>
      </c>
      <c r="GA145" s="6">
        <v>31791</v>
      </c>
      <c r="GB145" s="6">
        <v>4790</v>
      </c>
      <c r="GC145" s="6">
        <v>425067</v>
      </c>
      <c r="GD145" s="6">
        <v>14675</v>
      </c>
      <c r="GE145" s="6">
        <v>2730</v>
      </c>
      <c r="GF145" s="7">
        <v>96</v>
      </c>
      <c r="GG145" s="7">
        <v>802</v>
      </c>
      <c r="GH145" s="7">
        <v>916</v>
      </c>
      <c r="GI145" s="6">
        <v>6678</v>
      </c>
      <c r="GJ145" s="6">
        <v>21938</v>
      </c>
      <c r="GK145" s="6">
        <v>8105</v>
      </c>
      <c r="GL145" s="7">
        <v>0</v>
      </c>
      <c r="GM145" s="6">
        <v>11399</v>
      </c>
      <c r="GN145" s="7">
        <v>563</v>
      </c>
      <c r="GO145" s="6">
        <v>1603</v>
      </c>
      <c r="GP145" s="6">
        <v>9814</v>
      </c>
      <c r="GQ145" s="6">
        <v>46724</v>
      </c>
      <c r="GR145" s="6">
        <v>3053</v>
      </c>
      <c r="GS145" s="6">
        <v>25758</v>
      </c>
      <c r="GT145" s="6">
        <v>1390</v>
      </c>
      <c r="GU145" s="7">
        <v>245</v>
      </c>
      <c r="GV145" s="6">
        <v>2704</v>
      </c>
      <c r="GW145" s="7">
        <v>290</v>
      </c>
      <c r="GX145" s="6">
        <v>1473</v>
      </c>
      <c r="GY145" s="6">
        <v>9765</v>
      </c>
      <c r="GZ145" s="6">
        <v>102591</v>
      </c>
      <c r="HA145" s="6">
        <v>14428</v>
      </c>
      <c r="HB145" s="7">
        <v>447</v>
      </c>
      <c r="HC145" s="6">
        <v>367222</v>
      </c>
      <c r="HD145" s="7">
        <v>17</v>
      </c>
      <c r="HE145" s="6">
        <v>80220</v>
      </c>
      <c r="HF145" s="6">
        <v>50388</v>
      </c>
      <c r="HG145" s="6">
        <v>2542</v>
      </c>
      <c r="HH145" s="6">
        <v>2274</v>
      </c>
      <c r="HI145" s="6">
        <v>12504</v>
      </c>
      <c r="HJ145" s="6">
        <v>406790</v>
      </c>
      <c r="HK145" s="7">
        <v>601</v>
      </c>
      <c r="HL145" s="6">
        <v>50134</v>
      </c>
      <c r="HM145" s="6">
        <v>1163</v>
      </c>
      <c r="HN145" s="6">
        <v>43543</v>
      </c>
      <c r="HO145" s="7">
        <v>565</v>
      </c>
      <c r="HP145" s="6">
        <v>68696</v>
      </c>
      <c r="HQ145" s="6">
        <v>3716</v>
      </c>
      <c r="HR145" s="7">
        <v>181</v>
      </c>
      <c r="HS145" s="6">
        <v>2517</v>
      </c>
      <c r="HT145" s="6">
        <v>1151</v>
      </c>
      <c r="HU145" s="6">
        <v>22869</v>
      </c>
      <c r="HV145" s="6">
        <v>10433</v>
      </c>
      <c r="HW145" s="6">
        <v>5992</v>
      </c>
      <c r="HX145" s="6">
        <v>4644</v>
      </c>
      <c r="HY145" s="6">
        <v>8416</v>
      </c>
      <c r="HZ145" s="6">
        <v>45751</v>
      </c>
      <c r="IA145" s="6">
        <v>37963</v>
      </c>
      <c r="IB145" s="7">
        <v>348</v>
      </c>
      <c r="IC145" s="6">
        <v>6053</v>
      </c>
      <c r="ID145" s="7">
        <v>152</v>
      </c>
      <c r="IE145" s="7">
        <v>409</v>
      </c>
      <c r="IF145" s="7">
        <v>436</v>
      </c>
      <c r="IG145" s="6">
        <v>19788</v>
      </c>
      <c r="IH145" s="6">
        <v>10051</v>
      </c>
      <c r="II145" s="6">
        <v>1658</v>
      </c>
      <c r="IJ145" s="6">
        <v>3595</v>
      </c>
      <c r="IK145" s="6">
        <v>31396</v>
      </c>
      <c r="IL145" s="6">
        <v>18880</v>
      </c>
      <c r="IM145" s="6">
        <v>3370</v>
      </c>
      <c r="IN145" s="6">
        <v>2538</v>
      </c>
      <c r="IO145" s="6">
        <v>20947</v>
      </c>
      <c r="IP145" s="7">
        <v>825</v>
      </c>
      <c r="IQ145" s="6">
        <v>4533</v>
      </c>
      <c r="IR145" s="6">
        <v>6113</v>
      </c>
      <c r="IS145" s="6">
        <v>37124</v>
      </c>
      <c r="IT145" s="6">
        <v>8143</v>
      </c>
      <c r="IU145" s="6">
        <v>5119</v>
      </c>
      <c r="IV145" s="6">
        <v>70993</v>
      </c>
      <c r="IW145" s="6">
        <v>2585</v>
      </c>
      <c r="IX145" s="6">
        <v>2380</v>
      </c>
      <c r="IY145" s="6">
        <v>8580</v>
      </c>
      <c r="IZ145" s="6">
        <v>10646</v>
      </c>
      <c r="JA145" s="6">
        <v>7391</v>
      </c>
      <c r="JB145" s="7">
        <v>548</v>
      </c>
      <c r="JC145" s="7">
        <v>4</v>
      </c>
      <c r="JD145" s="6">
        <v>1369</v>
      </c>
      <c r="JE145" s="7">
        <v>234</v>
      </c>
      <c r="JF145" s="6">
        <v>66110</v>
      </c>
      <c r="JG145" s="7">
        <v>580</v>
      </c>
      <c r="JH145" s="6">
        <v>6271</v>
      </c>
      <c r="JI145" s="7">
        <v>272</v>
      </c>
      <c r="JJ145" s="7">
        <v>265</v>
      </c>
      <c r="JK145" s="6">
        <v>2095</v>
      </c>
      <c r="JL145" s="7">
        <v>273</v>
      </c>
      <c r="JM145" s="6">
        <v>14311</v>
      </c>
      <c r="JN145" s="6">
        <v>209373</v>
      </c>
      <c r="JO145" s="6">
        <v>2688</v>
      </c>
      <c r="JP145" s="6">
        <v>1390</v>
      </c>
      <c r="JQ145" s="6">
        <v>2255538</v>
      </c>
      <c r="JR145" s="6">
        <v>1049</v>
      </c>
      <c r="JS145" s="6">
        <v>1679</v>
      </c>
      <c r="JT145" s="6">
        <v>1428</v>
      </c>
      <c r="JU145" s="6">
        <v>107520</v>
      </c>
      <c r="JV145" s="7">
        <v>208</v>
      </c>
      <c r="JW145" s="7">
        <v>760</v>
      </c>
      <c r="JX145" s="6">
        <v>22162</v>
      </c>
      <c r="JY145" s="6">
        <v>3899</v>
      </c>
      <c r="JZ145" s="6">
        <v>18620</v>
      </c>
      <c r="KA145" s="6">
        <v>3012</v>
      </c>
      <c r="KB145" s="6">
        <v>1014</v>
      </c>
      <c r="KC145" s="6">
        <v>1498</v>
      </c>
      <c r="KD145" s="7">
        <v>425</v>
      </c>
      <c r="KE145" s="6">
        <v>2033</v>
      </c>
      <c r="KF145" s="6">
        <v>18682</v>
      </c>
      <c r="KG145" s="6">
        <v>8552</v>
      </c>
      <c r="KH145" s="6">
        <v>521219</v>
      </c>
      <c r="KI145" s="6">
        <v>8728</v>
      </c>
      <c r="KJ145" s="6">
        <v>22470</v>
      </c>
      <c r="KK145" s="6">
        <v>12071</v>
      </c>
      <c r="KL145" s="6">
        <v>218158</v>
      </c>
      <c r="KM145" s="6">
        <v>7234</v>
      </c>
      <c r="KN145" s="6">
        <v>4447</v>
      </c>
      <c r="KO145" s="6">
        <v>1839</v>
      </c>
      <c r="KP145" s="7">
        <v>215</v>
      </c>
      <c r="KQ145" s="7">
        <v>470</v>
      </c>
      <c r="KR145" s="7">
        <v>169</v>
      </c>
      <c r="KS145" s="6">
        <v>9799</v>
      </c>
      <c r="KT145" s="7">
        <v>341</v>
      </c>
      <c r="KU145" s="6">
        <v>101206</v>
      </c>
      <c r="KV145" s="6">
        <v>15319</v>
      </c>
      <c r="KW145" s="6">
        <v>1764</v>
      </c>
      <c r="KX145" s="7">
        <v>222</v>
      </c>
      <c r="KY145" s="6">
        <v>6602</v>
      </c>
      <c r="KZ145" s="6">
        <v>2411</v>
      </c>
      <c r="LA145" s="7">
        <v>463</v>
      </c>
      <c r="LB145" s="6">
        <v>35779</v>
      </c>
      <c r="LC145" s="6">
        <v>1683</v>
      </c>
      <c r="LD145" s="6">
        <v>2586</v>
      </c>
      <c r="LE145" s="6">
        <v>6454</v>
      </c>
      <c r="LF145" s="6">
        <v>28379</v>
      </c>
      <c r="LG145" s="7">
        <v>123</v>
      </c>
      <c r="LH145" s="7">
        <v>100</v>
      </c>
      <c r="LI145" s="6">
        <v>428353</v>
      </c>
      <c r="LJ145" s="6">
        <v>3059</v>
      </c>
      <c r="LK145" s="6">
        <v>20617</v>
      </c>
      <c r="LL145" s="6">
        <v>2407</v>
      </c>
      <c r="LM145" s="6">
        <v>1671</v>
      </c>
      <c r="LN145" s="7">
        <v>565</v>
      </c>
      <c r="LO145" s="6">
        <v>15282</v>
      </c>
      <c r="LP145" s="6">
        <v>26516</v>
      </c>
      <c r="LQ145" s="6">
        <v>13645</v>
      </c>
      <c r="LR145" s="6">
        <v>124051</v>
      </c>
      <c r="LS145" s="7">
        <v>149</v>
      </c>
      <c r="LT145" s="6">
        <v>3120</v>
      </c>
      <c r="LU145" s="6">
        <v>1447</v>
      </c>
      <c r="LV145" s="7">
        <v>962</v>
      </c>
      <c r="LW145" s="6">
        <v>5029</v>
      </c>
      <c r="LX145" s="6">
        <v>24087</v>
      </c>
      <c r="LY145" s="7">
        <v>283</v>
      </c>
      <c r="LZ145" s="6">
        <v>22029</v>
      </c>
      <c r="MA145" s="6">
        <v>9236</v>
      </c>
      <c r="MB145" s="6">
        <v>1228</v>
      </c>
      <c r="MC145" s="6">
        <v>1855</v>
      </c>
      <c r="MD145" s="6">
        <v>4078</v>
      </c>
      <c r="ME145" s="6">
        <v>1049</v>
      </c>
      <c r="MF145" s="6">
        <v>34819</v>
      </c>
      <c r="MG145" s="6">
        <v>3661</v>
      </c>
      <c r="MH145" s="7">
        <v>467</v>
      </c>
      <c r="MI145" s="6">
        <v>31820</v>
      </c>
      <c r="MJ145" s="6">
        <v>31704</v>
      </c>
      <c r="MK145" s="7">
        <v>529</v>
      </c>
      <c r="ML145" s="6">
        <v>653799</v>
      </c>
      <c r="MM145" s="6">
        <v>3801</v>
      </c>
      <c r="MN145" s="6">
        <v>38287</v>
      </c>
      <c r="MO145" s="6">
        <v>156212</v>
      </c>
      <c r="MP145" s="6">
        <v>18663</v>
      </c>
      <c r="MQ145" s="6">
        <v>13930</v>
      </c>
      <c r="MR145" s="6">
        <v>35036</v>
      </c>
      <c r="MS145" s="6">
        <v>1253</v>
      </c>
      <c r="MT145" s="6">
        <v>86348</v>
      </c>
      <c r="MU145" s="6">
        <v>16314</v>
      </c>
      <c r="MV145" s="6">
        <v>24271</v>
      </c>
      <c r="MW145" s="6">
        <v>2402</v>
      </c>
      <c r="MX145" s="6">
        <v>2306</v>
      </c>
      <c r="MY145" s="6">
        <v>5665</v>
      </c>
      <c r="MZ145" s="6">
        <v>2215</v>
      </c>
      <c r="NA145" s="6">
        <v>12792</v>
      </c>
      <c r="NB145" s="6">
        <v>10224</v>
      </c>
      <c r="NC145" s="6">
        <v>4724</v>
      </c>
      <c r="ND145" s="6">
        <v>1587</v>
      </c>
      <c r="NE145" s="7">
        <v>828</v>
      </c>
      <c r="NF145" s="6">
        <v>6809</v>
      </c>
      <c r="NG145" s="6">
        <v>1803</v>
      </c>
      <c r="NH145" s="6">
        <v>210819</v>
      </c>
      <c r="NI145" s="6">
        <v>123915</v>
      </c>
      <c r="NJ145" s="6">
        <v>3839</v>
      </c>
      <c r="NK145" s="6">
        <v>28450</v>
      </c>
      <c r="NL145" s="6">
        <v>8782</v>
      </c>
      <c r="NM145" s="6">
        <v>5146</v>
      </c>
      <c r="NN145" s="7">
        <v>770</v>
      </c>
      <c r="NO145" s="6">
        <v>58341</v>
      </c>
      <c r="NP145" s="6">
        <v>6373</v>
      </c>
      <c r="NQ145" s="6">
        <v>94506</v>
      </c>
      <c r="NR145" s="6">
        <v>4026</v>
      </c>
      <c r="NS145" s="6">
        <v>33560</v>
      </c>
      <c r="NT145" s="6">
        <v>13625</v>
      </c>
      <c r="NU145" s="6">
        <v>143563</v>
      </c>
      <c r="NV145" s="7">
        <v>189</v>
      </c>
      <c r="NW145" s="6">
        <v>45720</v>
      </c>
      <c r="NX145" s="7">
        <v>924</v>
      </c>
      <c r="NY145" s="6">
        <v>1084</v>
      </c>
      <c r="NZ145" s="7">
        <v>535</v>
      </c>
      <c r="OA145" s="6">
        <v>21816</v>
      </c>
      <c r="OB145" s="6">
        <v>19948</v>
      </c>
      <c r="OC145" s="6">
        <v>18127</v>
      </c>
      <c r="OD145" s="6">
        <v>15363</v>
      </c>
      <c r="OE145" s="6">
        <v>17774</v>
      </c>
      <c r="OF145" s="6">
        <v>45088</v>
      </c>
      <c r="OG145" s="6">
        <v>3158</v>
      </c>
      <c r="OH145" s="7">
        <v>201</v>
      </c>
      <c r="OI145" s="6">
        <v>20891</v>
      </c>
      <c r="OJ145" s="6">
        <v>17601</v>
      </c>
      <c r="OK145" s="8"/>
      <c r="OL145" s="6">
        <v>2895</v>
      </c>
      <c r="OM145" s="6">
        <v>1448</v>
      </c>
      <c r="ON145" s="6">
        <v>1589</v>
      </c>
      <c r="OO145" s="6">
        <v>15116</v>
      </c>
      <c r="OP145" s="6">
        <v>1205</v>
      </c>
      <c r="OQ145" s="6">
        <v>1021</v>
      </c>
      <c r="OR145" s="6">
        <v>8369</v>
      </c>
      <c r="OS145" s="6">
        <v>42797</v>
      </c>
      <c r="OT145" s="6">
        <v>15100</v>
      </c>
      <c r="OU145" s="7">
        <v>527</v>
      </c>
      <c r="OV145" s="6">
        <v>34791</v>
      </c>
      <c r="OW145" s="7">
        <v>271</v>
      </c>
      <c r="OX145" s="7">
        <v>313</v>
      </c>
      <c r="OY145" s="6">
        <v>18814</v>
      </c>
      <c r="OZ145" s="6">
        <v>32101</v>
      </c>
      <c r="PA145" s="6">
        <v>23685</v>
      </c>
      <c r="PB145" s="6">
        <v>364903</v>
      </c>
      <c r="PC145" s="6">
        <v>45568</v>
      </c>
      <c r="PD145" s="6">
        <v>121221</v>
      </c>
      <c r="PE145" s="6">
        <v>1419727</v>
      </c>
      <c r="PF145" s="6">
        <v>22155</v>
      </c>
      <c r="PG145" s="6">
        <v>10817</v>
      </c>
      <c r="PH145" s="6">
        <v>10696</v>
      </c>
      <c r="PI145" s="6">
        <v>1248</v>
      </c>
      <c r="PJ145" s="7">
        <v>503</v>
      </c>
      <c r="PK145" s="6">
        <v>9293</v>
      </c>
      <c r="PL145" s="6">
        <v>5001</v>
      </c>
      <c r="PM145" s="6">
        <v>100854</v>
      </c>
      <c r="PN145" s="6">
        <v>4781</v>
      </c>
      <c r="PO145" s="7">
        <v>579</v>
      </c>
      <c r="PP145" s="7">
        <v>171</v>
      </c>
      <c r="PQ145" s="6">
        <v>18011</v>
      </c>
      <c r="PR145" s="6">
        <v>88123</v>
      </c>
      <c r="PS145" s="7">
        <v>402</v>
      </c>
      <c r="PT145" s="6">
        <v>3229</v>
      </c>
      <c r="PU145" s="6">
        <v>12699</v>
      </c>
      <c r="PV145" s="6">
        <v>18496</v>
      </c>
      <c r="PW145" s="6">
        <v>1341</v>
      </c>
      <c r="PX145" s="6">
        <v>5962</v>
      </c>
      <c r="PY145" s="7">
        <v>577</v>
      </c>
      <c r="PZ145" s="6">
        <v>131553</v>
      </c>
      <c r="QA145" s="6">
        <v>69917</v>
      </c>
      <c r="QB145" s="7">
        <v>6</v>
      </c>
      <c r="QC145" s="6">
        <v>27550</v>
      </c>
      <c r="QD145" s="6">
        <v>30643</v>
      </c>
      <c r="QE145" s="6">
        <v>2896</v>
      </c>
      <c r="QF145" s="6">
        <v>712541</v>
      </c>
      <c r="QG145" s="6">
        <v>1427</v>
      </c>
      <c r="QH145" s="6">
        <v>5051</v>
      </c>
      <c r="QI145" s="6">
        <v>193502</v>
      </c>
      <c r="QJ145" s="6">
        <v>4636</v>
      </c>
      <c r="QK145" s="6">
        <v>1109</v>
      </c>
      <c r="QL145" s="6">
        <v>5440</v>
      </c>
      <c r="QM145" s="6">
        <v>38749</v>
      </c>
      <c r="QN145" s="7">
        <v>292</v>
      </c>
      <c r="QO145" s="6">
        <v>9540</v>
      </c>
      <c r="QP145" s="6">
        <v>5229</v>
      </c>
      <c r="QQ145" s="6">
        <v>133310</v>
      </c>
      <c r="QR145" s="6">
        <v>837290</v>
      </c>
      <c r="QS145" s="6">
        <v>17059</v>
      </c>
      <c r="QT145" s="7">
        <v>861</v>
      </c>
      <c r="QU145" s="6">
        <v>14125</v>
      </c>
      <c r="QV145" s="7">
        <v>661</v>
      </c>
      <c r="QW145" s="6">
        <v>4583</v>
      </c>
      <c r="QX145" s="6">
        <v>2082</v>
      </c>
      <c r="QY145" s="6">
        <v>1837</v>
      </c>
      <c r="QZ145" s="6">
        <v>3061</v>
      </c>
      <c r="RA145" s="6">
        <v>269139</v>
      </c>
      <c r="RB145" s="7">
        <v>235</v>
      </c>
      <c r="RC145" s="7">
        <v>-97</v>
      </c>
      <c r="RD145" s="6">
        <v>12824</v>
      </c>
      <c r="RE145" s="6">
        <v>2012</v>
      </c>
      <c r="RF145" s="6">
        <v>37586</v>
      </c>
      <c r="RG145" s="7">
        <v>238</v>
      </c>
      <c r="RH145" s="7">
        <v>864</v>
      </c>
      <c r="RI145" s="6">
        <v>10454</v>
      </c>
      <c r="RJ145" s="6">
        <v>20351</v>
      </c>
      <c r="RK145" s="7">
        <v>503</v>
      </c>
      <c r="RL145" s="6">
        <v>197515</v>
      </c>
      <c r="RM145" s="7">
        <v>234</v>
      </c>
      <c r="RN145" s="7">
        <v>680</v>
      </c>
      <c r="RO145" s="6">
        <v>1520</v>
      </c>
      <c r="RP145" s="6">
        <v>1847</v>
      </c>
      <c r="RQ145" s="6">
        <v>48158</v>
      </c>
      <c r="RR145" s="6">
        <v>40753</v>
      </c>
      <c r="RS145" s="6">
        <v>2079</v>
      </c>
      <c r="RT145" s="6">
        <v>197756</v>
      </c>
      <c r="RU145" s="6">
        <v>28417</v>
      </c>
      <c r="RV145" s="6">
        <v>106972</v>
      </c>
      <c r="RW145" s="7">
        <v>904</v>
      </c>
      <c r="RX145" s="6">
        <v>1820</v>
      </c>
      <c r="RY145" s="6">
        <v>27201</v>
      </c>
      <c r="RZ145" s="6">
        <v>1323</v>
      </c>
      <c r="SA145" s="7">
        <v>216</v>
      </c>
      <c r="SB145" s="6">
        <v>1196</v>
      </c>
      <c r="SC145" s="7">
        <v>130</v>
      </c>
      <c r="SD145" s="6">
        <v>126263</v>
      </c>
      <c r="SE145" s="6">
        <v>2206</v>
      </c>
      <c r="SF145" s="6">
        <v>3779</v>
      </c>
      <c r="SG145" s="6">
        <v>48478</v>
      </c>
      <c r="SH145" s="6">
        <v>8842</v>
      </c>
      <c r="SI145" s="6">
        <v>29733</v>
      </c>
      <c r="SJ145" s="6">
        <v>33815</v>
      </c>
      <c r="SK145" s="7">
        <v>325</v>
      </c>
      <c r="SL145" s="7">
        <v>162</v>
      </c>
    </row>
    <row r="146" spans="1:506">
      <c r="A146" s="4" t="s">
        <v>1398</v>
      </c>
      <c r="B146" s="5" t="s">
        <v>1078</v>
      </c>
      <c r="C146" s="5" t="s">
        <v>1399</v>
      </c>
      <c r="D146" s="6">
        <v>11763</v>
      </c>
      <c r="E146" s="7">
        <v>711</v>
      </c>
      <c r="F146" s="7">
        <v>-690</v>
      </c>
      <c r="G146" s="6">
        <v>40265</v>
      </c>
      <c r="H146" s="6">
        <v>8450</v>
      </c>
      <c r="I146" s="6">
        <v>-3448</v>
      </c>
      <c r="J146" s="6">
        <v>3279</v>
      </c>
      <c r="K146" s="6">
        <v>1763</v>
      </c>
      <c r="L146" s="6">
        <v>6745</v>
      </c>
      <c r="M146" s="7">
        <v>5</v>
      </c>
      <c r="N146" s="6">
        <v>37000</v>
      </c>
      <c r="O146" s="6">
        <v>1457</v>
      </c>
      <c r="P146" s="6">
        <v>4403</v>
      </c>
      <c r="Q146" s="6">
        <v>1037</v>
      </c>
      <c r="R146" s="7">
        <v>493</v>
      </c>
      <c r="S146" s="6">
        <v>1909</v>
      </c>
      <c r="T146" s="6">
        <v>6447</v>
      </c>
      <c r="U146" s="7">
        <v>161</v>
      </c>
      <c r="V146" s="7">
        <v>-342</v>
      </c>
      <c r="W146" s="6">
        <v>45170</v>
      </c>
      <c r="X146" s="7">
        <v>-6</v>
      </c>
      <c r="Y146" s="7">
        <v>-30</v>
      </c>
      <c r="Z146" s="6">
        <v>1256</v>
      </c>
      <c r="AA146" s="6">
        <v>18497</v>
      </c>
      <c r="AB146" s="6">
        <v>1086</v>
      </c>
      <c r="AC146" s="6">
        <v>37021</v>
      </c>
      <c r="AD146" s="7">
        <v>328</v>
      </c>
      <c r="AE146" s="6">
        <v>56459</v>
      </c>
      <c r="AF146" s="6">
        <v>6116</v>
      </c>
      <c r="AG146" s="6">
        <v>1034</v>
      </c>
      <c r="AH146" s="7">
        <v>-421</v>
      </c>
      <c r="AI146" s="6">
        <v>2652</v>
      </c>
      <c r="AJ146" s="6">
        <v>1383</v>
      </c>
      <c r="AK146" s="7">
        <v>17</v>
      </c>
      <c r="AL146" s="7">
        <v>582</v>
      </c>
      <c r="AM146" s="7">
        <v>952</v>
      </c>
      <c r="AN146" s="6">
        <v>15576</v>
      </c>
      <c r="AO146" s="7">
        <v>-161</v>
      </c>
      <c r="AP146" s="6">
        <v>3045</v>
      </c>
      <c r="AQ146" s="6">
        <v>1582058</v>
      </c>
      <c r="AR146" s="7">
        <v>-208</v>
      </c>
      <c r="AS146" s="6">
        <v>2903</v>
      </c>
      <c r="AT146" s="7">
        <v>129</v>
      </c>
      <c r="AU146" s="6">
        <v>1385</v>
      </c>
      <c r="AV146" s="7">
        <v>-279</v>
      </c>
      <c r="AW146" s="6">
        <v>13561</v>
      </c>
      <c r="AX146" s="6">
        <v>1332</v>
      </c>
      <c r="AY146" s="7">
        <v>-183</v>
      </c>
      <c r="AZ146" s="6">
        <v>21275</v>
      </c>
      <c r="BA146" s="7">
        <v>105</v>
      </c>
      <c r="BB146" s="7">
        <v>39</v>
      </c>
      <c r="BC146" s="7">
        <v>-18</v>
      </c>
      <c r="BD146" s="6">
        <v>39608</v>
      </c>
      <c r="BE146" s="6">
        <v>2807</v>
      </c>
      <c r="BF146" s="6">
        <v>1625</v>
      </c>
      <c r="BG146" s="6">
        <v>1490</v>
      </c>
      <c r="BH146" s="6">
        <v>37085</v>
      </c>
      <c r="BI146" s="6">
        <v>2919</v>
      </c>
      <c r="BJ146" s="6">
        <v>1220</v>
      </c>
      <c r="BK146" s="7">
        <v>90</v>
      </c>
      <c r="BL146" s="6">
        <v>9411</v>
      </c>
      <c r="BM146" s="7">
        <v>-254</v>
      </c>
      <c r="BN146" s="6">
        <v>-1148</v>
      </c>
      <c r="BO146" s="6">
        <v>7217</v>
      </c>
      <c r="BP146" s="6">
        <v>8745</v>
      </c>
      <c r="BQ146" s="6">
        <v>2400</v>
      </c>
      <c r="BR146" s="6">
        <v>41729</v>
      </c>
      <c r="BS146" s="6">
        <v>-1182</v>
      </c>
      <c r="BT146" s="6">
        <v>1469</v>
      </c>
      <c r="BU146" s="6">
        <v>-1524</v>
      </c>
      <c r="BV146" s="6">
        <v>9241</v>
      </c>
      <c r="BW146" s="6">
        <v>152546</v>
      </c>
      <c r="BX146" s="6">
        <v>170843</v>
      </c>
      <c r="BY146" s="7">
        <v>734</v>
      </c>
      <c r="BZ146" s="6">
        <v>924142</v>
      </c>
      <c r="CA146" s="7">
        <v>733</v>
      </c>
      <c r="CB146" s="7">
        <v>-375</v>
      </c>
      <c r="CC146" s="6">
        <v>-4071</v>
      </c>
      <c r="CD146" s="6">
        <v>1248</v>
      </c>
      <c r="CE146" s="6">
        <v>31315</v>
      </c>
      <c r="CF146" s="7">
        <v>-310</v>
      </c>
      <c r="CG146" s="7">
        <v>282</v>
      </c>
      <c r="CH146" s="6">
        <v>1901</v>
      </c>
      <c r="CI146" s="7">
        <v>-82</v>
      </c>
      <c r="CJ146" s="7">
        <v>-33</v>
      </c>
      <c r="CK146" s="6">
        <v>19504</v>
      </c>
      <c r="CL146" s="6">
        <v>2477</v>
      </c>
      <c r="CM146" s="6">
        <v>-7890</v>
      </c>
      <c r="CN146" s="7">
        <v>539</v>
      </c>
      <c r="CO146" s="7">
        <v>-965</v>
      </c>
      <c r="CP146" s="7">
        <v>386</v>
      </c>
      <c r="CQ146" s="6">
        <v>5828</v>
      </c>
      <c r="CR146" s="7">
        <v>225</v>
      </c>
      <c r="CS146" s="7">
        <v>-560</v>
      </c>
      <c r="CT146" s="7">
        <v>98</v>
      </c>
      <c r="CU146" s="7">
        <v>-797</v>
      </c>
      <c r="CV146" s="7">
        <v>191</v>
      </c>
      <c r="CW146" s="7">
        <v>54</v>
      </c>
      <c r="CX146" s="7">
        <v>491</v>
      </c>
      <c r="CY146" s="7">
        <v>24</v>
      </c>
      <c r="CZ146" s="6">
        <v>1516</v>
      </c>
      <c r="DA146" s="6">
        <v>9624</v>
      </c>
      <c r="DB146" s="7">
        <v>167</v>
      </c>
      <c r="DC146" s="7">
        <v>241</v>
      </c>
      <c r="DD146" s="7">
        <v>-7</v>
      </c>
      <c r="DE146" s="7">
        <v>-507</v>
      </c>
      <c r="DF146" s="7">
        <v>643</v>
      </c>
      <c r="DG146" s="7">
        <v>148</v>
      </c>
      <c r="DH146" s="7">
        <v>-553</v>
      </c>
      <c r="DI146" s="7">
        <v>-304</v>
      </c>
      <c r="DJ146" s="6">
        <v>1762</v>
      </c>
      <c r="DK146" s="7">
        <v>4</v>
      </c>
      <c r="DL146" s="6">
        <v>8250</v>
      </c>
      <c r="DM146" s="7">
        <v>310</v>
      </c>
      <c r="DN146" s="6">
        <v>-1417</v>
      </c>
      <c r="DO146" s="7">
        <v>-865</v>
      </c>
      <c r="DP146" s="7">
        <v>-690</v>
      </c>
      <c r="DQ146" s="6">
        <v>1664</v>
      </c>
      <c r="DR146" s="6">
        <v>41299</v>
      </c>
      <c r="DS146" s="7">
        <v>-496</v>
      </c>
      <c r="DT146" s="6">
        <v>2953</v>
      </c>
      <c r="DU146" s="6">
        <v>2393</v>
      </c>
      <c r="DV146" s="7">
        <v>261</v>
      </c>
      <c r="DW146" s="7">
        <v>439</v>
      </c>
      <c r="DX146" s="6">
        <v>783120</v>
      </c>
      <c r="DY146" s="6">
        <v>4027</v>
      </c>
      <c r="DZ146" s="6">
        <v>494380</v>
      </c>
      <c r="EA146" s="6">
        <v>1014</v>
      </c>
      <c r="EB146" s="7">
        <v>-167</v>
      </c>
      <c r="EC146" s="6">
        <v>2849</v>
      </c>
      <c r="ED146" s="6">
        <v>7649</v>
      </c>
      <c r="EE146" s="7">
        <v>719</v>
      </c>
      <c r="EF146" s="7">
        <v>70</v>
      </c>
      <c r="EG146" s="6">
        <v>2233</v>
      </c>
      <c r="EH146" s="6">
        <v>-5399</v>
      </c>
      <c r="EI146" s="6">
        <v>5975</v>
      </c>
      <c r="EJ146" s="7">
        <v>905</v>
      </c>
      <c r="EK146" s="6">
        <v>-3129</v>
      </c>
      <c r="EL146" s="6">
        <v>17742</v>
      </c>
      <c r="EM146" s="6">
        <v>2887</v>
      </c>
      <c r="EN146" s="6">
        <v>-2027</v>
      </c>
      <c r="EO146" s="7">
        <v>436</v>
      </c>
      <c r="EP146" s="6">
        <v>23441</v>
      </c>
      <c r="EQ146" s="7">
        <v>195</v>
      </c>
      <c r="ER146" s="6">
        <v>2519</v>
      </c>
      <c r="ES146" s="6">
        <v>16214</v>
      </c>
      <c r="ET146" s="6">
        <v>4219</v>
      </c>
      <c r="EU146" s="6">
        <v>114265</v>
      </c>
      <c r="EV146" s="7">
        <v>501</v>
      </c>
      <c r="EW146" s="6">
        <v>1050</v>
      </c>
      <c r="EX146" s="6">
        <v>42064</v>
      </c>
      <c r="EY146" s="6">
        <v>1994</v>
      </c>
      <c r="EZ146" s="7">
        <v>-290</v>
      </c>
      <c r="FA146" s="6">
        <v>5436</v>
      </c>
      <c r="FB146" s="7">
        <v>50</v>
      </c>
      <c r="FC146" s="7">
        <v>131</v>
      </c>
      <c r="FD146" s="6">
        <v>2871</v>
      </c>
      <c r="FE146" s="6">
        <v>16226</v>
      </c>
      <c r="FF146" s="7">
        <v>127</v>
      </c>
      <c r="FG146" s="6">
        <v>11015</v>
      </c>
      <c r="FH146" s="6">
        <v>4296</v>
      </c>
      <c r="FI146" s="7">
        <v>-678</v>
      </c>
      <c r="FJ146" s="6">
        <v>4944</v>
      </c>
      <c r="FK146" s="7">
        <v>211</v>
      </c>
      <c r="FL146" s="7">
        <v>-1</v>
      </c>
      <c r="FM146" s="6">
        <v>49321</v>
      </c>
      <c r="FN146" s="7">
        <v>383</v>
      </c>
      <c r="FO146" s="7">
        <v>-860</v>
      </c>
      <c r="FP146" s="6">
        <v>21157</v>
      </c>
      <c r="FQ146" s="6">
        <v>2737</v>
      </c>
      <c r="FR146" s="6">
        <v>1009</v>
      </c>
      <c r="FS146" s="6">
        <v>1706</v>
      </c>
      <c r="FT146" s="6">
        <v>10401</v>
      </c>
      <c r="FU146" s="6">
        <v>-2387</v>
      </c>
      <c r="FV146" s="6">
        <v>3341</v>
      </c>
      <c r="FW146" s="6">
        <v>-1433</v>
      </c>
      <c r="FX146" s="7">
        <v>128</v>
      </c>
      <c r="FY146" s="6">
        <v>32728</v>
      </c>
      <c r="FZ146" s="6">
        <v>30947</v>
      </c>
      <c r="GA146" s="6">
        <v>28428</v>
      </c>
      <c r="GB146" s="6">
        <v>2709</v>
      </c>
      <c r="GC146" s="6">
        <v>53056</v>
      </c>
      <c r="GD146" s="6">
        <v>12757</v>
      </c>
      <c r="GE146" s="6">
        <v>1155</v>
      </c>
      <c r="GF146" s="7">
        <v>-741</v>
      </c>
      <c r="GG146" s="7">
        <v>-921</v>
      </c>
      <c r="GH146" s="7">
        <v>736</v>
      </c>
      <c r="GI146" s="6">
        <v>6138</v>
      </c>
      <c r="GJ146" s="6">
        <v>11699</v>
      </c>
      <c r="GK146" s="6">
        <v>7066</v>
      </c>
      <c r="GL146" s="7">
        <v>-6</v>
      </c>
      <c r="GM146" s="6">
        <v>9469</v>
      </c>
      <c r="GN146" s="7">
        <v>-143</v>
      </c>
      <c r="GO146" s="7">
        <v>396</v>
      </c>
      <c r="GP146" s="7">
        <v>945</v>
      </c>
      <c r="GQ146" s="6">
        <v>30094</v>
      </c>
      <c r="GR146" s="7">
        <v>384</v>
      </c>
      <c r="GS146" s="6">
        <v>11392</v>
      </c>
      <c r="GT146" s="7">
        <v>343</v>
      </c>
      <c r="GU146" s="7">
        <v>237</v>
      </c>
      <c r="GV146" s="7">
        <v>946</v>
      </c>
      <c r="GW146" s="7">
        <v>285</v>
      </c>
      <c r="GX146" s="7">
        <v>399</v>
      </c>
      <c r="GY146" s="6">
        <v>-5220</v>
      </c>
      <c r="GZ146" s="6">
        <v>68273</v>
      </c>
      <c r="HA146" s="6">
        <v>11318</v>
      </c>
      <c r="HB146" s="7">
        <v>383</v>
      </c>
      <c r="HC146" s="6">
        <v>292628</v>
      </c>
      <c r="HD146" s="7">
        <v>-1</v>
      </c>
      <c r="HE146" s="6">
        <v>1411</v>
      </c>
      <c r="HF146" s="6">
        <v>46193</v>
      </c>
      <c r="HG146" s="7">
        <v>210</v>
      </c>
      <c r="HH146" s="7">
        <v>973</v>
      </c>
      <c r="HI146" s="6">
        <v>8314</v>
      </c>
      <c r="HJ146" s="6">
        <v>160713</v>
      </c>
      <c r="HK146" s="7">
        <v>32</v>
      </c>
      <c r="HL146" s="6">
        <v>33824</v>
      </c>
      <c r="HM146" s="7">
        <v>-745</v>
      </c>
      <c r="HN146" s="6">
        <v>36527</v>
      </c>
      <c r="HO146" s="7">
        <v>244</v>
      </c>
      <c r="HP146" s="6">
        <v>17306</v>
      </c>
      <c r="HQ146" s="7">
        <v>871</v>
      </c>
      <c r="HR146" s="7">
        <v>-659</v>
      </c>
      <c r="HS146" s="6">
        <v>1845</v>
      </c>
      <c r="HT146" s="7">
        <v>986</v>
      </c>
      <c r="HU146" s="6">
        <v>8539</v>
      </c>
      <c r="HV146" s="7">
        <v>419</v>
      </c>
      <c r="HW146" s="6">
        <v>4533</v>
      </c>
      <c r="HX146" s="7">
        <v>607</v>
      </c>
      <c r="HY146" s="6">
        <v>6457</v>
      </c>
      <c r="HZ146" s="6">
        <v>6224</v>
      </c>
      <c r="IA146" s="6">
        <v>32898</v>
      </c>
      <c r="IB146" s="7">
        <v>-11</v>
      </c>
      <c r="IC146" s="6">
        <v>5159</v>
      </c>
      <c r="ID146" s="7">
        <v>-145</v>
      </c>
      <c r="IE146" s="7">
        <v>207</v>
      </c>
      <c r="IF146" s="7">
        <v>434</v>
      </c>
      <c r="IG146" s="6">
        <v>16998</v>
      </c>
      <c r="IH146" s="6">
        <v>7763</v>
      </c>
      <c r="II146" s="7">
        <v>84</v>
      </c>
      <c r="IJ146" s="6">
        <v>2174</v>
      </c>
      <c r="IK146" s="6">
        <v>25345</v>
      </c>
      <c r="IL146" s="7">
        <v>-411</v>
      </c>
      <c r="IM146" s="7">
        <v>341</v>
      </c>
      <c r="IN146" s="6">
        <v>1677</v>
      </c>
      <c r="IO146" s="6">
        <v>3654</v>
      </c>
      <c r="IP146" s="6">
        <v>-11585</v>
      </c>
      <c r="IQ146" s="6">
        <v>2827</v>
      </c>
      <c r="IR146" s="7">
        <v>454</v>
      </c>
      <c r="IS146" s="6">
        <v>34868</v>
      </c>
      <c r="IT146" s="6">
        <v>6720</v>
      </c>
      <c r="IU146" s="6">
        <v>4286</v>
      </c>
      <c r="IV146" s="6">
        <v>65535</v>
      </c>
      <c r="IW146" s="7">
        <v>465</v>
      </c>
      <c r="IX146" s="7">
        <v>388</v>
      </c>
      <c r="IY146" s="6">
        <v>-6597</v>
      </c>
      <c r="IZ146" s="6">
        <v>-1054</v>
      </c>
      <c r="JA146" s="7">
        <v>-188</v>
      </c>
      <c r="JB146" s="7">
        <v>-918</v>
      </c>
      <c r="JC146" s="7">
        <v>-117</v>
      </c>
      <c r="JD146" s="7">
        <v>196</v>
      </c>
      <c r="JE146" s="7">
        <v>166</v>
      </c>
      <c r="JF146" s="6">
        <v>36257</v>
      </c>
      <c r="JG146" s="7">
        <v>377</v>
      </c>
      <c r="JH146" s="6">
        <v>5487</v>
      </c>
      <c r="JI146" s="7">
        <v>107</v>
      </c>
      <c r="JJ146" s="6">
        <v>-1253</v>
      </c>
      <c r="JK146" s="7">
        <v>-320</v>
      </c>
      <c r="JL146" s="7">
        <v>246</v>
      </c>
      <c r="JM146" s="6">
        <v>12165</v>
      </c>
      <c r="JN146" s="6">
        <v>77918</v>
      </c>
      <c r="JO146" s="6">
        <v>-3895</v>
      </c>
      <c r="JP146" s="7">
        <v>633</v>
      </c>
      <c r="JQ146" s="6">
        <v>1729493</v>
      </c>
      <c r="JR146" s="7">
        <v>587</v>
      </c>
      <c r="JS146" s="6">
        <v>1215</v>
      </c>
      <c r="JT146" s="6">
        <v>1251</v>
      </c>
      <c r="JU146" s="6">
        <v>37203</v>
      </c>
      <c r="JV146" s="7">
        <v>202</v>
      </c>
      <c r="JW146" s="7">
        <v>-350</v>
      </c>
      <c r="JX146" s="6">
        <v>9930</v>
      </c>
      <c r="JY146" s="7">
        <v>-393</v>
      </c>
      <c r="JZ146" s="6">
        <v>13405</v>
      </c>
      <c r="KA146" s="6">
        <v>1337</v>
      </c>
      <c r="KB146" s="7">
        <v>999</v>
      </c>
      <c r="KC146" s="7">
        <v>3</v>
      </c>
      <c r="KD146" s="7">
        <v>387</v>
      </c>
      <c r="KE146" s="7">
        <v>880</v>
      </c>
      <c r="KF146" s="6">
        <v>2199</v>
      </c>
      <c r="KG146" s="6">
        <v>2227</v>
      </c>
      <c r="KH146" s="6">
        <v>139696</v>
      </c>
      <c r="KI146" s="6">
        <v>2669</v>
      </c>
      <c r="KJ146" s="6">
        <v>4246</v>
      </c>
      <c r="KK146" s="6">
        <v>4012</v>
      </c>
      <c r="KL146" s="6">
        <v>42604</v>
      </c>
      <c r="KM146" s="6">
        <v>-1302</v>
      </c>
      <c r="KN146" s="6">
        <v>2994</v>
      </c>
      <c r="KO146" s="6">
        <v>1825</v>
      </c>
      <c r="KP146" s="7">
        <v>210</v>
      </c>
      <c r="KQ146" s="7">
        <v>417</v>
      </c>
      <c r="KR146" s="7">
        <v>-131</v>
      </c>
      <c r="KS146" s="6">
        <v>2962</v>
      </c>
      <c r="KT146" s="7">
        <v>-28</v>
      </c>
      <c r="KU146" s="6">
        <v>-218262</v>
      </c>
      <c r="KV146" s="6">
        <v>-6036</v>
      </c>
      <c r="KW146" s="6">
        <v>-1324</v>
      </c>
      <c r="KX146" s="7">
        <v>216</v>
      </c>
      <c r="KY146" s="7">
        <v>889</v>
      </c>
      <c r="KZ146" s="6">
        <v>-2116</v>
      </c>
      <c r="LA146" s="7">
        <v>298</v>
      </c>
      <c r="LB146" s="6">
        <v>9762</v>
      </c>
      <c r="LC146" s="7">
        <v>-32</v>
      </c>
      <c r="LD146" s="7">
        <v>556</v>
      </c>
      <c r="LE146" s="6">
        <v>6438</v>
      </c>
      <c r="LF146" s="6">
        <v>5235</v>
      </c>
      <c r="LG146" s="7">
        <v>100</v>
      </c>
      <c r="LH146" s="7">
        <v>28</v>
      </c>
      <c r="LI146" s="6">
        <v>225358</v>
      </c>
      <c r="LJ146" s="7">
        <v>-250</v>
      </c>
      <c r="LK146" s="6">
        <v>13895</v>
      </c>
      <c r="LL146" s="6">
        <v>-6477</v>
      </c>
      <c r="LM146" s="7">
        <v>738</v>
      </c>
      <c r="LN146" s="7">
        <v>-372</v>
      </c>
      <c r="LO146" s="6">
        <v>5555</v>
      </c>
      <c r="LP146" s="6">
        <v>7113</v>
      </c>
      <c r="LQ146" s="6">
        <v>4953</v>
      </c>
      <c r="LR146" s="6">
        <v>90882</v>
      </c>
      <c r="LS146" s="7">
        <v>92</v>
      </c>
      <c r="LT146" s="6">
        <v>1799</v>
      </c>
      <c r="LU146" s="7">
        <v>-655</v>
      </c>
      <c r="LV146" s="6">
        <v>-1219</v>
      </c>
      <c r="LW146" s="6">
        <v>3954</v>
      </c>
      <c r="LX146" s="6">
        <v>21005</v>
      </c>
      <c r="LY146" s="7">
        <v>267</v>
      </c>
      <c r="LZ146" s="6">
        <v>2840</v>
      </c>
      <c r="MA146" s="6">
        <v>7301</v>
      </c>
      <c r="MB146" s="6">
        <v>-1389</v>
      </c>
      <c r="MC146" s="6">
        <v>1105</v>
      </c>
      <c r="MD146" s="7">
        <v>727</v>
      </c>
      <c r="ME146" s="7">
        <v>117</v>
      </c>
      <c r="MF146" s="6">
        <v>31995</v>
      </c>
      <c r="MG146" s="7">
        <v>-443</v>
      </c>
      <c r="MH146" s="7">
        <v>452</v>
      </c>
      <c r="MI146" s="6">
        <v>23265</v>
      </c>
      <c r="MJ146" s="6">
        <v>30920</v>
      </c>
      <c r="MK146" s="7">
        <v>475</v>
      </c>
      <c r="ML146" s="6">
        <v>-1181381</v>
      </c>
      <c r="MM146" s="6">
        <v>2172</v>
      </c>
      <c r="MN146" s="6">
        <v>32596</v>
      </c>
      <c r="MO146" s="6">
        <v>96243</v>
      </c>
      <c r="MP146" s="7">
        <v>-769</v>
      </c>
      <c r="MQ146" s="6">
        <v>-3260</v>
      </c>
      <c r="MR146" s="6">
        <v>9127</v>
      </c>
      <c r="MS146" s="7">
        <v>724</v>
      </c>
      <c r="MT146" s="6">
        <v>37269</v>
      </c>
      <c r="MU146" s="6">
        <v>10347</v>
      </c>
      <c r="MV146" s="6">
        <v>2287</v>
      </c>
      <c r="MW146" s="7">
        <v>433</v>
      </c>
      <c r="MX146" s="7">
        <v>-570</v>
      </c>
      <c r="MY146" s="7">
        <v>332</v>
      </c>
      <c r="MZ146" s="7">
        <v>-920</v>
      </c>
      <c r="NA146" s="6">
        <v>11539</v>
      </c>
      <c r="NB146" s="6">
        <v>4511</v>
      </c>
      <c r="NC146" s="6">
        <v>1702</v>
      </c>
      <c r="ND146" s="6">
        <v>-6841</v>
      </c>
      <c r="NE146" s="7">
        <v>883</v>
      </c>
      <c r="NF146" s="6">
        <v>5559</v>
      </c>
      <c r="NG146" s="7">
        <v>125</v>
      </c>
      <c r="NH146" s="6">
        <v>32255</v>
      </c>
      <c r="NI146" s="6">
        <v>69126</v>
      </c>
      <c r="NJ146" s="7">
        <v>-130</v>
      </c>
      <c r="NK146" s="6">
        <v>-122489</v>
      </c>
      <c r="NL146" s="6">
        <v>1037</v>
      </c>
      <c r="NM146" s="6">
        <v>2146</v>
      </c>
      <c r="NN146" s="6">
        <v>-21267</v>
      </c>
      <c r="NO146" s="6">
        <v>28676</v>
      </c>
      <c r="NP146" s="6">
        <v>4337</v>
      </c>
      <c r="NQ146" s="6">
        <v>38012</v>
      </c>
      <c r="NR146" s="6">
        <v>2638</v>
      </c>
      <c r="NS146" s="6">
        <v>1117</v>
      </c>
      <c r="NT146" s="6">
        <v>12234</v>
      </c>
      <c r="NU146" s="6">
        <v>115008</v>
      </c>
      <c r="NV146" s="7">
        <v>159</v>
      </c>
      <c r="NW146" s="6">
        <v>15143</v>
      </c>
      <c r="NX146" s="6">
        <v>-22682</v>
      </c>
      <c r="NY146" s="7">
        <v>-6</v>
      </c>
      <c r="NZ146" s="7">
        <v>461</v>
      </c>
      <c r="OA146" s="6">
        <v>5167</v>
      </c>
      <c r="OB146" s="6">
        <v>2731</v>
      </c>
      <c r="OC146" s="6">
        <v>13593</v>
      </c>
      <c r="OD146" s="6">
        <v>10621</v>
      </c>
      <c r="OE146" s="6">
        <v>9408</v>
      </c>
      <c r="OF146" s="6">
        <v>40956</v>
      </c>
      <c r="OG146" s="6">
        <v>2461</v>
      </c>
      <c r="OH146" s="7">
        <v>-44</v>
      </c>
      <c r="OI146" s="6">
        <v>11322</v>
      </c>
      <c r="OJ146" s="6">
        <v>15468</v>
      </c>
      <c r="OK146" s="7">
        <v>-6</v>
      </c>
      <c r="OL146" s="7">
        <v>278</v>
      </c>
      <c r="OM146" s="7">
        <v>361</v>
      </c>
      <c r="ON146" s="6">
        <v>1208</v>
      </c>
      <c r="OO146" s="6">
        <v>13042</v>
      </c>
      <c r="OP146" s="7">
        <v>404</v>
      </c>
      <c r="OQ146" s="7">
        <v>422</v>
      </c>
      <c r="OR146" s="6">
        <v>6172</v>
      </c>
      <c r="OS146" s="6">
        <v>22768</v>
      </c>
      <c r="OT146" s="6">
        <v>10867</v>
      </c>
      <c r="OU146" s="6">
        <v>-1211</v>
      </c>
      <c r="OV146" s="6">
        <v>33658</v>
      </c>
      <c r="OW146" s="6">
        <v>-1434</v>
      </c>
      <c r="OX146" s="7">
        <v>299</v>
      </c>
      <c r="OY146" s="6">
        <v>13401</v>
      </c>
      <c r="OZ146" s="6">
        <v>28419</v>
      </c>
      <c r="PA146" s="6">
        <v>3586</v>
      </c>
      <c r="PB146" s="6">
        <v>140096</v>
      </c>
      <c r="PC146" s="6">
        <v>18231</v>
      </c>
      <c r="PD146" s="6">
        <v>98877</v>
      </c>
      <c r="PE146" s="6">
        <v>852206</v>
      </c>
      <c r="PF146" s="6">
        <v>20521</v>
      </c>
      <c r="PG146" s="6">
        <v>-34763</v>
      </c>
      <c r="PH146" s="6">
        <v>6510</v>
      </c>
      <c r="PI146" s="7">
        <v>651</v>
      </c>
      <c r="PJ146" s="7">
        <v>233</v>
      </c>
      <c r="PK146" s="7">
        <v>-179</v>
      </c>
      <c r="PL146" s="6">
        <v>2438</v>
      </c>
      <c r="PM146" s="6">
        <v>76786</v>
      </c>
      <c r="PN146" s="6">
        <v>2255</v>
      </c>
      <c r="PO146" s="7">
        <v>55</v>
      </c>
      <c r="PP146" s="7">
        <v>-337</v>
      </c>
      <c r="PQ146" s="6">
        <v>9504</v>
      </c>
      <c r="PR146" s="6">
        <v>65803</v>
      </c>
      <c r="PS146" s="7">
        <v>216</v>
      </c>
      <c r="PT146" s="6">
        <v>1394</v>
      </c>
      <c r="PU146" s="6">
        <v>-1312</v>
      </c>
      <c r="PV146" s="6">
        <v>10116</v>
      </c>
      <c r="PW146" s="6">
        <v>-1439</v>
      </c>
      <c r="PX146" s="7">
        <v>527</v>
      </c>
      <c r="PY146" s="7">
        <v>-588</v>
      </c>
      <c r="PZ146" s="6">
        <v>72172</v>
      </c>
      <c r="QA146" s="6">
        <v>53402</v>
      </c>
      <c r="QB146" s="7">
        <v>-39</v>
      </c>
      <c r="QC146" s="6">
        <v>21115</v>
      </c>
      <c r="QD146" s="6">
        <v>-1032</v>
      </c>
      <c r="QE146" s="6">
        <v>2467</v>
      </c>
      <c r="QF146" s="6">
        <v>609063</v>
      </c>
      <c r="QG146" s="7">
        <v>396</v>
      </c>
      <c r="QH146" s="6">
        <v>2806</v>
      </c>
      <c r="QI146" s="6">
        <v>-28995</v>
      </c>
      <c r="QJ146" s="7">
        <v>683</v>
      </c>
      <c r="QK146" s="7">
        <v>34</v>
      </c>
      <c r="QL146" s="6">
        <v>2690</v>
      </c>
      <c r="QM146" s="6">
        <v>13871</v>
      </c>
      <c r="QN146" s="7">
        <v>288</v>
      </c>
      <c r="QO146" s="6">
        <v>2643</v>
      </c>
      <c r="QP146" s="7">
        <v>-789</v>
      </c>
      <c r="QQ146" s="6">
        <v>88564</v>
      </c>
      <c r="QR146" s="6">
        <v>736144</v>
      </c>
      <c r="QS146" s="6">
        <v>15585</v>
      </c>
      <c r="QT146" s="7">
        <v>499</v>
      </c>
      <c r="QU146" s="6">
        <v>8879</v>
      </c>
      <c r="QV146" s="6">
        <v>-13551</v>
      </c>
      <c r="QW146" s="6">
        <v>3528</v>
      </c>
      <c r="QX146" s="7">
        <v>-424</v>
      </c>
      <c r="QY146" s="6">
        <v>1517</v>
      </c>
      <c r="QZ146" s="6">
        <v>2354</v>
      </c>
      <c r="RA146" s="6">
        <v>86317</v>
      </c>
      <c r="RB146" s="7">
        <v>146</v>
      </c>
      <c r="RC146" s="7">
        <v>60</v>
      </c>
      <c r="RD146" s="6">
        <v>2817</v>
      </c>
      <c r="RE146" s="6">
        <v>-2675</v>
      </c>
      <c r="RF146" s="6">
        <v>9880</v>
      </c>
      <c r="RG146" s="7">
        <v>-149</v>
      </c>
      <c r="RH146" s="7">
        <v>127</v>
      </c>
      <c r="RI146" s="6">
        <v>5851</v>
      </c>
      <c r="RJ146" s="6">
        <v>-12061</v>
      </c>
      <c r="RK146" s="7">
        <v>222</v>
      </c>
      <c r="RL146" s="6">
        <v>87558</v>
      </c>
      <c r="RM146" s="7">
        <v>174</v>
      </c>
      <c r="RN146" s="7">
        <v>422</v>
      </c>
      <c r="RO146" s="7">
        <v>-86</v>
      </c>
      <c r="RP146" s="7">
        <v>964</v>
      </c>
      <c r="RQ146" s="6">
        <v>24849</v>
      </c>
      <c r="RR146" s="6">
        <v>26419</v>
      </c>
      <c r="RS146" s="7">
        <v>537</v>
      </c>
      <c r="RT146" s="6">
        <v>84148</v>
      </c>
      <c r="RU146" s="6">
        <v>27636</v>
      </c>
      <c r="RV146" s="6">
        <v>103116</v>
      </c>
      <c r="RW146" s="7">
        <v>-378</v>
      </c>
      <c r="RX146" s="7">
        <v>991</v>
      </c>
      <c r="RY146" s="6">
        <v>19380</v>
      </c>
      <c r="RZ146" s="7">
        <v>973</v>
      </c>
      <c r="SA146" s="7">
        <v>211</v>
      </c>
      <c r="SB146" s="7">
        <v>485</v>
      </c>
      <c r="SC146" s="7">
        <v>-686</v>
      </c>
      <c r="SD146" s="6">
        <v>94097</v>
      </c>
      <c r="SE146" s="6">
        <v>1667</v>
      </c>
      <c r="SF146" s="6">
        <v>3140</v>
      </c>
      <c r="SG146" s="6">
        <v>2683</v>
      </c>
      <c r="SH146" s="6">
        <v>8101</v>
      </c>
      <c r="SI146" s="6">
        <v>26201</v>
      </c>
      <c r="SJ146" s="6">
        <v>24326</v>
      </c>
      <c r="SK146" s="7">
        <v>213</v>
      </c>
      <c r="SL146" s="7">
        <v>-402</v>
      </c>
    </row>
    <row r="147" spans="1:506">
      <c r="A147" s="4" t="s">
        <v>1400</v>
      </c>
      <c r="B147" s="5" t="s">
        <v>1401</v>
      </c>
      <c r="C147" s="5" t="s">
        <v>1402</v>
      </c>
      <c r="D147" s="7">
        <v>288</v>
      </c>
      <c r="E147" s="7">
        <v>200</v>
      </c>
      <c r="F147" s="7">
        <v>200</v>
      </c>
      <c r="G147" s="6">
        <v>44100</v>
      </c>
      <c r="H147" s="6">
        <v>6260</v>
      </c>
      <c r="I147" s="7">
        <v>200</v>
      </c>
      <c r="J147" s="7">
        <v>200</v>
      </c>
      <c r="K147" s="7">
        <v>205</v>
      </c>
      <c r="L147" s="7">
        <v>200</v>
      </c>
      <c r="M147" s="7">
        <v>200</v>
      </c>
      <c r="N147" s="6">
        <v>2000</v>
      </c>
      <c r="O147" s="7">
        <v>400</v>
      </c>
      <c r="P147" s="7">
        <v>200</v>
      </c>
      <c r="Q147" s="7">
        <v>200</v>
      </c>
      <c r="R147" s="7">
        <v>100</v>
      </c>
      <c r="S147" s="7">
        <v>50</v>
      </c>
      <c r="T147" s="7">
        <v>200</v>
      </c>
      <c r="U147" s="7">
        <v>200</v>
      </c>
      <c r="V147" s="7">
        <v>10</v>
      </c>
      <c r="W147" s="6">
        <v>72000</v>
      </c>
      <c r="X147" s="7">
        <v>100</v>
      </c>
      <c r="Y147" s="7">
        <v>150</v>
      </c>
      <c r="Z147" s="7">
        <v>100</v>
      </c>
      <c r="AA147" s="7">
        <v>105</v>
      </c>
      <c r="AB147" s="7">
        <v>200</v>
      </c>
      <c r="AC147" s="6">
        <v>12000</v>
      </c>
      <c r="AD147" s="7">
        <v>200</v>
      </c>
      <c r="AE147" s="6">
        <v>1974</v>
      </c>
      <c r="AF147" s="7">
        <v>100</v>
      </c>
      <c r="AG147" s="7">
        <v>100</v>
      </c>
      <c r="AH147" s="7">
        <v>200</v>
      </c>
      <c r="AI147" s="7">
        <v>100</v>
      </c>
      <c r="AJ147" s="7">
        <v>200</v>
      </c>
      <c r="AK147" s="7">
        <v>200</v>
      </c>
      <c r="AL147" s="7">
        <v>100</v>
      </c>
      <c r="AM147" s="7">
        <v>298</v>
      </c>
      <c r="AN147" s="6">
        <v>24579</v>
      </c>
      <c r="AO147" s="7">
        <v>200</v>
      </c>
      <c r="AP147" s="6">
        <v>1000</v>
      </c>
      <c r="AQ147" s="6">
        <v>3633</v>
      </c>
      <c r="AR147" s="7">
        <v>100</v>
      </c>
      <c r="AS147" s="7">
        <v>560</v>
      </c>
      <c r="AT147" s="7">
        <v>200</v>
      </c>
      <c r="AU147" s="7">
        <v>200</v>
      </c>
      <c r="AV147" s="7">
        <v>200</v>
      </c>
      <c r="AW147" s="7">
        <v>200</v>
      </c>
      <c r="AX147" s="7">
        <v>200</v>
      </c>
      <c r="AY147" s="7">
        <v>200</v>
      </c>
      <c r="AZ147" s="7">
        <v>600</v>
      </c>
      <c r="BA147" s="7">
        <v>100</v>
      </c>
      <c r="BB147" s="7">
        <v>0</v>
      </c>
      <c r="BC147" s="7">
        <v>5</v>
      </c>
      <c r="BD147" s="7">
        <v>200</v>
      </c>
      <c r="BE147" s="7">
        <v>200</v>
      </c>
      <c r="BF147" s="7">
        <v>200</v>
      </c>
      <c r="BG147" s="7">
        <v>200</v>
      </c>
      <c r="BH147" s="6">
        <v>1000</v>
      </c>
      <c r="BI147" s="6">
        <v>1390</v>
      </c>
      <c r="BJ147" s="7">
        <v>100</v>
      </c>
      <c r="BK147" s="7">
        <v>200</v>
      </c>
      <c r="BL147" s="6">
        <v>1000</v>
      </c>
      <c r="BM147" s="7">
        <v>5</v>
      </c>
      <c r="BN147" s="7">
        <v>210</v>
      </c>
      <c r="BO147" s="6">
        <v>3094</v>
      </c>
      <c r="BP147" s="7">
        <v>200</v>
      </c>
      <c r="BQ147" s="6">
        <v>2000</v>
      </c>
      <c r="BR147" s="7">
        <v>317</v>
      </c>
      <c r="BS147" s="7">
        <v>200</v>
      </c>
      <c r="BT147" s="7">
        <v>200</v>
      </c>
      <c r="BU147" s="7">
        <v>200</v>
      </c>
      <c r="BV147" s="7">
        <v>200</v>
      </c>
      <c r="BW147" s="7">
        <v>200</v>
      </c>
      <c r="BX147" s="6">
        <v>1000</v>
      </c>
      <c r="BY147" s="7">
        <v>200</v>
      </c>
      <c r="BZ147" s="6">
        <v>650000</v>
      </c>
      <c r="CA147" s="6">
        <v>3265</v>
      </c>
      <c r="CB147" s="7">
        <v>100</v>
      </c>
      <c r="CC147" s="7">
        <v>0</v>
      </c>
      <c r="CD147" s="7">
        <v>200</v>
      </c>
      <c r="CE147" s="6">
        <v>5520</v>
      </c>
      <c r="CF147" s="7">
        <v>200</v>
      </c>
      <c r="CG147" s="7">
        <v>200</v>
      </c>
      <c r="CH147" s="7">
        <v>106</v>
      </c>
      <c r="CI147" s="7">
        <v>200</v>
      </c>
      <c r="CJ147" s="7">
        <v>100</v>
      </c>
      <c r="CK147" s="7">
        <v>200</v>
      </c>
      <c r="CL147" s="7">
        <v>200</v>
      </c>
      <c r="CM147" s="7">
        <v>200</v>
      </c>
      <c r="CN147" s="7">
        <v>200</v>
      </c>
      <c r="CO147" s="7">
        <v>100</v>
      </c>
      <c r="CP147" s="7">
        <v>200</v>
      </c>
      <c r="CQ147" s="6">
        <v>3700</v>
      </c>
      <c r="CR147" s="7">
        <v>200</v>
      </c>
      <c r="CS147" s="7">
        <v>200</v>
      </c>
      <c r="CT147" s="7">
        <v>100</v>
      </c>
      <c r="CU147" s="6">
        <v>2012</v>
      </c>
      <c r="CV147" s="7">
        <v>200</v>
      </c>
      <c r="CW147" s="7">
        <v>200</v>
      </c>
      <c r="CX147" s="7">
        <v>100</v>
      </c>
      <c r="CY147" s="7">
        <v>200</v>
      </c>
      <c r="CZ147" s="7">
        <v>400</v>
      </c>
      <c r="DA147" s="6">
        <v>8356</v>
      </c>
      <c r="DB147" s="7">
        <v>200</v>
      </c>
      <c r="DC147" s="7">
        <v>100</v>
      </c>
      <c r="DD147" s="7">
        <v>100</v>
      </c>
      <c r="DE147" s="7">
        <v>200</v>
      </c>
      <c r="DF147" s="7">
        <v>200</v>
      </c>
      <c r="DG147" s="7">
        <v>100</v>
      </c>
      <c r="DH147" s="7">
        <v>100</v>
      </c>
      <c r="DI147" s="7">
        <v>200</v>
      </c>
      <c r="DJ147" s="7">
        <v>200</v>
      </c>
      <c r="DK147" s="7">
        <v>100</v>
      </c>
      <c r="DL147" s="6">
        <v>12100</v>
      </c>
      <c r="DM147" s="7">
        <v>102</v>
      </c>
      <c r="DN147" s="7">
        <v>136</v>
      </c>
      <c r="DO147" s="7">
        <v>200</v>
      </c>
      <c r="DP147" s="7">
        <v>200</v>
      </c>
      <c r="DQ147" s="7">
        <v>200</v>
      </c>
      <c r="DR147" s="6">
        <v>40713</v>
      </c>
      <c r="DS147" s="7">
        <v>102</v>
      </c>
      <c r="DT147" s="7">
        <v>500</v>
      </c>
      <c r="DU147" s="7">
        <v>200</v>
      </c>
      <c r="DV147" s="7">
        <v>200</v>
      </c>
      <c r="DW147" s="7">
        <v>100</v>
      </c>
      <c r="DX147" s="6">
        <v>650000</v>
      </c>
      <c r="DY147" s="7">
        <v>200</v>
      </c>
      <c r="DZ147" s="6">
        <v>120000</v>
      </c>
      <c r="EA147" s="7">
        <v>200</v>
      </c>
      <c r="EB147" s="7">
        <v>100</v>
      </c>
      <c r="EC147" s="7">
        <v>200</v>
      </c>
      <c r="ED147" s="7">
        <v>400</v>
      </c>
      <c r="EE147" s="6">
        <v>1779</v>
      </c>
      <c r="EF147" s="7">
        <v>20</v>
      </c>
      <c r="EG147" s="6">
        <v>1250</v>
      </c>
      <c r="EH147" s="7">
        <v>200</v>
      </c>
      <c r="EI147" s="7">
        <v>100</v>
      </c>
      <c r="EJ147" s="7">
        <v>100</v>
      </c>
      <c r="EK147" s="7">
        <v>100</v>
      </c>
      <c r="EL147" s="6">
        <v>17830</v>
      </c>
      <c r="EM147" s="6">
        <v>3020</v>
      </c>
      <c r="EN147" s="7">
        <v>100</v>
      </c>
      <c r="EO147" s="7">
        <v>200</v>
      </c>
      <c r="EP147" s="7">
        <v>10</v>
      </c>
      <c r="EQ147" s="7">
        <v>200</v>
      </c>
      <c r="ER147" s="6">
        <v>1540</v>
      </c>
      <c r="ES147" s="7">
        <v>200</v>
      </c>
      <c r="ET147" s="7">
        <v>100</v>
      </c>
      <c r="EU147" s="6">
        <v>19159</v>
      </c>
      <c r="EV147" s="7">
        <v>200</v>
      </c>
      <c r="EW147" s="7">
        <v>200</v>
      </c>
      <c r="EX147" s="7">
        <v>100</v>
      </c>
      <c r="EY147" s="7">
        <v>200</v>
      </c>
      <c r="EZ147" s="7">
        <v>100</v>
      </c>
      <c r="FA147" s="7">
        <v>100</v>
      </c>
      <c r="FB147" s="7">
        <v>830</v>
      </c>
      <c r="FC147" s="7">
        <v>100</v>
      </c>
      <c r="FD147" s="6">
        <v>6220</v>
      </c>
      <c r="FE147" s="7">
        <v>200</v>
      </c>
      <c r="FF147" s="7">
        <v>200</v>
      </c>
      <c r="FG147" s="7">
        <v>200</v>
      </c>
      <c r="FH147" s="7">
        <v>300</v>
      </c>
      <c r="FI147" s="7">
        <v>200</v>
      </c>
      <c r="FJ147" s="7">
        <v>200</v>
      </c>
      <c r="FK147" s="7">
        <v>200</v>
      </c>
      <c r="FL147" s="7">
        <v>10</v>
      </c>
      <c r="FM147" s="6">
        <v>30000</v>
      </c>
      <c r="FN147" s="7">
        <v>200</v>
      </c>
      <c r="FO147" s="7">
        <v>200</v>
      </c>
      <c r="FP147" s="6">
        <v>25373</v>
      </c>
      <c r="FQ147" s="7">
        <v>200</v>
      </c>
      <c r="FR147" s="7">
        <v>100</v>
      </c>
      <c r="FS147" s="7">
        <v>200</v>
      </c>
      <c r="FT147" s="7">
        <v>200</v>
      </c>
      <c r="FU147" s="7">
        <v>200</v>
      </c>
      <c r="FV147" s="7">
        <v>100</v>
      </c>
      <c r="FW147" s="7">
        <v>200</v>
      </c>
      <c r="FX147" s="7">
        <v>200</v>
      </c>
      <c r="FY147" s="7">
        <v>200</v>
      </c>
      <c r="FZ147" s="6">
        <v>1050</v>
      </c>
      <c r="GA147" s="6">
        <v>1000</v>
      </c>
      <c r="GB147" s="6">
        <v>5200</v>
      </c>
      <c r="GC147" s="6">
        <v>2025</v>
      </c>
      <c r="GD147" s="6">
        <v>1124</v>
      </c>
      <c r="GE147" s="7">
        <v>200</v>
      </c>
      <c r="GF147" s="7">
        <v>100</v>
      </c>
      <c r="GG147" s="7">
        <v>117</v>
      </c>
      <c r="GH147" s="7">
        <v>200</v>
      </c>
      <c r="GI147" s="7">
        <v>200</v>
      </c>
      <c r="GJ147" s="6">
        <v>10000</v>
      </c>
      <c r="GK147" s="7">
        <v>200</v>
      </c>
      <c r="GL147" s="7">
        <v>0</v>
      </c>
      <c r="GM147" s="7">
        <v>100</v>
      </c>
      <c r="GN147" s="7">
        <v>200</v>
      </c>
      <c r="GO147" s="7">
        <v>200</v>
      </c>
      <c r="GP147" s="7">
        <v>100</v>
      </c>
      <c r="GQ147" s="6">
        <v>40000</v>
      </c>
      <c r="GR147" s="7">
        <v>500</v>
      </c>
      <c r="GS147" s="7">
        <v>100</v>
      </c>
      <c r="GT147" s="7">
        <v>200</v>
      </c>
      <c r="GU147" s="7">
        <v>100</v>
      </c>
      <c r="GV147" s="7">
        <v>200</v>
      </c>
      <c r="GW147" s="7">
        <v>210</v>
      </c>
      <c r="GX147" s="7">
        <v>200</v>
      </c>
      <c r="GY147" s="7">
        <v>100</v>
      </c>
      <c r="GZ147" s="6">
        <v>62000</v>
      </c>
      <c r="HA147" s="7">
        <v>200</v>
      </c>
      <c r="HB147" s="7">
        <v>383</v>
      </c>
      <c r="HC147" s="6">
        <v>353218</v>
      </c>
      <c r="HD147" s="7">
        <v>20</v>
      </c>
      <c r="HE147" s="7">
        <v>200</v>
      </c>
      <c r="HF147" s="7">
        <v>200</v>
      </c>
      <c r="HG147" s="7">
        <v>200</v>
      </c>
      <c r="HH147" s="7">
        <v>100</v>
      </c>
      <c r="HI147" s="7">
        <v>100</v>
      </c>
      <c r="HJ147" s="6">
        <v>192917</v>
      </c>
      <c r="HK147" s="7">
        <v>1</v>
      </c>
      <c r="HL147" s="7">
        <v>224</v>
      </c>
      <c r="HM147" s="7">
        <v>200</v>
      </c>
      <c r="HN147" s="7">
        <v>100</v>
      </c>
      <c r="HO147" s="7">
        <v>201</v>
      </c>
      <c r="HP147" s="7">
        <v>100</v>
      </c>
      <c r="HQ147" s="7">
        <v>200</v>
      </c>
      <c r="HR147" s="7">
        <v>100</v>
      </c>
      <c r="HS147" s="7">
        <v>200</v>
      </c>
      <c r="HT147" s="7">
        <v>120</v>
      </c>
      <c r="HU147" s="7">
        <v>402</v>
      </c>
      <c r="HV147" s="7">
        <v>200</v>
      </c>
      <c r="HW147" s="7">
        <v>200</v>
      </c>
      <c r="HX147" s="7">
        <v>102</v>
      </c>
      <c r="HY147" s="7">
        <v>200</v>
      </c>
      <c r="HZ147" s="7">
        <v>200</v>
      </c>
      <c r="IA147" s="6">
        <v>4869</v>
      </c>
      <c r="IB147" s="7">
        <v>200</v>
      </c>
      <c r="IC147" s="7">
        <v>200</v>
      </c>
      <c r="ID147" s="7">
        <v>210</v>
      </c>
      <c r="IE147" s="7">
        <v>200</v>
      </c>
      <c r="IF147" s="7">
        <v>200</v>
      </c>
      <c r="IG147" s="6">
        <v>2000</v>
      </c>
      <c r="IH147" s="7">
        <v>100</v>
      </c>
      <c r="II147" s="7">
        <v>0</v>
      </c>
      <c r="IJ147" s="7">
        <v>100</v>
      </c>
      <c r="IK147" s="7">
        <v>600</v>
      </c>
      <c r="IL147" s="6">
        <v>14000</v>
      </c>
      <c r="IM147" s="7">
        <v>205</v>
      </c>
      <c r="IN147" s="7">
        <v>200</v>
      </c>
      <c r="IO147" s="7">
        <v>200</v>
      </c>
      <c r="IP147" s="7">
        <v>200</v>
      </c>
      <c r="IQ147" s="7">
        <v>100</v>
      </c>
      <c r="IR147" s="7">
        <v>120</v>
      </c>
      <c r="IS147" s="6">
        <v>30543</v>
      </c>
      <c r="IT147" s="7">
        <v>100</v>
      </c>
      <c r="IU147" s="7">
        <v>200</v>
      </c>
      <c r="IV147" s="6">
        <v>9308</v>
      </c>
      <c r="IW147" s="7">
        <v>100</v>
      </c>
      <c r="IX147" s="7">
        <v>500</v>
      </c>
      <c r="IY147" s="7">
        <v>200</v>
      </c>
      <c r="IZ147" s="6">
        <v>2000</v>
      </c>
      <c r="JA147" s="7">
        <v>200</v>
      </c>
      <c r="JB147" s="7">
        <v>100</v>
      </c>
      <c r="JC147" s="7">
        <v>200</v>
      </c>
      <c r="JD147" s="7">
        <v>200</v>
      </c>
      <c r="JE147" s="7">
        <v>200</v>
      </c>
      <c r="JF147" s="6">
        <v>8780</v>
      </c>
      <c r="JG147" s="7">
        <v>100</v>
      </c>
      <c r="JH147" s="6">
        <v>2000</v>
      </c>
      <c r="JI147" s="7">
        <v>200</v>
      </c>
      <c r="JJ147" s="7">
        <v>200</v>
      </c>
      <c r="JK147" s="7">
        <v>200</v>
      </c>
      <c r="JL147" s="7">
        <v>200</v>
      </c>
      <c r="JM147" s="7">
        <v>326</v>
      </c>
      <c r="JN147" s="6">
        <v>15000</v>
      </c>
      <c r="JO147" s="7">
        <v>200</v>
      </c>
      <c r="JP147" s="7">
        <v>200</v>
      </c>
      <c r="JQ147" s="6">
        <v>1350000</v>
      </c>
      <c r="JR147" s="7">
        <v>100</v>
      </c>
      <c r="JS147" s="7">
        <v>100</v>
      </c>
      <c r="JT147" s="7">
        <v>200</v>
      </c>
      <c r="JU147" s="6">
        <v>12100</v>
      </c>
      <c r="JV147" s="7">
        <v>200</v>
      </c>
      <c r="JW147" s="7">
        <v>100</v>
      </c>
      <c r="JX147" s="7">
        <v>200</v>
      </c>
      <c r="JY147" s="7">
        <v>200</v>
      </c>
      <c r="JZ147" s="7">
        <v>200</v>
      </c>
      <c r="KA147" s="7">
        <v>100</v>
      </c>
      <c r="KB147" s="7">
        <v>200</v>
      </c>
      <c r="KC147" s="7">
        <v>200</v>
      </c>
      <c r="KD147" s="7">
        <v>200</v>
      </c>
      <c r="KE147" s="7">
        <v>100</v>
      </c>
      <c r="KF147" s="7">
        <v>100</v>
      </c>
      <c r="KG147" s="7">
        <v>100</v>
      </c>
      <c r="KH147" s="6">
        <v>565863</v>
      </c>
      <c r="KI147" s="7">
        <v>100</v>
      </c>
      <c r="KJ147" s="7">
        <v>335</v>
      </c>
      <c r="KK147" s="7">
        <v>135</v>
      </c>
      <c r="KL147" s="7">
        <v>200</v>
      </c>
      <c r="KM147" s="7">
        <v>200</v>
      </c>
      <c r="KN147" s="7">
        <v>200</v>
      </c>
      <c r="KO147" s="7">
        <v>100</v>
      </c>
      <c r="KP147" s="7">
        <v>200</v>
      </c>
      <c r="KQ147" s="7">
        <v>100</v>
      </c>
      <c r="KR147" s="7">
        <v>100</v>
      </c>
      <c r="KS147" s="7">
        <v>100</v>
      </c>
      <c r="KT147" s="7">
        <v>200</v>
      </c>
      <c r="KU147" s="6">
        <v>1545000</v>
      </c>
      <c r="KV147" s="7">
        <v>200</v>
      </c>
      <c r="KW147" s="7">
        <v>200</v>
      </c>
      <c r="KX147" s="7">
        <v>200</v>
      </c>
      <c r="KY147" s="6">
        <v>1060</v>
      </c>
      <c r="KZ147" s="7">
        <v>400</v>
      </c>
      <c r="LA147" s="7">
        <v>0</v>
      </c>
      <c r="LB147" s="7">
        <v>580</v>
      </c>
      <c r="LC147" s="7">
        <v>51</v>
      </c>
      <c r="LD147" s="7">
        <v>200</v>
      </c>
      <c r="LE147" s="6">
        <v>2010</v>
      </c>
      <c r="LF147" s="7">
        <v>200</v>
      </c>
      <c r="LG147" s="7">
        <v>100</v>
      </c>
      <c r="LH147" s="7">
        <v>5</v>
      </c>
      <c r="LI147" s="6">
        <v>38200</v>
      </c>
      <c r="LJ147" s="7">
        <v>100</v>
      </c>
      <c r="LK147" s="6">
        <v>1110</v>
      </c>
      <c r="LL147" s="7">
        <v>200</v>
      </c>
      <c r="LM147" s="7">
        <v>100</v>
      </c>
      <c r="LN147" s="7">
        <v>200</v>
      </c>
      <c r="LO147" s="7">
        <v>108</v>
      </c>
      <c r="LP147" s="7">
        <v>100</v>
      </c>
      <c r="LQ147" s="7">
        <v>200</v>
      </c>
      <c r="LR147" s="6">
        <v>96111</v>
      </c>
      <c r="LS147" s="7">
        <v>210</v>
      </c>
      <c r="LT147" s="7">
        <v>200</v>
      </c>
      <c r="LU147" s="7">
        <v>100</v>
      </c>
      <c r="LV147" s="7">
        <v>100</v>
      </c>
      <c r="LW147" s="7">
        <v>200</v>
      </c>
      <c r="LX147" s="6">
        <v>39751</v>
      </c>
      <c r="LY147" s="7">
        <v>200</v>
      </c>
      <c r="LZ147" s="7">
        <v>107</v>
      </c>
      <c r="MA147" s="7">
        <v>700</v>
      </c>
      <c r="MB147" s="7">
        <v>200</v>
      </c>
      <c r="MC147" s="7">
        <v>200</v>
      </c>
      <c r="MD147" s="7">
        <v>200</v>
      </c>
      <c r="ME147" s="7">
        <v>100</v>
      </c>
      <c r="MF147" s="7">
        <v>100</v>
      </c>
      <c r="MG147" s="7">
        <v>100</v>
      </c>
      <c r="MH147" s="7">
        <v>300</v>
      </c>
      <c r="MI147" s="7">
        <v>700</v>
      </c>
      <c r="MJ147" s="7">
        <v>600</v>
      </c>
      <c r="MK147" s="7">
        <v>130</v>
      </c>
      <c r="ML147" s="6">
        <v>615171</v>
      </c>
      <c r="MM147" s="7">
        <v>100</v>
      </c>
      <c r="MN147" s="6">
        <v>6300</v>
      </c>
      <c r="MO147" s="6">
        <v>20100</v>
      </c>
      <c r="MP147" s="7">
        <v>200</v>
      </c>
      <c r="MQ147" s="8"/>
      <c r="MR147" s="7">
        <v>100</v>
      </c>
      <c r="MS147" s="7">
        <v>512</v>
      </c>
      <c r="MT147" s="6">
        <v>10200</v>
      </c>
      <c r="MU147" s="6">
        <v>6272</v>
      </c>
      <c r="MV147" s="7">
        <v>100</v>
      </c>
      <c r="MW147" s="7">
        <v>100</v>
      </c>
      <c r="MX147" s="7">
        <v>200</v>
      </c>
      <c r="MY147" s="7">
        <v>200</v>
      </c>
      <c r="MZ147" s="7">
        <v>200</v>
      </c>
      <c r="NA147" s="7">
        <v>600</v>
      </c>
      <c r="NB147" s="6">
        <v>17809</v>
      </c>
      <c r="NC147" s="7">
        <v>200</v>
      </c>
      <c r="ND147" s="7">
        <v>200</v>
      </c>
      <c r="NE147" s="7">
        <v>200</v>
      </c>
      <c r="NF147" s="7">
        <v>100</v>
      </c>
      <c r="NG147" s="7">
        <v>100</v>
      </c>
      <c r="NH147" s="6">
        <v>135200</v>
      </c>
      <c r="NI147" s="7">
        <v>100</v>
      </c>
      <c r="NJ147" s="7">
        <v>200</v>
      </c>
      <c r="NK147" s="6">
        <v>386000</v>
      </c>
      <c r="NL147" s="7">
        <v>100</v>
      </c>
      <c r="NM147" s="7">
        <v>200</v>
      </c>
      <c r="NN147" s="7">
        <v>100</v>
      </c>
      <c r="NO147" s="7">
        <v>100</v>
      </c>
      <c r="NP147" s="6">
        <v>1200</v>
      </c>
      <c r="NQ147" s="6">
        <v>5100</v>
      </c>
      <c r="NR147" s="7">
        <v>200</v>
      </c>
      <c r="NS147" s="6">
        <v>313108</v>
      </c>
      <c r="NT147" s="6">
        <v>22891</v>
      </c>
      <c r="NU147" s="6">
        <v>97000</v>
      </c>
      <c r="NV147" s="7">
        <v>200</v>
      </c>
      <c r="NW147" s="6">
        <v>2414</v>
      </c>
      <c r="NX147" s="7">
        <v>100</v>
      </c>
      <c r="NY147" s="7">
        <v>200</v>
      </c>
      <c r="NZ147" s="7">
        <v>200</v>
      </c>
      <c r="OA147" s="7">
        <v>200</v>
      </c>
      <c r="OB147" s="7">
        <v>200</v>
      </c>
      <c r="OC147" s="7">
        <v>200</v>
      </c>
      <c r="OD147" s="7">
        <v>100</v>
      </c>
      <c r="OE147" s="7">
        <v>100</v>
      </c>
      <c r="OF147" s="7">
        <v>200</v>
      </c>
      <c r="OG147" s="7">
        <v>200</v>
      </c>
      <c r="OH147" s="7">
        <v>200</v>
      </c>
      <c r="OI147" s="6">
        <v>1824</v>
      </c>
      <c r="OJ147" s="6">
        <v>6000</v>
      </c>
      <c r="OK147" s="7">
        <v>100</v>
      </c>
      <c r="OL147" s="7">
        <v>200</v>
      </c>
      <c r="OM147" s="7">
        <v>200</v>
      </c>
      <c r="ON147" s="7">
        <v>200</v>
      </c>
      <c r="OO147" s="7">
        <v>100</v>
      </c>
      <c r="OP147" s="7">
        <v>200</v>
      </c>
      <c r="OQ147" s="7">
        <v>200</v>
      </c>
      <c r="OR147" s="7">
        <v>100</v>
      </c>
      <c r="OS147" s="6">
        <v>1200</v>
      </c>
      <c r="OT147" s="6">
        <v>5900</v>
      </c>
      <c r="OU147" s="7">
        <v>100</v>
      </c>
      <c r="OV147" s="7">
        <v>100</v>
      </c>
      <c r="OW147" s="7">
        <v>200</v>
      </c>
      <c r="OX147" s="7">
        <v>704</v>
      </c>
      <c r="OY147" s="7">
        <v>200</v>
      </c>
      <c r="OZ147" s="7">
        <v>200</v>
      </c>
      <c r="PA147" s="7">
        <v>200</v>
      </c>
      <c r="PB147" s="6">
        <v>3500</v>
      </c>
      <c r="PC147" s="6">
        <v>7500</v>
      </c>
      <c r="PD147" s="6">
        <v>30000</v>
      </c>
      <c r="PE147" s="6">
        <v>248409</v>
      </c>
      <c r="PF147" s="7">
        <v>200</v>
      </c>
      <c r="PG147" s="7">
        <v>100</v>
      </c>
      <c r="PH147" s="6">
        <v>1866</v>
      </c>
      <c r="PI147" s="6">
        <v>1750</v>
      </c>
      <c r="PJ147" s="7">
        <v>100</v>
      </c>
      <c r="PK147" s="7">
        <v>200</v>
      </c>
      <c r="PL147" s="7">
        <v>200</v>
      </c>
      <c r="PM147" s="6">
        <v>36000</v>
      </c>
      <c r="PN147" s="7">
        <v>100</v>
      </c>
      <c r="PO147" s="7">
        <v>200</v>
      </c>
      <c r="PP147" s="7">
        <v>200</v>
      </c>
      <c r="PQ147" s="6">
        <v>10000</v>
      </c>
      <c r="PR147" s="7">
        <v>100</v>
      </c>
      <c r="PS147" s="7">
        <v>100</v>
      </c>
      <c r="PT147" s="7">
        <v>200</v>
      </c>
      <c r="PU147" s="7">
        <v>200</v>
      </c>
      <c r="PV147" s="7">
        <v>200</v>
      </c>
      <c r="PW147" s="7">
        <v>100</v>
      </c>
      <c r="PX147" s="7">
        <v>100</v>
      </c>
      <c r="PY147" s="7">
        <v>200</v>
      </c>
      <c r="PZ147" s="6">
        <v>26000</v>
      </c>
      <c r="QA147" s="7">
        <v>200</v>
      </c>
      <c r="QB147" s="8"/>
      <c r="QC147" s="6">
        <v>21400</v>
      </c>
      <c r="QD147" s="7">
        <v>200</v>
      </c>
      <c r="QE147" s="7">
        <v>100</v>
      </c>
      <c r="QF147" s="6">
        <v>425641</v>
      </c>
      <c r="QG147" s="7">
        <v>200</v>
      </c>
      <c r="QH147" s="7">
        <v>200</v>
      </c>
      <c r="QI147" s="7">
        <v>200</v>
      </c>
      <c r="QJ147" s="7">
        <v>100</v>
      </c>
      <c r="QK147" s="7">
        <v>40</v>
      </c>
      <c r="QL147" s="7">
        <v>200</v>
      </c>
      <c r="QM147" s="6">
        <v>1000</v>
      </c>
      <c r="QN147" s="7">
        <v>200</v>
      </c>
      <c r="QO147" s="7">
        <v>201</v>
      </c>
      <c r="QP147" s="7">
        <v>200</v>
      </c>
      <c r="QQ147" s="7">
        <v>500</v>
      </c>
      <c r="QR147" s="6">
        <v>550000</v>
      </c>
      <c r="QS147" s="6">
        <v>1925</v>
      </c>
      <c r="QT147" s="7">
        <v>275</v>
      </c>
      <c r="QU147" s="7">
        <v>895</v>
      </c>
      <c r="QV147" s="7">
        <v>220</v>
      </c>
      <c r="QW147" s="7">
        <v>100</v>
      </c>
      <c r="QX147" s="7">
        <v>100</v>
      </c>
      <c r="QY147" s="7">
        <v>100</v>
      </c>
      <c r="QZ147" s="7">
        <v>200</v>
      </c>
      <c r="RA147" s="6">
        <v>58434</v>
      </c>
      <c r="RB147" s="7">
        <v>100</v>
      </c>
      <c r="RC147" s="7">
        <v>100</v>
      </c>
      <c r="RD147" s="7">
        <v>200</v>
      </c>
      <c r="RE147" s="7">
        <v>100</v>
      </c>
      <c r="RF147" s="7">
        <v>200</v>
      </c>
      <c r="RG147" s="7">
        <v>100</v>
      </c>
      <c r="RH147" s="7">
        <v>200</v>
      </c>
      <c r="RI147" s="7">
        <v>201</v>
      </c>
      <c r="RJ147" s="6">
        <v>2262</v>
      </c>
      <c r="RK147" s="7">
        <v>200</v>
      </c>
      <c r="RL147" s="6">
        <v>60526</v>
      </c>
      <c r="RM147" s="7">
        <v>200</v>
      </c>
      <c r="RN147" s="7">
        <v>200</v>
      </c>
      <c r="RO147" s="7">
        <v>200</v>
      </c>
      <c r="RP147" s="7">
        <v>200</v>
      </c>
      <c r="RQ147" s="7">
        <v>100</v>
      </c>
      <c r="RR147" s="6">
        <v>2000</v>
      </c>
      <c r="RS147" s="7">
        <v>200</v>
      </c>
      <c r="RT147" s="6">
        <v>30200</v>
      </c>
      <c r="RU147" s="6">
        <v>17904</v>
      </c>
      <c r="RV147" s="6">
        <v>1292</v>
      </c>
      <c r="RW147" s="7">
        <v>200</v>
      </c>
      <c r="RX147" s="7">
        <v>205</v>
      </c>
      <c r="RY147" s="6">
        <v>3000</v>
      </c>
      <c r="RZ147" s="7">
        <v>200</v>
      </c>
      <c r="SA147" s="7">
        <v>200</v>
      </c>
      <c r="SB147" s="7">
        <v>100</v>
      </c>
      <c r="SC147" s="7">
        <v>200</v>
      </c>
      <c r="SD147" s="7">
        <v>260</v>
      </c>
      <c r="SE147" s="7">
        <v>100</v>
      </c>
      <c r="SF147" s="6">
        <v>1622</v>
      </c>
      <c r="SG147" s="7">
        <v>250</v>
      </c>
      <c r="SH147" s="6">
        <v>15200</v>
      </c>
      <c r="SI147" s="7">
        <v>200</v>
      </c>
      <c r="SJ147" s="7">
        <v>200</v>
      </c>
      <c r="SK147" s="7">
        <v>200</v>
      </c>
      <c r="SL147" s="7">
        <v>200</v>
      </c>
    </row>
    <row r="148" spans="1:506">
      <c r="A148" s="4" t="s">
        <v>1400</v>
      </c>
      <c r="B148" s="5" t="s">
        <v>1403</v>
      </c>
      <c r="C148" s="5" t="s">
        <v>1404</v>
      </c>
      <c r="D148" s="7">
        <v>288</v>
      </c>
      <c r="E148" s="8"/>
      <c r="F148" s="8"/>
      <c r="G148" s="6">
        <v>44100</v>
      </c>
      <c r="H148" s="8"/>
      <c r="I148" s="7">
        <v>200</v>
      </c>
      <c r="J148" s="8"/>
      <c r="K148" s="8"/>
      <c r="L148" s="7">
        <v>200</v>
      </c>
      <c r="M148" s="7">
        <v>200</v>
      </c>
      <c r="N148" s="8"/>
      <c r="O148" s="7">
        <v>400</v>
      </c>
      <c r="P148" s="7">
        <v>200</v>
      </c>
      <c r="Q148" s="7">
        <v>200</v>
      </c>
      <c r="R148" s="8"/>
      <c r="S148" s="7">
        <v>50</v>
      </c>
      <c r="T148" s="7">
        <v>200</v>
      </c>
      <c r="U148" s="8"/>
      <c r="V148" s="7">
        <v>10</v>
      </c>
      <c r="W148" s="6">
        <v>72000</v>
      </c>
      <c r="X148" s="8"/>
      <c r="Y148" s="8"/>
      <c r="Z148" s="8"/>
      <c r="AA148" s="8"/>
      <c r="AB148" s="8"/>
      <c r="AC148" s="6">
        <v>12000</v>
      </c>
      <c r="AD148" s="8"/>
      <c r="AE148" s="6">
        <v>1974</v>
      </c>
      <c r="AF148" s="8"/>
      <c r="AG148" s="8"/>
      <c r="AH148" s="8"/>
      <c r="AI148" s="7">
        <v>100</v>
      </c>
      <c r="AJ148" s="7">
        <v>200</v>
      </c>
      <c r="AK148" s="8"/>
      <c r="AL148" s="8"/>
      <c r="AM148" s="8"/>
      <c r="AN148" s="6">
        <v>24579</v>
      </c>
      <c r="AO148" s="8"/>
      <c r="AP148" s="8"/>
      <c r="AQ148" s="6">
        <v>3633</v>
      </c>
      <c r="AR148" s="8"/>
      <c r="AS148" s="7">
        <v>560</v>
      </c>
      <c r="AT148" s="8"/>
      <c r="AU148" s="8"/>
      <c r="AV148" s="8"/>
      <c r="AW148" s="7">
        <v>200</v>
      </c>
      <c r="AX148" s="8"/>
      <c r="AY148" s="8"/>
      <c r="AZ148" s="7">
        <v>600</v>
      </c>
      <c r="BA148" s="7">
        <v>100</v>
      </c>
      <c r="BB148" s="8"/>
      <c r="BC148" s="8"/>
      <c r="BD148" s="7">
        <v>200</v>
      </c>
      <c r="BE148" s="7">
        <v>200</v>
      </c>
      <c r="BF148" s="7">
        <v>200</v>
      </c>
      <c r="BG148" s="8"/>
      <c r="BH148" s="6">
        <v>1000</v>
      </c>
      <c r="BI148" s="6">
        <v>1390</v>
      </c>
      <c r="BJ148" s="8"/>
      <c r="BK148" s="8"/>
      <c r="BL148" s="6">
        <v>1000</v>
      </c>
      <c r="BM148" s="8"/>
      <c r="BN148" s="8"/>
      <c r="BO148" s="6">
        <v>3094</v>
      </c>
      <c r="BP148" s="7">
        <v>200</v>
      </c>
      <c r="BQ148" s="6">
        <v>2000</v>
      </c>
      <c r="BR148" s="7">
        <v>317</v>
      </c>
      <c r="BS148" s="8"/>
      <c r="BT148" s="8"/>
      <c r="BU148" s="7">
        <v>200</v>
      </c>
      <c r="BV148" s="8"/>
      <c r="BW148" s="7">
        <v>200</v>
      </c>
      <c r="BX148" s="6">
        <v>1000</v>
      </c>
      <c r="BY148" s="8"/>
      <c r="BZ148" s="6">
        <v>650000</v>
      </c>
      <c r="CA148" s="6">
        <v>3265</v>
      </c>
      <c r="CB148" s="7">
        <v>100</v>
      </c>
      <c r="CC148" s="7">
        <v>0</v>
      </c>
      <c r="CD148" s="8"/>
      <c r="CE148" s="6">
        <v>5520</v>
      </c>
      <c r="CF148" s="7">
        <v>200</v>
      </c>
      <c r="CG148" s="8"/>
      <c r="CH148" s="8"/>
      <c r="CI148" s="8"/>
      <c r="CJ148" s="8"/>
      <c r="CK148" s="8"/>
      <c r="CL148" s="7">
        <v>200</v>
      </c>
      <c r="CM148" s="8"/>
      <c r="CN148" s="7">
        <v>200</v>
      </c>
      <c r="CO148" s="8"/>
      <c r="CP148" s="7">
        <v>200</v>
      </c>
      <c r="CQ148" s="8"/>
      <c r="CR148" s="7">
        <v>200</v>
      </c>
      <c r="CS148" s="8"/>
      <c r="CT148" s="8"/>
      <c r="CU148" s="8"/>
      <c r="CV148" s="8"/>
      <c r="CW148" s="8"/>
      <c r="CX148" s="8"/>
      <c r="CY148" s="8"/>
      <c r="CZ148" s="8"/>
      <c r="DA148" s="8"/>
      <c r="DB148" s="7">
        <v>200</v>
      </c>
      <c r="DC148" s="7">
        <v>100</v>
      </c>
      <c r="DD148" s="8"/>
      <c r="DE148" s="8"/>
      <c r="DF148" s="8"/>
      <c r="DG148" s="8"/>
      <c r="DH148" s="8"/>
      <c r="DI148" s="8"/>
      <c r="DJ148" s="7">
        <v>200</v>
      </c>
      <c r="DK148" s="7">
        <v>100</v>
      </c>
      <c r="DL148" s="8"/>
      <c r="DM148" s="7">
        <v>102</v>
      </c>
      <c r="DN148" s="8"/>
      <c r="DO148" s="8"/>
      <c r="DP148" s="7">
        <v>200</v>
      </c>
      <c r="DQ148" s="8"/>
      <c r="DR148" s="8"/>
      <c r="DS148" s="8"/>
      <c r="DT148" s="8"/>
      <c r="DU148" s="7">
        <v>200</v>
      </c>
      <c r="DV148" s="7">
        <v>200</v>
      </c>
      <c r="DW148" s="8"/>
      <c r="DX148" s="6">
        <v>650000</v>
      </c>
      <c r="DY148" s="7">
        <v>200</v>
      </c>
      <c r="DZ148" s="6">
        <v>120000</v>
      </c>
      <c r="EA148" s="8"/>
      <c r="EB148" s="8"/>
      <c r="EC148" s="7">
        <v>200</v>
      </c>
      <c r="ED148" s="7">
        <v>400</v>
      </c>
      <c r="EE148" s="8"/>
      <c r="EF148" s="8"/>
      <c r="EG148" s="6">
        <v>1250</v>
      </c>
      <c r="EH148" s="8"/>
      <c r="EI148" s="8"/>
      <c r="EJ148" s="7">
        <v>100</v>
      </c>
      <c r="EK148" s="8"/>
      <c r="EL148" s="6">
        <v>17830</v>
      </c>
      <c r="EM148" s="8"/>
      <c r="EN148" s="7">
        <v>100</v>
      </c>
      <c r="EO148" s="8"/>
      <c r="EP148" s="7">
        <v>10</v>
      </c>
      <c r="EQ148" s="8"/>
      <c r="ER148" s="8"/>
      <c r="ES148" s="8"/>
      <c r="ET148" s="8"/>
      <c r="EU148" s="6">
        <v>19159</v>
      </c>
      <c r="EV148" s="8"/>
      <c r="EW148" s="8"/>
      <c r="EX148" s="8"/>
      <c r="EY148" s="7">
        <v>200</v>
      </c>
      <c r="EZ148" s="8"/>
      <c r="FA148" s="7">
        <v>100</v>
      </c>
      <c r="FB148" s="7">
        <v>830</v>
      </c>
      <c r="FC148" s="8"/>
      <c r="FD148" s="8"/>
      <c r="FE148" s="8"/>
      <c r="FF148" s="8"/>
      <c r="FG148" s="8"/>
      <c r="FH148" s="7">
        <v>300</v>
      </c>
      <c r="FI148" s="8"/>
      <c r="FJ148" s="7">
        <v>200</v>
      </c>
      <c r="FK148" s="8"/>
      <c r="FL148" s="8"/>
      <c r="FM148" s="6">
        <v>30000</v>
      </c>
      <c r="FN148" s="7">
        <v>200</v>
      </c>
      <c r="FO148" s="8"/>
      <c r="FP148" s="6">
        <v>26243</v>
      </c>
      <c r="FQ148" s="7">
        <v>200</v>
      </c>
      <c r="FR148" s="7">
        <v>100</v>
      </c>
      <c r="FS148" s="8"/>
      <c r="FT148" s="7">
        <v>200</v>
      </c>
      <c r="FU148" s="8"/>
      <c r="FV148" s="8"/>
      <c r="FW148" s="8"/>
      <c r="FX148" s="8"/>
      <c r="FY148" s="7">
        <v>200</v>
      </c>
      <c r="FZ148" s="6">
        <v>1050</v>
      </c>
      <c r="GA148" s="6">
        <v>1000</v>
      </c>
      <c r="GB148" s="8"/>
      <c r="GC148" s="6">
        <v>2025</v>
      </c>
      <c r="GD148" s="8"/>
      <c r="GE148" s="7">
        <v>200</v>
      </c>
      <c r="GF148" s="7">
        <v>100</v>
      </c>
      <c r="GG148" s="7">
        <v>117</v>
      </c>
      <c r="GH148" s="7">
        <v>200</v>
      </c>
      <c r="GI148" s="8"/>
      <c r="GJ148" s="8"/>
      <c r="GK148" s="7">
        <v>200</v>
      </c>
      <c r="GL148" s="7">
        <v>0</v>
      </c>
      <c r="GM148" s="7">
        <v>100</v>
      </c>
      <c r="GN148" s="7">
        <v>200</v>
      </c>
      <c r="GO148" s="8"/>
      <c r="GP148" s="7">
        <v>100</v>
      </c>
      <c r="GQ148" s="6">
        <v>40000</v>
      </c>
      <c r="GR148" s="7">
        <v>500</v>
      </c>
      <c r="GS148" s="7">
        <v>100</v>
      </c>
      <c r="GT148" s="7">
        <v>200</v>
      </c>
      <c r="GU148" s="8"/>
      <c r="GV148" s="7">
        <v>200</v>
      </c>
      <c r="GW148" s="8"/>
      <c r="GX148" s="8"/>
      <c r="GY148" s="8"/>
      <c r="GZ148" s="6">
        <v>62000</v>
      </c>
      <c r="HA148" s="7">
        <v>200</v>
      </c>
      <c r="HB148" s="7">
        <v>383</v>
      </c>
      <c r="HC148" s="6">
        <v>353218</v>
      </c>
      <c r="HD148" s="8"/>
      <c r="HE148" s="7">
        <v>200</v>
      </c>
      <c r="HF148" s="7">
        <v>200</v>
      </c>
      <c r="HG148" s="8"/>
      <c r="HH148" s="7">
        <v>100</v>
      </c>
      <c r="HI148" s="7">
        <v>100</v>
      </c>
      <c r="HJ148" s="6">
        <v>192917</v>
      </c>
      <c r="HK148" s="7">
        <v>1</v>
      </c>
      <c r="HL148" s="8"/>
      <c r="HM148" s="8"/>
      <c r="HN148" s="7">
        <v>100</v>
      </c>
      <c r="HO148" s="8"/>
      <c r="HP148" s="7">
        <v>100</v>
      </c>
      <c r="HQ148" s="8"/>
      <c r="HR148" s="8"/>
      <c r="HS148" s="8"/>
      <c r="HT148" s="8"/>
      <c r="HU148" s="7">
        <v>402</v>
      </c>
      <c r="HV148" s="7">
        <v>200</v>
      </c>
      <c r="HW148" s="7">
        <v>200</v>
      </c>
      <c r="HX148" s="8"/>
      <c r="HY148" s="7">
        <v>200</v>
      </c>
      <c r="HZ148" s="7">
        <v>200</v>
      </c>
      <c r="IA148" s="6">
        <v>4869</v>
      </c>
      <c r="IB148" s="8"/>
      <c r="IC148" s="7">
        <v>200</v>
      </c>
      <c r="ID148" s="7">
        <v>210</v>
      </c>
      <c r="IE148" s="8"/>
      <c r="IF148" s="7">
        <v>200</v>
      </c>
      <c r="IG148" s="6">
        <v>2000</v>
      </c>
      <c r="IH148" s="7">
        <v>100</v>
      </c>
      <c r="II148" s="8"/>
      <c r="IJ148" s="8"/>
      <c r="IK148" s="7">
        <v>600</v>
      </c>
      <c r="IL148" s="8"/>
      <c r="IM148" s="8"/>
      <c r="IN148" s="8"/>
      <c r="IO148" s="8"/>
      <c r="IP148" s="7">
        <v>200</v>
      </c>
      <c r="IQ148" s="8"/>
      <c r="IR148" s="8"/>
      <c r="IS148" s="6">
        <v>30543</v>
      </c>
      <c r="IT148" s="7">
        <v>100</v>
      </c>
      <c r="IU148" s="8"/>
      <c r="IV148" s="6">
        <v>9308</v>
      </c>
      <c r="IW148" s="8"/>
      <c r="IX148" s="8"/>
      <c r="IY148" s="8"/>
      <c r="IZ148" s="6">
        <v>2000</v>
      </c>
      <c r="JA148" s="7">
        <v>200</v>
      </c>
      <c r="JB148" s="8"/>
      <c r="JC148" s="8"/>
      <c r="JD148" s="7">
        <v>200</v>
      </c>
      <c r="JE148" s="8"/>
      <c r="JF148" s="6">
        <v>8780</v>
      </c>
      <c r="JG148" s="8"/>
      <c r="JH148" s="6">
        <v>2000</v>
      </c>
      <c r="JI148" s="7">
        <v>200</v>
      </c>
      <c r="JJ148" s="7">
        <v>200</v>
      </c>
      <c r="JK148" s="8"/>
      <c r="JL148" s="7">
        <v>200</v>
      </c>
      <c r="JM148" s="7">
        <v>326</v>
      </c>
      <c r="JN148" s="6">
        <v>15000</v>
      </c>
      <c r="JO148" s="8"/>
      <c r="JP148" s="8"/>
      <c r="JQ148" s="6">
        <v>1350000</v>
      </c>
      <c r="JR148" s="8"/>
      <c r="JS148" s="8"/>
      <c r="JT148" s="8"/>
      <c r="JU148" s="6">
        <v>12100</v>
      </c>
      <c r="JV148" s="7">
        <v>200</v>
      </c>
      <c r="JW148" s="7">
        <v>100</v>
      </c>
      <c r="JX148" s="7">
        <v>200</v>
      </c>
      <c r="JY148" s="8"/>
      <c r="JZ148" s="8"/>
      <c r="KA148" s="7">
        <v>100</v>
      </c>
      <c r="KB148" s="7">
        <v>200</v>
      </c>
      <c r="KC148" s="7">
        <v>200</v>
      </c>
      <c r="KD148" s="8"/>
      <c r="KE148" s="7">
        <v>100</v>
      </c>
      <c r="KF148" s="8"/>
      <c r="KG148" s="7">
        <v>100</v>
      </c>
      <c r="KH148" s="6">
        <v>565863</v>
      </c>
      <c r="KI148" s="8"/>
      <c r="KJ148" s="7">
        <v>335</v>
      </c>
      <c r="KK148" s="7">
        <v>135</v>
      </c>
      <c r="KL148" s="7">
        <v>200</v>
      </c>
      <c r="KM148" s="8"/>
      <c r="KN148" s="8"/>
      <c r="KO148" s="8"/>
      <c r="KP148" s="8"/>
      <c r="KQ148" s="8"/>
      <c r="KR148" s="8"/>
      <c r="KS148" s="7">
        <v>100</v>
      </c>
      <c r="KT148" s="8"/>
      <c r="KU148" s="6">
        <v>1545000</v>
      </c>
      <c r="KV148" s="7">
        <v>200</v>
      </c>
      <c r="KW148" s="8"/>
      <c r="KX148" s="8"/>
      <c r="KY148" s="8"/>
      <c r="KZ148" s="7">
        <v>400</v>
      </c>
      <c r="LA148" s="8"/>
      <c r="LB148" s="8"/>
      <c r="LC148" s="8"/>
      <c r="LD148" s="8"/>
      <c r="LE148" s="6">
        <v>2010</v>
      </c>
      <c r="LF148" s="7">
        <v>200</v>
      </c>
      <c r="LG148" s="7">
        <v>100</v>
      </c>
      <c r="LH148" s="8"/>
      <c r="LI148" s="6">
        <v>38200</v>
      </c>
      <c r="LJ148" s="8"/>
      <c r="LK148" s="8"/>
      <c r="LL148" s="7">
        <v>200</v>
      </c>
      <c r="LM148" s="7">
        <v>100</v>
      </c>
      <c r="LN148" s="8"/>
      <c r="LO148" s="8"/>
      <c r="LP148" s="8"/>
      <c r="LQ148" s="7">
        <v>200</v>
      </c>
      <c r="LR148" s="6">
        <v>96111</v>
      </c>
      <c r="LS148" s="8"/>
      <c r="LT148" s="8"/>
      <c r="LU148" s="8"/>
      <c r="LV148" s="8"/>
      <c r="LW148" s="8"/>
      <c r="LX148" s="6">
        <v>39751</v>
      </c>
      <c r="LY148" s="8"/>
      <c r="LZ148" s="7">
        <v>107</v>
      </c>
      <c r="MA148" s="7">
        <v>700</v>
      </c>
      <c r="MB148" s="8"/>
      <c r="MC148" s="7">
        <v>200</v>
      </c>
      <c r="MD148" s="8"/>
      <c r="ME148" s="8"/>
      <c r="MF148" s="7">
        <v>100</v>
      </c>
      <c r="MG148" s="8"/>
      <c r="MH148" s="8"/>
      <c r="MI148" s="7">
        <v>700</v>
      </c>
      <c r="MJ148" s="7">
        <v>600</v>
      </c>
      <c r="MK148" s="8"/>
      <c r="ML148" s="6">
        <v>615171</v>
      </c>
      <c r="MM148" s="7">
        <v>100</v>
      </c>
      <c r="MN148" s="6">
        <v>6300</v>
      </c>
      <c r="MO148" s="6">
        <v>20100</v>
      </c>
      <c r="MP148" s="8"/>
      <c r="MQ148" s="8"/>
      <c r="MR148" s="7">
        <v>100</v>
      </c>
      <c r="MS148" s="7">
        <v>512</v>
      </c>
      <c r="MT148" s="6">
        <v>10200</v>
      </c>
      <c r="MU148" s="8"/>
      <c r="MV148" s="7">
        <v>100</v>
      </c>
      <c r="MW148" s="8"/>
      <c r="MX148" s="8"/>
      <c r="MY148" s="7">
        <v>200</v>
      </c>
      <c r="MZ148" s="7">
        <v>200</v>
      </c>
      <c r="NA148" s="8"/>
      <c r="NB148" s="6">
        <v>17809</v>
      </c>
      <c r="NC148" s="7">
        <v>200</v>
      </c>
      <c r="ND148" s="8"/>
      <c r="NE148" s="8"/>
      <c r="NF148" s="7">
        <v>100</v>
      </c>
      <c r="NG148" s="8"/>
      <c r="NH148" s="6">
        <v>135200</v>
      </c>
      <c r="NI148" s="7">
        <v>100</v>
      </c>
      <c r="NJ148" s="8"/>
      <c r="NK148" s="6">
        <v>386000</v>
      </c>
      <c r="NL148" s="7">
        <v>100</v>
      </c>
      <c r="NM148" s="7">
        <v>200</v>
      </c>
      <c r="NN148" s="8"/>
      <c r="NO148" s="7">
        <v>100</v>
      </c>
      <c r="NP148" s="6">
        <v>1200</v>
      </c>
      <c r="NQ148" s="6">
        <v>5100</v>
      </c>
      <c r="NR148" s="7">
        <v>200</v>
      </c>
      <c r="NS148" s="6">
        <v>313108</v>
      </c>
      <c r="NT148" s="6">
        <v>22891</v>
      </c>
      <c r="NU148" s="6">
        <v>97000</v>
      </c>
      <c r="NV148" s="8"/>
      <c r="NW148" s="8"/>
      <c r="NX148" s="7">
        <v>100</v>
      </c>
      <c r="NY148" s="7">
        <v>200</v>
      </c>
      <c r="NZ148" s="8"/>
      <c r="OA148" s="8"/>
      <c r="OB148" s="7">
        <v>200</v>
      </c>
      <c r="OC148" s="7">
        <v>200</v>
      </c>
      <c r="OD148" s="7">
        <v>100</v>
      </c>
      <c r="OE148" s="8"/>
      <c r="OF148" s="7">
        <v>200</v>
      </c>
      <c r="OG148" s="8"/>
      <c r="OH148" s="7">
        <v>200</v>
      </c>
      <c r="OI148" s="6">
        <v>1824</v>
      </c>
      <c r="OJ148" s="6">
        <v>6000</v>
      </c>
      <c r="OK148" s="7">
        <v>100</v>
      </c>
      <c r="OL148" s="8"/>
      <c r="OM148" s="8"/>
      <c r="ON148" s="8"/>
      <c r="OO148" s="7">
        <v>100</v>
      </c>
      <c r="OP148" s="8"/>
      <c r="OQ148" s="8"/>
      <c r="OR148" s="7">
        <v>100</v>
      </c>
      <c r="OS148" s="6">
        <v>1200</v>
      </c>
      <c r="OT148" s="8"/>
      <c r="OU148" s="8"/>
      <c r="OV148" s="8"/>
      <c r="OW148" s="7">
        <v>200</v>
      </c>
      <c r="OX148" s="7">
        <v>704</v>
      </c>
      <c r="OY148" s="8"/>
      <c r="OZ148" s="8"/>
      <c r="PA148" s="7">
        <v>200</v>
      </c>
      <c r="PB148" s="6">
        <v>3500</v>
      </c>
      <c r="PC148" s="6">
        <v>7500</v>
      </c>
      <c r="PD148" s="6">
        <v>30000</v>
      </c>
      <c r="PE148" s="6">
        <v>248409</v>
      </c>
      <c r="PF148" s="8"/>
      <c r="PG148" s="8"/>
      <c r="PH148" s="6">
        <v>1866</v>
      </c>
      <c r="PI148" s="6">
        <v>1750</v>
      </c>
      <c r="PJ148" s="8"/>
      <c r="PK148" s="8"/>
      <c r="PL148" s="7">
        <v>200</v>
      </c>
      <c r="PM148" s="6">
        <v>36000</v>
      </c>
      <c r="PN148" s="7">
        <v>100</v>
      </c>
      <c r="PO148" s="8"/>
      <c r="PP148" s="7">
        <v>200</v>
      </c>
      <c r="PQ148" s="8"/>
      <c r="PR148" s="7">
        <v>100</v>
      </c>
      <c r="PS148" s="7">
        <v>100</v>
      </c>
      <c r="PT148" s="7">
        <v>200</v>
      </c>
      <c r="PU148" s="8"/>
      <c r="PV148" s="7">
        <v>200</v>
      </c>
      <c r="PW148" s="8"/>
      <c r="PX148" s="8"/>
      <c r="PY148" s="8"/>
      <c r="PZ148" s="6">
        <v>26000</v>
      </c>
      <c r="QA148" s="7">
        <v>200</v>
      </c>
      <c r="QB148" s="8"/>
      <c r="QC148" s="8"/>
      <c r="QD148" s="8"/>
      <c r="QE148" s="7">
        <v>100</v>
      </c>
      <c r="QF148" s="6">
        <v>425641</v>
      </c>
      <c r="QG148" s="8"/>
      <c r="QH148" s="8"/>
      <c r="QI148" s="7">
        <v>200</v>
      </c>
      <c r="QJ148" s="7">
        <v>100</v>
      </c>
      <c r="QK148" s="7">
        <v>40</v>
      </c>
      <c r="QL148" s="7">
        <v>200</v>
      </c>
      <c r="QM148" s="6">
        <v>1000</v>
      </c>
      <c r="QN148" s="7">
        <v>200</v>
      </c>
      <c r="QO148" s="8"/>
      <c r="QP148" s="7">
        <v>200</v>
      </c>
      <c r="QQ148" s="7">
        <v>500</v>
      </c>
      <c r="QR148" s="6">
        <v>550000</v>
      </c>
      <c r="QS148" s="8"/>
      <c r="QT148" s="8"/>
      <c r="QU148" s="7">
        <v>895</v>
      </c>
      <c r="QV148" s="8"/>
      <c r="QW148" s="8"/>
      <c r="QX148" s="8"/>
      <c r="QY148" s="8"/>
      <c r="QZ148" s="8"/>
      <c r="RA148" s="6">
        <v>58434</v>
      </c>
      <c r="RB148" s="7">
        <v>100</v>
      </c>
      <c r="RC148" s="8"/>
      <c r="RD148" s="8"/>
      <c r="RE148" s="8"/>
      <c r="RF148" s="8"/>
      <c r="RG148" s="8"/>
      <c r="RH148" s="8"/>
      <c r="RI148" s="7">
        <v>201</v>
      </c>
      <c r="RJ148" s="6">
        <v>2262</v>
      </c>
      <c r="RK148" s="7">
        <v>200</v>
      </c>
      <c r="RL148" s="6">
        <v>60526</v>
      </c>
      <c r="RM148" s="8"/>
      <c r="RN148" s="8"/>
      <c r="RO148" s="8"/>
      <c r="RP148" s="8"/>
      <c r="RQ148" s="7">
        <v>100</v>
      </c>
      <c r="RR148" s="6">
        <v>2000</v>
      </c>
      <c r="RS148" s="7">
        <v>200</v>
      </c>
      <c r="RT148" s="6">
        <v>30200</v>
      </c>
      <c r="RU148" s="6">
        <v>17904</v>
      </c>
      <c r="RV148" s="6">
        <v>1292</v>
      </c>
      <c r="RW148" s="8"/>
      <c r="RX148" s="8"/>
      <c r="RY148" s="8"/>
      <c r="RZ148" s="7">
        <v>200</v>
      </c>
      <c r="SA148" s="8"/>
      <c r="SB148" s="7">
        <v>100</v>
      </c>
      <c r="SC148" s="8"/>
      <c r="SD148" s="7">
        <v>260</v>
      </c>
      <c r="SE148" s="8"/>
      <c r="SF148" s="6">
        <v>1622</v>
      </c>
      <c r="SG148" s="7">
        <v>250</v>
      </c>
      <c r="SH148" s="8"/>
      <c r="SI148" s="7">
        <v>200</v>
      </c>
      <c r="SJ148" s="7">
        <v>200</v>
      </c>
      <c r="SK148" s="7">
        <v>200</v>
      </c>
      <c r="SL148" s="7">
        <v>200</v>
      </c>
    </row>
    <row r="149" spans="1:506">
      <c r="A149" s="4" t="s">
        <v>1405</v>
      </c>
      <c r="B149" s="5" t="s">
        <v>1406</v>
      </c>
      <c r="C149" s="5" t="s">
        <v>1407</v>
      </c>
      <c r="D149" s="7">
        <v>0</v>
      </c>
      <c r="E149" s="8"/>
      <c r="F149" s="8"/>
      <c r="G149" s="8"/>
      <c r="H149" s="8"/>
      <c r="I149" s="8"/>
      <c r="J149" s="8"/>
      <c r="K149" s="8"/>
      <c r="L149" s="8"/>
      <c r="M149" s="7">
        <v>0</v>
      </c>
      <c r="N149" s="8"/>
      <c r="O149" s="7">
        <v>0</v>
      </c>
      <c r="P149" s="8"/>
      <c r="Q149" s="7">
        <v>0</v>
      </c>
      <c r="R149" s="8"/>
      <c r="S149" s="7">
        <v>0</v>
      </c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7">
        <v>0</v>
      </c>
      <c r="AJ149" s="8"/>
      <c r="AK149" s="8"/>
      <c r="AL149" s="8"/>
      <c r="AM149" s="8"/>
      <c r="AN149" s="8"/>
      <c r="AO149" s="8"/>
      <c r="AP149" s="8"/>
      <c r="AQ149" s="8"/>
      <c r="AR149" s="8"/>
      <c r="AS149" s="7">
        <v>0</v>
      </c>
      <c r="AT149" s="8"/>
      <c r="AU149" s="8"/>
      <c r="AV149" s="8"/>
      <c r="AW149" s="8"/>
      <c r="AX149" s="8"/>
      <c r="AY149" s="8"/>
      <c r="AZ149" s="8"/>
      <c r="BA149" s="7">
        <v>0</v>
      </c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7">
        <v>0</v>
      </c>
      <c r="BR149" s="7">
        <v>0</v>
      </c>
      <c r="BS149" s="8"/>
      <c r="BT149" s="8"/>
      <c r="BU149" s="8"/>
      <c r="BV149" s="8"/>
      <c r="BW149" s="8"/>
      <c r="BX149" s="8"/>
      <c r="BY149" s="8"/>
      <c r="BZ149" s="8"/>
      <c r="CA149" s="7">
        <v>0</v>
      </c>
      <c r="CB149" s="7">
        <v>0</v>
      </c>
      <c r="CC149" s="7">
        <v>0</v>
      </c>
      <c r="CD149" s="8"/>
      <c r="CE149" s="8"/>
      <c r="CF149" s="7">
        <v>0</v>
      </c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7">
        <v>0</v>
      </c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7">
        <v>0</v>
      </c>
      <c r="DD149" s="8"/>
      <c r="DE149" s="8"/>
      <c r="DF149" s="8"/>
      <c r="DG149" s="8"/>
      <c r="DH149" s="8"/>
      <c r="DI149" s="8"/>
      <c r="DJ149" s="8"/>
      <c r="DK149" s="7">
        <v>0</v>
      </c>
      <c r="DL149" s="8"/>
      <c r="DM149" s="8"/>
      <c r="DN149" s="8"/>
      <c r="DO149" s="8"/>
      <c r="DP149" s="7">
        <v>0</v>
      </c>
      <c r="DQ149" s="8"/>
      <c r="DR149" s="6">
        <v>40713</v>
      </c>
      <c r="DS149" s="8"/>
      <c r="DT149" s="8"/>
      <c r="DU149" s="8"/>
      <c r="DV149" s="7">
        <v>0</v>
      </c>
      <c r="DW149" s="8"/>
      <c r="DX149" s="8"/>
      <c r="DY149" s="7">
        <v>0</v>
      </c>
      <c r="DZ149" s="8"/>
      <c r="EA149" s="8"/>
      <c r="EB149" s="8"/>
      <c r="EC149" s="7">
        <v>0</v>
      </c>
      <c r="ED149" s="8"/>
      <c r="EE149" s="8"/>
      <c r="EF149" s="8"/>
      <c r="EG149" s="8"/>
      <c r="EH149" s="8"/>
      <c r="EI149" s="8"/>
      <c r="EJ149" s="7">
        <v>0</v>
      </c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7">
        <v>0</v>
      </c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7">
        <v>-870</v>
      </c>
      <c r="FQ149" s="8"/>
      <c r="FR149" s="8"/>
      <c r="FS149" s="8"/>
      <c r="FT149" s="8"/>
      <c r="FU149" s="8"/>
      <c r="FV149" s="8"/>
      <c r="FW149" s="8"/>
      <c r="FX149" s="8"/>
      <c r="FY149" s="8"/>
      <c r="FZ149" s="7">
        <v>0</v>
      </c>
      <c r="GA149" s="8"/>
      <c r="GB149" s="8"/>
      <c r="GC149" s="8"/>
      <c r="GD149" s="8"/>
      <c r="GE149" s="7">
        <v>0</v>
      </c>
      <c r="GF149" s="7">
        <v>0</v>
      </c>
      <c r="GG149" s="8"/>
      <c r="GH149" s="7">
        <v>0</v>
      </c>
      <c r="GI149" s="8"/>
      <c r="GJ149" s="8"/>
      <c r="GK149" s="8"/>
      <c r="GL149" s="7">
        <v>0</v>
      </c>
      <c r="GM149" s="7">
        <v>0</v>
      </c>
      <c r="GN149" s="8"/>
      <c r="GO149" s="8"/>
      <c r="GP149" s="7">
        <v>0</v>
      </c>
      <c r="GQ149" s="8"/>
      <c r="GR149" s="7">
        <v>0</v>
      </c>
      <c r="GS149" s="8"/>
      <c r="GT149" s="7">
        <v>0</v>
      </c>
      <c r="GU149" s="8"/>
      <c r="GV149" s="8"/>
      <c r="GW149" s="8"/>
      <c r="GX149" s="8"/>
      <c r="GY149" s="8"/>
      <c r="GZ149" s="7">
        <v>0</v>
      </c>
      <c r="HA149" s="8"/>
      <c r="HB149" s="7">
        <v>0</v>
      </c>
      <c r="HC149" s="8"/>
      <c r="HD149" s="8"/>
      <c r="HE149" s="7">
        <v>0</v>
      </c>
      <c r="HF149" s="8"/>
      <c r="HG149" s="8"/>
      <c r="HH149" s="7">
        <v>0</v>
      </c>
      <c r="HI149" s="8"/>
      <c r="HJ149" s="8"/>
      <c r="HK149" s="8"/>
      <c r="HL149" s="8"/>
      <c r="HM149" s="8"/>
      <c r="HN149" s="7">
        <v>0</v>
      </c>
      <c r="HO149" s="8"/>
      <c r="HP149" s="7">
        <v>0</v>
      </c>
      <c r="HQ149" s="8"/>
      <c r="HR149" s="8"/>
      <c r="HS149" s="8"/>
      <c r="HT149" s="8"/>
      <c r="HU149" s="7">
        <v>0</v>
      </c>
      <c r="HV149" s="8"/>
      <c r="HW149" s="8"/>
      <c r="HX149" s="8"/>
      <c r="HY149" s="8"/>
      <c r="HZ149" s="7">
        <v>0</v>
      </c>
      <c r="IA149" s="7">
        <v>0</v>
      </c>
      <c r="IB149" s="8"/>
      <c r="IC149" s="8"/>
      <c r="ID149" s="8"/>
      <c r="IE149" s="8"/>
      <c r="IF149" s="7">
        <v>0</v>
      </c>
      <c r="IG149" s="7">
        <v>0</v>
      </c>
      <c r="IH149" s="8"/>
      <c r="II149" s="8"/>
      <c r="IJ149" s="8"/>
      <c r="IK149" s="8"/>
      <c r="IL149" s="8"/>
      <c r="IM149" s="8"/>
      <c r="IN149" s="8"/>
      <c r="IO149" s="8"/>
      <c r="IP149" s="7">
        <v>0</v>
      </c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7">
        <v>0</v>
      </c>
      <c r="JE149" s="8"/>
      <c r="JF149" s="7">
        <v>0</v>
      </c>
      <c r="JG149" s="8"/>
      <c r="JH149" s="7">
        <v>0</v>
      </c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7">
        <v>0</v>
      </c>
      <c r="KC149" s="7">
        <v>0</v>
      </c>
      <c r="KD149" s="8"/>
      <c r="KE149" s="8"/>
      <c r="KF149" s="8"/>
      <c r="KG149" s="7">
        <v>0</v>
      </c>
      <c r="KH149" s="8"/>
      <c r="KI149" s="8"/>
      <c r="KJ149" s="7">
        <v>0</v>
      </c>
      <c r="KK149" s="8"/>
      <c r="KL149" s="8"/>
      <c r="KM149" s="8"/>
      <c r="KN149" s="8"/>
      <c r="KO149" s="8"/>
      <c r="KP149" s="8"/>
      <c r="KQ149" s="8"/>
      <c r="KR149" s="8"/>
      <c r="KS149" s="7">
        <v>0</v>
      </c>
      <c r="KT149" s="8"/>
      <c r="KU149" s="8"/>
      <c r="KV149" s="8"/>
      <c r="KW149" s="8"/>
      <c r="KX149" s="8"/>
      <c r="KY149" s="8"/>
      <c r="KZ149" s="7">
        <v>0</v>
      </c>
      <c r="LA149" s="8"/>
      <c r="LB149" s="8"/>
      <c r="LC149" s="8"/>
      <c r="LD149" s="8"/>
      <c r="LE149" s="8"/>
      <c r="LF149" s="8"/>
      <c r="LG149" s="8"/>
      <c r="LH149" s="8"/>
      <c r="LI149" s="8"/>
      <c r="LJ149" s="8"/>
      <c r="LK149" s="8"/>
      <c r="LL149" s="8"/>
      <c r="LM149" s="8"/>
      <c r="LN149" s="8"/>
      <c r="LO149" s="8"/>
      <c r="LP149" s="8"/>
      <c r="LQ149" s="8"/>
      <c r="LR149" s="8"/>
      <c r="LS149" s="8"/>
      <c r="LT149" s="8"/>
      <c r="LU149" s="8"/>
      <c r="LV149" s="8"/>
      <c r="LW149" s="8"/>
      <c r="LX149" s="8"/>
      <c r="LY149" s="8"/>
      <c r="LZ149" s="8"/>
      <c r="MA149" s="8"/>
      <c r="MB149" s="8"/>
      <c r="MC149" s="8"/>
      <c r="MD149" s="8"/>
      <c r="ME149" s="8"/>
      <c r="MF149" s="8"/>
      <c r="MG149" s="8"/>
      <c r="MH149" s="8"/>
      <c r="MI149" s="7">
        <v>0</v>
      </c>
      <c r="MJ149" s="8"/>
      <c r="MK149" s="8"/>
      <c r="ML149" s="7">
        <v>0</v>
      </c>
      <c r="MM149" s="7">
        <v>0</v>
      </c>
      <c r="MN149" s="8"/>
      <c r="MO149" s="8"/>
      <c r="MP149" s="8"/>
      <c r="MQ149" s="8"/>
      <c r="MR149" s="7">
        <v>0</v>
      </c>
      <c r="MS149" s="7">
        <v>0</v>
      </c>
      <c r="MT149" s="8"/>
      <c r="MU149" s="8"/>
      <c r="MV149" s="8"/>
      <c r="MW149" s="8"/>
      <c r="MX149" s="8"/>
      <c r="MY149" s="7">
        <v>0</v>
      </c>
      <c r="MZ149" s="8"/>
      <c r="NA149" s="8"/>
      <c r="NB149" s="8"/>
      <c r="NC149" s="8"/>
      <c r="ND149" s="8"/>
      <c r="NE149" s="8"/>
      <c r="NF149" s="7">
        <v>0</v>
      </c>
      <c r="NG149" s="8"/>
      <c r="NH149" s="8"/>
      <c r="NI149" s="8"/>
      <c r="NJ149" s="8"/>
      <c r="NK149" s="7">
        <v>0</v>
      </c>
      <c r="NL149" s="8"/>
      <c r="NM149" s="7">
        <v>0</v>
      </c>
      <c r="NN149" s="8"/>
      <c r="NO149" s="8"/>
      <c r="NP149" s="7">
        <v>0</v>
      </c>
      <c r="NQ149" s="7">
        <v>0</v>
      </c>
      <c r="NR149" s="7">
        <v>0</v>
      </c>
      <c r="NS149" s="8"/>
      <c r="NT149" s="7">
        <v>0</v>
      </c>
      <c r="NU149" s="7">
        <v>0</v>
      </c>
      <c r="NV149" s="8"/>
      <c r="NW149" s="8"/>
      <c r="NX149" s="8"/>
      <c r="NY149" s="7">
        <v>0</v>
      </c>
      <c r="NZ149" s="8"/>
      <c r="OA149" s="8"/>
      <c r="OB149" s="8"/>
      <c r="OC149" s="8"/>
      <c r="OD149" s="8"/>
      <c r="OE149" s="8"/>
      <c r="OF149" s="7">
        <v>0</v>
      </c>
      <c r="OG149" s="8"/>
      <c r="OH149" s="8"/>
      <c r="OI149" s="7">
        <v>0</v>
      </c>
      <c r="OJ149" s="7">
        <v>0</v>
      </c>
      <c r="OK149" s="8"/>
      <c r="OL149" s="8"/>
      <c r="OM149" s="8"/>
      <c r="ON149" s="8"/>
      <c r="OO149" s="8"/>
      <c r="OP149" s="8"/>
      <c r="OQ149" s="8"/>
      <c r="OR149" s="8"/>
      <c r="OS149" s="7">
        <v>0</v>
      </c>
      <c r="OT149" s="8"/>
      <c r="OU149" s="8"/>
      <c r="OV149" s="8"/>
      <c r="OW149" s="8"/>
      <c r="OX149" s="8"/>
      <c r="OY149" s="8"/>
      <c r="OZ149" s="8"/>
      <c r="PA149" s="7">
        <v>0</v>
      </c>
      <c r="PB149" s="8"/>
      <c r="PC149" s="7">
        <v>0</v>
      </c>
      <c r="PD149" s="8"/>
      <c r="PE149" s="8"/>
      <c r="PF149" s="8"/>
      <c r="PG149" s="8"/>
      <c r="PH149" s="8"/>
      <c r="PI149" s="8"/>
      <c r="PJ149" s="8"/>
      <c r="PK149" s="8"/>
      <c r="PL149" s="8"/>
      <c r="PM149" s="8"/>
      <c r="PN149" s="8"/>
      <c r="PO149" s="8"/>
      <c r="PP149" s="8"/>
      <c r="PQ149" s="8"/>
      <c r="PR149" s="8"/>
      <c r="PS149" s="8"/>
      <c r="PT149" s="8"/>
      <c r="PU149" s="8"/>
      <c r="PV149" s="8"/>
      <c r="PW149" s="8"/>
      <c r="PX149" s="8"/>
      <c r="PY149" s="8"/>
      <c r="PZ149" s="7">
        <v>0</v>
      </c>
      <c r="QA149" s="8"/>
      <c r="QB149" s="8"/>
      <c r="QC149" s="8"/>
      <c r="QD149" s="8"/>
      <c r="QE149" s="8"/>
      <c r="QF149" s="8"/>
      <c r="QG149" s="8"/>
      <c r="QH149" s="8"/>
      <c r="QI149" s="7">
        <v>0</v>
      </c>
      <c r="QJ149" s="8"/>
      <c r="QK149" s="8"/>
      <c r="QL149" s="8"/>
      <c r="QM149" s="7">
        <v>0</v>
      </c>
      <c r="QN149" s="7">
        <v>0</v>
      </c>
      <c r="QO149" s="8"/>
      <c r="QP149" s="8"/>
      <c r="QQ149" s="8"/>
      <c r="QR149" s="8"/>
      <c r="QS149" s="8"/>
      <c r="QT149" s="8"/>
      <c r="QU149" s="7">
        <v>0</v>
      </c>
      <c r="QV149" s="8"/>
      <c r="QW149" s="8"/>
      <c r="QX149" s="8"/>
      <c r="QY149" s="8"/>
      <c r="QZ149" s="8"/>
      <c r="RA149" s="8"/>
      <c r="RB149" s="7">
        <v>0</v>
      </c>
      <c r="RC149" s="8"/>
      <c r="RD149" s="8"/>
      <c r="RE149" s="8"/>
      <c r="RF149" s="8"/>
      <c r="RG149" s="8"/>
      <c r="RH149" s="8"/>
      <c r="RI149" s="8"/>
      <c r="RJ149" s="7">
        <v>0</v>
      </c>
      <c r="RK149" s="8"/>
      <c r="RL149" s="8"/>
      <c r="RM149" s="8"/>
      <c r="RN149" s="8"/>
      <c r="RO149" s="8"/>
      <c r="RP149" s="8"/>
      <c r="RQ149" s="7">
        <v>0</v>
      </c>
      <c r="RR149" s="8"/>
      <c r="RS149" s="8"/>
      <c r="RT149" s="8"/>
      <c r="RU149" s="7">
        <v>0</v>
      </c>
      <c r="RV149" s="7">
        <v>0</v>
      </c>
      <c r="RW149" s="8"/>
      <c r="RX149" s="8"/>
      <c r="RY149" s="8"/>
      <c r="RZ149" s="8"/>
      <c r="SA149" s="8"/>
      <c r="SB149" s="8"/>
      <c r="SC149" s="8"/>
      <c r="SD149" s="8"/>
      <c r="SE149" s="8"/>
      <c r="SF149" s="8"/>
      <c r="SG149" s="7">
        <v>0</v>
      </c>
      <c r="SH149" s="8"/>
      <c r="SI149" s="7">
        <v>0</v>
      </c>
      <c r="SJ149" s="8"/>
      <c r="SK149" s="7">
        <v>0</v>
      </c>
      <c r="SL149" s="8"/>
    </row>
    <row r="150" spans="1:506">
      <c r="A150" s="4" t="s">
        <v>1408</v>
      </c>
      <c r="B150" s="5" t="s">
        <v>1409</v>
      </c>
      <c r="C150" s="5" t="s">
        <v>1410</v>
      </c>
      <c r="D150" s="7">
        <v>0</v>
      </c>
      <c r="E150" s="8"/>
      <c r="F150" s="8"/>
      <c r="G150" s="8"/>
      <c r="H150" s="8"/>
      <c r="I150" s="8"/>
      <c r="J150" s="8"/>
      <c r="K150" s="8"/>
      <c r="L150" s="8"/>
      <c r="M150" s="7">
        <v>0</v>
      </c>
      <c r="N150" s="8"/>
      <c r="O150" s="7">
        <v>0</v>
      </c>
      <c r="P150" s="8"/>
      <c r="Q150" s="7">
        <v>0</v>
      </c>
      <c r="R150" s="8"/>
      <c r="S150" s="7">
        <v>0</v>
      </c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7">
        <v>0</v>
      </c>
      <c r="AJ150" s="8"/>
      <c r="AK150" s="8"/>
      <c r="AL150" s="8"/>
      <c r="AM150" s="8"/>
      <c r="AN150" s="8"/>
      <c r="AO150" s="8"/>
      <c r="AP150" s="8"/>
      <c r="AQ150" s="8"/>
      <c r="AR150" s="8"/>
      <c r="AS150" s="7">
        <v>0</v>
      </c>
      <c r="AT150" s="8"/>
      <c r="AU150" s="8"/>
      <c r="AV150" s="8"/>
      <c r="AW150" s="8"/>
      <c r="AX150" s="8"/>
      <c r="AY150" s="8"/>
      <c r="AZ150" s="8"/>
      <c r="BA150" s="7">
        <v>0</v>
      </c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7">
        <v>0</v>
      </c>
      <c r="BR150" s="7">
        <v>0</v>
      </c>
      <c r="BS150" s="8"/>
      <c r="BT150" s="8"/>
      <c r="BU150" s="8"/>
      <c r="BV150" s="8"/>
      <c r="BW150" s="8"/>
      <c r="BX150" s="8"/>
      <c r="BY150" s="8"/>
      <c r="BZ150" s="8"/>
      <c r="CA150" s="7">
        <v>0</v>
      </c>
      <c r="CB150" s="7">
        <v>0</v>
      </c>
      <c r="CC150" s="7">
        <v>0</v>
      </c>
      <c r="CD150" s="8"/>
      <c r="CE150" s="8"/>
      <c r="CF150" s="7">
        <v>0</v>
      </c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7">
        <v>0</v>
      </c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7">
        <v>0</v>
      </c>
      <c r="DD150" s="8"/>
      <c r="DE150" s="8"/>
      <c r="DF150" s="8"/>
      <c r="DG150" s="8"/>
      <c r="DH150" s="8"/>
      <c r="DI150" s="8"/>
      <c r="DJ150" s="8"/>
      <c r="DK150" s="7">
        <v>0</v>
      </c>
      <c r="DL150" s="8"/>
      <c r="DM150" s="8"/>
      <c r="DN150" s="8"/>
      <c r="DO150" s="8"/>
      <c r="DP150" s="7">
        <v>0</v>
      </c>
      <c r="DQ150" s="8"/>
      <c r="DR150" s="8"/>
      <c r="DS150" s="8"/>
      <c r="DT150" s="8"/>
      <c r="DU150" s="8"/>
      <c r="DV150" s="7">
        <v>0</v>
      </c>
      <c r="DW150" s="8"/>
      <c r="DX150" s="8"/>
      <c r="DY150" s="7">
        <v>0</v>
      </c>
      <c r="DZ150" s="8"/>
      <c r="EA150" s="8"/>
      <c r="EB150" s="8"/>
      <c r="EC150" s="7">
        <v>0</v>
      </c>
      <c r="ED150" s="8"/>
      <c r="EE150" s="8"/>
      <c r="EF150" s="8"/>
      <c r="EG150" s="8"/>
      <c r="EH150" s="8"/>
      <c r="EI150" s="8"/>
      <c r="EJ150" s="7">
        <v>0</v>
      </c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7">
        <v>0</v>
      </c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6">
        <v>1548</v>
      </c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7">
        <v>0</v>
      </c>
      <c r="GA150" s="8"/>
      <c r="GB150" s="8"/>
      <c r="GC150" s="8"/>
      <c r="GD150" s="8"/>
      <c r="GE150" s="7">
        <v>0</v>
      </c>
      <c r="GF150" s="7">
        <v>0</v>
      </c>
      <c r="GG150" s="8"/>
      <c r="GH150" s="7">
        <v>0</v>
      </c>
      <c r="GI150" s="8"/>
      <c r="GJ150" s="8"/>
      <c r="GK150" s="8"/>
      <c r="GL150" s="7">
        <v>0</v>
      </c>
      <c r="GM150" s="7">
        <v>0</v>
      </c>
      <c r="GN150" s="8"/>
      <c r="GO150" s="8"/>
      <c r="GP150" s="7">
        <v>0</v>
      </c>
      <c r="GQ150" s="8"/>
      <c r="GR150" s="7">
        <v>0</v>
      </c>
      <c r="GS150" s="8"/>
      <c r="GT150" s="7">
        <v>0</v>
      </c>
      <c r="GU150" s="8"/>
      <c r="GV150" s="8"/>
      <c r="GW150" s="8"/>
      <c r="GX150" s="8"/>
      <c r="GY150" s="8"/>
      <c r="GZ150" s="7">
        <v>0</v>
      </c>
      <c r="HA150" s="8"/>
      <c r="HB150" s="7">
        <v>0</v>
      </c>
      <c r="HC150" s="8"/>
      <c r="HD150" s="8"/>
      <c r="HE150" s="7">
        <v>0</v>
      </c>
      <c r="HF150" s="8"/>
      <c r="HG150" s="8"/>
      <c r="HH150" s="7">
        <v>0</v>
      </c>
      <c r="HI150" s="8"/>
      <c r="HJ150" s="8"/>
      <c r="HK150" s="8"/>
      <c r="HL150" s="8"/>
      <c r="HM150" s="8"/>
      <c r="HN150" s="7">
        <v>0</v>
      </c>
      <c r="HO150" s="8"/>
      <c r="HP150" s="7">
        <v>0</v>
      </c>
      <c r="HQ150" s="8"/>
      <c r="HR150" s="8"/>
      <c r="HS150" s="8"/>
      <c r="HT150" s="8"/>
      <c r="HU150" s="7">
        <v>0</v>
      </c>
      <c r="HV150" s="8"/>
      <c r="HW150" s="8"/>
      <c r="HX150" s="8"/>
      <c r="HY150" s="8"/>
      <c r="HZ150" s="7">
        <v>0</v>
      </c>
      <c r="IA150" s="7">
        <v>0</v>
      </c>
      <c r="IB150" s="8"/>
      <c r="IC150" s="8"/>
      <c r="ID150" s="8"/>
      <c r="IE150" s="8"/>
      <c r="IF150" s="7">
        <v>0</v>
      </c>
      <c r="IG150" s="7">
        <v>0</v>
      </c>
      <c r="IH150" s="8"/>
      <c r="II150" s="8"/>
      <c r="IJ150" s="8"/>
      <c r="IK150" s="8"/>
      <c r="IL150" s="8"/>
      <c r="IM150" s="8"/>
      <c r="IN150" s="8"/>
      <c r="IO150" s="8"/>
      <c r="IP150" s="7">
        <v>0</v>
      </c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7">
        <v>0</v>
      </c>
      <c r="JE150" s="8"/>
      <c r="JF150" s="7">
        <v>0</v>
      </c>
      <c r="JG150" s="8"/>
      <c r="JH150" s="7">
        <v>0</v>
      </c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7">
        <v>0</v>
      </c>
      <c r="KC150" s="7">
        <v>0</v>
      </c>
      <c r="KD150" s="8"/>
      <c r="KE150" s="8"/>
      <c r="KF150" s="8"/>
      <c r="KG150" s="7">
        <v>0</v>
      </c>
      <c r="KH150" s="8"/>
      <c r="KI150" s="8"/>
      <c r="KJ150" s="7">
        <v>0</v>
      </c>
      <c r="KK150" s="8"/>
      <c r="KL150" s="8"/>
      <c r="KM150" s="8"/>
      <c r="KN150" s="8"/>
      <c r="KO150" s="8"/>
      <c r="KP150" s="8"/>
      <c r="KQ150" s="8"/>
      <c r="KR150" s="8"/>
      <c r="KS150" s="7">
        <v>0</v>
      </c>
      <c r="KT150" s="8"/>
      <c r="KU150" s="8"/>
      <c r="KV150" s="8"/>
      <c r="KW150" s="8"/>
      <c r="KX150" s="8"/>
      <c r="KY150" s="8"/>
      <c r="KZ150" s="7">
        <v>0</v>
      </c>
      <c r="LA150" s="8"/>
      <c r="LB150" s="8"/>
      <c r="LC150" s="8"/>
      <c r="LD150" s="8"/>
      <c r="LE150" s="8"/>
      <c r="LF150" s="8"/>
      <c r="LG150" s="8"/>
      <c r="LH150" s="8"/>
      <c r="LI150" s="8"/>
      <c r="LJ150" s="8"/>
      <c r="LK150" s="8"/>
      <c r="LL150" s="8"/>
      <c r="LM150" s="8"/>
      <c r="LN150" s="8"/>
      <c r="LO150" s="8"/>
      <c r="LP150" s="8"/>
      <c r="LQ150" s="8"/>
      <c r="LR150" s="8"/>
      <c r="LS150" s="8"/>
      <c r="LT150" s="8"/>
      <c r="LU150" s="8"/>
      <c r="LV150" s="8"/>
      <c r="LW150" s="8"/>
      <c r="LX150" s="8"/>
      <c r="LY150" s="8"/>
      <c r="LZ150" s="8"/>
      <c r="MA150" s="8"/>
      <c r="MB150" s="8"/>
      <c r="MC150" s="8"/>
      <c r="MD150" s="8"/>
      <c r="ME150" s="8"/>
      <c r="MF150" s="8"/>
      <c r="MG150" s="8"/>
      <c r="MH150" s="8"/>
      <c r="MI150" s="7">
        <v>0</v>
      </c>
      <c r="MJ150" s="8"/>
      <c r="MK150" s="8"/>
      <c r="ML150" s="7">
        <v>0</v>
      </c>
      <c r="MM150" s="7">
        <v>0</v>
      </c>
      <c r="MN150" s="8"/>
      <c r="MO150" s="8"/>
      <c r="MP150" s="8"/>
      <c r="MQ150" s="8"/>
      <c r="MR150" s="7">
        <v>0</v>
      </c>
      <c r="MS150" s="7">
        <v>0</v>
      </c>
      <c r="MT150" s="8"/>
      <c r="MU150" s="8"/>
      <c r="MV150" s="8"/>
      <c r="MW150" s="8"/>
      <c r="MX150" s="8"/>
      <c r="MY150" s="7">
        <v>0</v>
      </c>
      <c r="MZ150" s="8"/>
      <c r="NA150" s="8"/>
      <c r="NB150" s="8"/>
      <c r="NC150" s="8"/>
      <c r="ND150" s="8"/>
      <c r="NE150" s="8"/>
      <c r="NF150" s="7">
        <v>0</v>
      </c>
      <c r="NG150" s="8"/>
      <c r="NH150" s="8"/>
      <c r="NI150" s="8"/>
      <c r="NJ150" s="8"/>
      <c r="NK150" s="7">
        <v>0</v>
      </c>
      <c r="NL150" s="8"/>
      <c r="NM150" s="7">
        <v>0</v>
      </c>
      <c r="NN150" s="8"/>
      <c r="NO150" s="8"/>
      <c r="NP150" s="7">
        <v>0</v>
      </c>
      <c r="NQ150" s="7">
        <v>0</v>
      </c>
      <c r="NR150" s="7">
        <v>0</v>
      </c>
      <c r="NS150" s="8"/>
      <c r="NT150" s="7">
        <v>0</v>
      </c>
      <c r="NU150" s="7">
        <v>0</v>
      </c>
      <c r="NV150" s="8"/>
      <c r="NW150" s="8"/>
      <c r="NX150" s="8"/>
      <c r="NY150" s="7">
        <v>0</v>
      </c>
      <c r="NZ150" s="8"/>
      <c r="OA150" s="8"/>
      <c r="OB150" s="8"/>
      <c r="OC150" s="8"/>
      <c r="OD150" s="8"/>
      <c r="OE150" s="8"/>
      <c r="OF150" s="7">
        <v>0</v>
      </c>
      <c r="OG150" s="8"/>
      <c r="OH150" s="8"/>
      <c r="OI150" s="7">
        <v>0</v>
      </c>
      <c r="OJ150" s="7">
        <v>0</v>
      </c>
      <c r="OK150" s="8"/>
      <c r="OL150" s="8"/>
      <c r="OM150" s="8"/>
      <c r="ON150" s="8"/>
      <c r="OO150" s="8"/>
      <c r="OP150" s="8"/>
      <c r="OQ150" s="8"/>
      <c r="OR150" s="8"/>
      <c r="OS150" s="7">
        <v>0</v>
      </c>
      <c r="OT150" s="8"/>
      <c r="OU150" s="8"/>
      <c r="OV150" s="8"/>
      <c r="OW150" s="8"/>
      <c r="OX150" s="8"/>
      <c r="OY150" s="8"/>
      <c r="OZ150" s="8"/>
      <c r="PA150" s="7">
        <v>0</v>
      </c>
      <c r="PB150" s="8"/>
      <c r="PC150" s="7">
        <v>0</v>
      </c>
      <c r="PD150" s="8"/>
      <c r="PE150" s="8"/>
      <c r="PF150" s="8"/>
      <c r="PG150" s="8"/>
      <c r="PH150" s="8"/>
      <c r="PI150" s="8"/>
      <c r="PJ150" s="8"/>
      <c r="PK150" s="8"/>
      <c r="PL150" s="8"/>
      <c r="PM150" s="8"/>
      <c r="PN150" s="8"/>
      <c r="PO150" s="8"/>
      <c r="PP150" s="8"/>
      <c r="PQ150" s="8"/>
      <c r="PR150" s="8"/>
      <c r="PS150" s="8"/>
      <c r="PT150" s="8"/>
      <c r="PU150" s="8"/>
      <c r="PV150" s="8"/>
      <c r="PW150" s="8"/>
      <c r="PX150" s="8"/>
      <c r="PY150" s="8"/>
      <c r="PZ150" s="7">
        <v>0</v>
      </c>
      <c r="QA150" s="8"/>
      <c r="QB150" s="8"/>
      <c r="QC150" s="8"/>
      <c r="QD150" s="8"/>
      <c r="QE150" s="8"/>
      <c r="QF150" s="8"/>
      <c r="QG150" s="8"/>
      <c r="QH150" s="8"/>
      <c r="QI150" s="7">
        <v>0</v>
      </c>
      <c r="QJ150" s="8"/>
      <c r="QK150" s="8"/>
      <c r="QL150" s="8"/>
      <c r="QM150" s="7">
        <v>0</v>
      </c>
      <c r="QN150" s="7">
        <v>0</v>
      </c>
      <c r="QO150" s="8"/>
      <c r="QP150" s="8"/>
      <c r="QQ150" s="8"/>
      <c r="QR150" s="8"/>
      <c r="QS150" s="8"/>
      <c r="QT150" s="8"/>
      <c r="QU150" s="7">
        <v>0</v>
      </c>
      <c r="QV150" s="8"/>
      <c r="QW150" s="8"/>
      <c r="QX150" s="8"/>
      <c r="QY150" s="8"/>
      <c r="QZ150" s="8"/>
      <c r="RA150" s="8"/>
      <c r="RB150" s="7">
        <v>0</v>
      </c>
      <c r="RC150" s="8"/>
      <c r="RD150" s="8"/>
      <c r="RE150" s="8"/>
      <c r="RF150" s="8"/>
      <c r="RG150" s="8"/>
      <c r="RH150" s="8"/>
      <c r="RI150" s="8"/>
      <c r="RJ150" s="7">
        <v>0</v>
      </c>
      <c r="RK150" s="8"/>
      <c r="RL150" s="8"/>
      <c r="RM150" s="8"/>
      <c r="RN150" s="8"/>
      <c r="RO150" s="8"/>
      <c r="RP150" s="8"/>
      <c r="RQ150" s="7">
        <v>0</v>
      </c>
      <c r="RR150" s="8"/>
      <c r="RS150" s="8"/>
      <c r="RT150" s="8"/>
      <c r="RU150" s="7">
        <v>0</v>
      </c>
      <c r="RV150" s="7">
        <v>0</v>
      </c>
      <c r="RW150" s="8"/>
      <c r="RX150" s="8"/>
      <c r="RY150" s="8"/>
      <c r="RZ150" s="8"/>
      <c r="SA150" s="8"/>
      <c r="SB150" s="8"/>
      <c r="SC150" s="8"/>
      <c r="SD150" s="8"/>
      <c r="SE150" s="8"/>
      <c r="SF150" s="8"/>
      <c r="SG150" s="7">
        <v>0</v>
      </c>
      <c r="SH150" s="8"/>
      <c r="SI150" s="7">
        <v>0</v>
      </c>
      <c r="SJ150" s="8"/>
      <c r="SK150" s="7">
        <v>0</v>
      </c>
      <c r="SL150" s="8"/>
    </row>
    <row r="151" spans="1:506">
      <c r="A151" s="4" t="s">
        <v>1411</v>
      </c>
      <c r="B151" s="5" t="s">
        <v>1412</v>
      </c>
      <c r="C151" s="5" t="s">
        <v>1413</v>
      </c>
      <c r="D151" s="7">
        <v>0</v>
      </c>
      <c r="E151" s="7">
        <v>0</v>
      </c>
      <c r="F151" s="7">
        <v>0</v>
      </c>
      <c r="G151" s="8"/>
      <c r="H151" s="7">
        <v>0</v>
      </c>
      <c r="I151" s="8"/>
      <c r="J151" s="6">
        <v>13481</v>
      </c>
      <c r="K151" s="8"/>
      <c r="L151" s="8"/>
      <c r="M151" s="7">
        <v>0</v>
      </c>
      <c r="N151" s="8"/>
      <c r="O151" s="7">
        <v>0</v>
      </c>
      <c r="P151" s="8"/>
      <c r="Q151" s="7">
        <v>0</v>
      </c>
      <c r="R151" s="8"/>
      <c r="S151" s="7">
        <v>0</v>
      </c>
      <c r="T151" s="6">
        <v>3115</v>
      </c>
      <c r="U151" s="8"/>
      <c r="V151" s="8"/>
      <c r="W151" s="8"/>
      <c r="X151" s="8"/>
      <c r="Y151" s="8"/>
      <c r="Z151" s="7">
        <v>0</v>
      </c>
      <c r="AA151" s="7">
        <v>25</v>
      </c>
      <c r="AB151" s="7">
        <v>0</v>
      </c>
      <c r="AC151" s="8"/>
      <c r="AD151" s="8"/>
      <c r="AE151" s="6">
        <v>-5084</v>
      </c>
      <c r="AF151" s="7">
        <v>397</v>
      </c>
      <c r="AG151" s="8"/>
      <c r="AH151" s="8"/>
      <c r="AI151" s="7">
        <v>0</v>
      </c>
      <c r="AJ151" s="8"/>
      <c r="AK151" s="7">
        <v>0</v>
      </c>
      <c r="AL151" s="7">
        <v>500</v>
      </c>
      <c r="AM151" s="7">
        <v>0</v>
      </c>
      <c r="AN151" s="7">
        <v>12</v>
      </c>
      <c r="AO151" s="7">
        <v>0</v>
      </c>
      <c r="AP151" s="7">
        <v>0</v>
      </c>
      <c r="AQ151" s="6">
        <v>12608</v>
      </c>
      <c r="AR151" s="7">
        <v>0</v>
      </c>
      <c r="AS151" s="6">
        <v>14228</v>
      </c>
      <c r="AT151" s="7">
        <v>0</v>
      </c>
      <c r="AU151" s="8"/>
      <c r="AV151" s="8"/>
      <c r="AW151" s="8"/>
      <c r="AX151" s="7">
        <v>800</v>
      </c>
      <c r="AY151" s="8"/>
      <c r="AZ151" s="6">
        <v>6650</v>
      </c>
      <c r="BA151" s="7">
        <v>0</v>
      </c>
      <c r="BB151" s="7">
        <v>0</v>
      </c>
      <c r="BC151" s="7">
        <v>17</v>
      </c>
      <c r="BD151" s="8"/>
      <c r="BE151" s="8"/>
      <c r="BF151" s="8"/>
      <c r="BG151" s="8"/>
      <c r="BH151" s="6">
        <v>4402</v>
      </c>
      <c r="BI151" s="8"/>
      <c r="BJ151" s="7">
        <v>0</v>
      </c>
      <c r="BK151" s="8"/>
      <c r="BL151" s="8"/>
      <c r="BM151" s="7">
        <v>0</v>
      </c>
      <c r="BN151" s="7">
        <v>0</v>
      </c>
      <c r="BO151" s="8"/>
      <c r="BP151" s="8"/>
      <c r="BQ151" s="7">
        <v>0</v>
      </c>
      <c r="BR151" s="7">
        <v>0</v>
      </c>
      <c r="BS151" s="7">
        <v>0</v>
      </c>
      <c r="BT151" s="7">
        <v>410</v>
      </c>
      <c r="BU151" s="8"/>
      <c r="BV151" s="7">
        <v>0</v>
      </c>
      <c r="BW151" s="8"/>
      <c r="BX151" s="6">
        <v>225803</v>
      </c>
      <c r="BY151" s="8"/>
      <c r="BZ151" s="8"/>
      <c r="CA151" s="6">
        <v>2735</v>
      </c>
      <c r="CB151" s="7">
        <v>410</v>
      </c>
      <c r="CC151" s="7">
        <v>0</v>
      </c>
      <c r="CD151" s="8"/>
      <c r="CE151" s="7">
        <v>2</v>
      </c>
      <c r="CF151" s="7">
        <v>0</v>
      </c>
      <c r="CG151" s="7">
        <v>0</v>
      </c>
      <c r="CH151" s="7">
        <v>0</v>
      </c>
      <c r="CI151" s="7">
        <v>0</v>
      </c>
      <c r="CJ151" s="8"/>
      <c r="CK151" s="7">
        <v>0</v>
      </c>
      <c r="CL151" s="8"/>
      <c r="CM151" s="7">
        <v>0</v>
      </c>
      <c r="CN151" s="8"/>
      <c r="CO151" s="8"/>
      <c r="CP151" s="8"/>
      <c r="CQ151" s="7">
        <v>0</v>
      </c>
      <c r="CR151" s="7">
        <v>0</v>
      </c>
      <c r="CS151" s="8"/>
      <c r="CT151" s="7">
        <v>0</v>
      </c>
      <c r="CU151" s="8"/>
      <c r="CV151" s="8"/>
      <c r="CW151" s="8"/>
      <c r="CX151" s="7">
        <v>0</v>
      </c>
      <c r="CY151" s="8"/>
      <c r="CZ151" s="8"/>
      <c r="DA151" s="7">
        <v>0</v>
      </c>
      <c r="DB151" s="8"/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8"/>
      <c r="DI151" s="7">
        <v>0</v>
      </c>
      <c r="DJ151" s="8"/>
      <c r="DK151" s="7">
        <v>0</v>
      </c>
      <c r="DL151" s="8"/>
      <c r="DM151" s="8"/>
      <c r="DN151" s="6">
        <v>1230</v>
      </c>
      <c r="DO151" s="8"/>
      <c r="DP151" s="7">
        <v>0</v>
      </c>
      <c r="DQ151" s="8"/>
      <c r="DR151" s="7">
        <v>586</v>
      </c>
      <c r="DS151" s="8"/>
      <c r="DT151" s="7">
        <v>0</v>
      </c>
      <c r="DU151" s="8"/>
      <c r="DV151" s="7">
        <v>0</v>
      </c>
      <c r="DW151" s="7">
        <v>0</v>
      </c>
      <c r="DX151" s="8"/>
      <c r="DY151" s="7">
        <v>0</v>
      </c>
      <c r="DZ151" s="6">
        <v>84610</v>
      </c>
      <c r="EA151" s="7">
        <v>0</v>
      </c>
      <c r="EB151" s="8"/>
      <c r="EC151" s="7">
        <v>0</v>
      </c>
      <c r="ED151" s="8"/>
      <c r="EE151" s="7">
        <v>170</v>
      </c>
      <c r="EF151" s="7">
        <v>0</v>
      </c>
      <c r="EG151" s="8"/>
      <c r="EH151" s="7">
        <v>10</v>
      </c>
      <c r="EI151" s="7">
        <v>0</v>
      </c>
      <c r="EJ151" s="7">
        <v>0</v>
      </c>
      <c r="EK151" s="8"/>
      <c r="EL151" s="7">
        <v>16</v>
      </c>
      <c r="EM151" s="8"/>
      <c r="EN151" s="8"/>
      <c r="EO151" s="8"/>
      <c r="EP151" s="8"/>
      <c r="EQ151" s="7">
        <v>0</v>
      </c>
      <c r="ER151" s="7">
        <v>0</v>
      </c>
      <c r="ES151" s="7">
        <v>58</v>
      </c>
      <c r="ET151" s="7">
        <v>0</v>
      </c>
      <c r="EU151" s="7">
        <v>-43</v>
      </c>
      <c r="EV151" s="7">
        <v>0</v>
      </c>
      <c r="EW151" s="7">
        <v>0</v>
      </c>
      <c r="EX151" s="6">
        <v>1827</v>
      </c>
      <c r="EY151" s="8"/>
      <c r="EZ151" s="8"/>
      <c r="FA151" s="8"/>
      <c r="FB151" s="8"/>
      <c r="FC151" s="6">
        <v>1900</v>
      </c>
      <c r="FD151" s="7">
        <v>-46</v>
      </c>
      <c r="FE151" s="6">
        <v>11090</v>
      </c>
      <c r="FF151" s="7">
        <v>0</v>
      </c>
      <c r="FG151" s="7">
        <v>0</v>
      </c>
      <c r="FH151" s="8"/>
      <c r="FI151" s="7">
        <v>0</v>
      </c>
      <c r="FJ151" s="8"/>
      <c r="FK151" s="8"/>
      <c r="FL151" s="8"/>
      <c r="FM151" s="6">
        <v>1546</v>
      </c>
      <c r="FN151" s="6">
        <v>1342</v>
      </c>
      <c r="FO151" s="8"/>
      <c r="FP151" s="6">
        <v>-2343</v>
      </c>
      <c r="FQ151" s="8"/>
      <c r="FR151" s="8"/>
      <c r="FS151" s="7">
        <v>0</v>
      </c>
      <c r="FT151" s="8"/>
      <c r="FU151" s="7">
        <v>7</v>
      </c>
      <c r="FV151" s="8"/>
      <c r="FW151" s="8"/>
      <c r="FX151" s="7">
        <v>150</v>
      </c>
      <c r="FY151" s="8"/>
      <c r="FZ151" s="7">
        <v>0</v>
      </c>
      <c r="GA151" s="7">
        <v>0</v>
      </c>
      <c r="GB151" s="7">
        <v>695</v>
      </c>
      <c r="GC151" s="6">
        <v>67785</v>
      </c>
      <c r="GD151" s="7">
        <v>1</v>
      </c>
      <c r="GE151" s="7">
        <v>0</v>
      </c>
      <c r="GF151" s="7">
        <v>0</v>
      </c>
      <c r="GG151" s="8"/>
      <c r="GH151" s="7">
        <v>0</v>
      </c>
      <c r="GI151" s="7">
        <v>0</v>
      </c>
      <c r="GJ151" s="8"/>
      <c r="GK151" s="8"/>
      <c r="GL151" s="7">
        <v>0</v>
      </c>
      <c r="GM151" s="6">
        <v>7108</v>
      </c>
      <c r="GN151" s="8"/>
      <c r="GO151" s="8"/>
      <c r="GP151" s="6">
        <v>1799</v>
      </c>
      <c r="GQ151" s="8"/>
      <c r="GR151" s="7">
        <v>729</v>
      </c>
      <c r="GS151" s="8"/>
      <c r="GT151" s="7">
        <v>0</v>
      </c>
      <c r="GU151" s="7">
        <v>0</v>
      </c>
      <c r="GV151" s="8"/>
      <c r="GW151" s="7">
        <v>0</v>
      </c>
      <c r="GX151" s="7">
        <v>0</v>
      </c>
      <c r="GY151" s="8"/>
      <c r="GZ151" s="7">
        <v>-18</v>
      </c>
      <c r="HA151" s="8"/>
      <c r="HB151" s="7">
        <v>0</v>
      </c>
      <c r="HC151" s="7">
        <v>81</v>
      </c>
      <c r="HD151" s="8"/>
      <c r="HE151" s="7">
        <v>0</v>
      </c>
      <c r="HF151" s="7">
        <v>71</v>
      </c>
      <c r="HG151" s="7">
        <v>0</v>
      </c>
      <c r="HH151" s="7">
        <v>0</v>
      </c>
      <c r="HI151" s="6">
        <v>4400</v>
      </c>
      <c r="HJ151" s="8"/>
      <c r="HK151" s="8"/>
      <c r="HL151" s="7">
        <v>5</v>
      </c>
      <c r="HM151" s="7">
        <v>0</v>
      </c>
      <c r="HN151" s="7">
        <v>0</v>
      </c>
      <c r="HO151" s="7">
        <v>0</v>
      </c>
      <c r="HP151" s="6">
        <v>4317</v>
      </c>
      <c r="HQ151" s="7">
        <v>0</v>
      </c>
      <c r="HR151" s="8"/>
      <c r="HS151" s="7">
        <v>0</v>
      </c>
      <c r="HT151" s="7">
        <v>33</v>
      </c>
      <c r="HU151" s="7">
        <v>0</v>
      </c>
      <c r="HV151" s="8"/>
      <c r="HW151" s="8"/>
      <c r="HX151" s="7">
        <v>0</v>
      </c>
      <c r="HY151" s="8"/>
      <c r="HZ151" s="6">
        <v>2305</v>
      </c>
      <c r="IA151" s="6">
        <v>24649</v>
      </c>
      <c r="IB151" s="8"/>
      <c r="IC151" s="8"/>
      <c r="ID151" s="8"/>
      <c r="IE151" s="7">
        <v>0</v>
      </c>
      <c r="IF151" s="7">
        <v>0</v>
      </c>
      <c r="IG151" s="7">
        <v>0</v>
      </c>
      <c r="IH151" s="7">
        <v>100</v>
      </c>
      <c r="II151" s="7">
        <v>0</v>
      </c>
      <c r="IJ151" s="7">
        <v>0</v>
      </c>
      <c r="IK151" s="6">
        <v>3451</v>
      </c>
      <c r="IL151" s="8"/>
      <c r="IM151" s="8"/>
      <c r="IN151" s="7">
        <v>0</v>
      </c>
      <c r="IO151" s="7">
        <v>0</v>
      </c>
      <c r="IP151" s="7">
        <v>0</v>
      </c>
      <c r="IQ151" s="8"/>
      <c r="IR151" s="7">
        <v>0</v>
      </c>
      <c r="IS151" s="6">
        <v>6536</v>
      </c>
      <c r="IT151" s="6">
        <v>1135</v>
      </c>
      <c r="IU151" s="8"/>
      <c r="IV151" s="8"/>
      <c r="IW151" s="7">
        <v>0</v>
      </c>
      <c r="IX151" s="7">
        <v>0</v>
      </c>
      <c r="IY151" s="8"/>
      <c r="IZ151" s="8"/>
      <c r="JA151" s="8"/>
      <c r="JB151" s="8"/>
      <c r="JC151" s="7">
        <v>0</v>
      </c>
      <c r="JD151" s="7">
        <v>0</v>
      </c>
      <c r="JE151" s="7">
        <v>0</v>
      </c>
      <c r="JF151" s="7">
        <v>-200</v>
      </c>
      <c r="JG151" s="7">
        <v>0</v>
      </c>
      <c r="JH151" s="7">
        <v>0</v>
      </c>
      <c r="JI151" s="8"/>
      <c r="JJ151" s="8"/>
      <c r="JK151" s="8"/>
      <c r="JL151" s="8"/>
      <c r="JM151" s="8"/>
      <c r="JN151" s="8"/>
      <c r="JO151" s="8"/>
      <c r="JP151" s="8"/>
      <c r="JQ151" s="6">
        <v>670236</v>
      </c>
      <c r="JR151" s="7">
        <v>0</v>
      </c>
      <c r="JS151" s="7">
        <v>0</v>
      </c>
      <c r="JT151" s="7">
        <v>0</v>
      </c>
      <c r="JU151" s="8"/>
      <c r="JV151" s="8"/>
      <c r="JW151" s="8"/>
      <c r="JX151" s="6">
        <v>7621</v>
      </c>
      <c r="JY151" s="7">
        <v>0</v>
      </c>
      <c r="JZ151" s="7">
        <v>0</v>
      </c>
      <c r="KA151" s="8"/>
      <c r="KB151" s="7">
        <v>0</v>
      </c>
      <c r="KC151" s="7">
        <v>0</v>
      </c>
      <c r="KD151" s="7">
        <v>0</v>
      </c>
      <c r="KE151" s="8"/>
      <c r="KF151" s="6">
        <v>3648</v>
      </c>
      <c r="KG151" s="7">
        <v>0</v>
      </c>
      <c r="KH151" s="8"/>
      <c r="KI151" s="7">
        <v>0</v>
      </c>
      <c r="KJ151" s="7">
        <v>0</v>
      </c>
      <c r="KK151" s="6">
        <v>3000</v>
      </c>
      <c r="KL151" s="8"/>
      <c r="KM151" s="7">
        <v>0</v>
      </c>
      <c r="KN151" s="7">
        <v>0</v>
      </c>
      <c r="KO151" s="8"/>
      <c r="KP151" s="8"/>
      <c r="KQ151" s="7">
        <v>766</v>
      </c>
      <c r="KR151" s="8"/>
      <c r="KS151" s="6">
        <v>4344</v>
      </c>
      <c r="KT151" s="7">
        <v>0</v>
      </c>
      <c r="KU151" s="6">
        <v>4131</v>
      </c>
      <c r="KV151" s="7">
        <v>-467</v>
      </c>
      <c r="KW151" s="8"/>
      <c r="KX151" s="8"/>
      <c r="KY151" s="7">
        <v>530</v>
      </c>
      <c r="KZ151" s="7">
        <v>0</v>
      </c>
      <c r="LA151" s="7">
        <v>0</v>
      </c>
      <c r="LB151" s="7">
        <v>0</v>
      </c>
      <c r="LC151" s="7">
        <v>0</v>
      </c>
      <c r="LD151" s="7">
        <v>0</v>
      </c>
      <c r="LE151" s="8"/>
      <c r="LF151" s="6">
        <v>5882</v>
      </c>
      <c r="LG151" s="8"/>
      <c r="LH151" s="7">
        <v>0</v>
      </c>
      <c r="LI151" s="6">
        <v>61260</v>
      </c>
      <c r="LJ151" s="8"/>
      <c r="LK151" s="7">
        <v>0</v>
      </c>
      <c r="LL151" s="8"/>
      <c r="LM151" s="8"/>
      <c r="LN151" s="8"/>
      <c r="LO151" s="7">
        <v>0</v>
      </c>
      <c r="LP151" s="6">
        <v>2420</v>
      </c>
      <c r="LQ151" s="7">
        <v>192</v>
      </c>
      <c r="LR151" s="8"/>
      <c r="LS151" s="8"/>
      <c r="LT151" s="7">
        <v>0</v>
      </c>
      <c r="LU151" s="7">
        <v>150</v>
      </c>
      <c r="LV151" s="8"/>
      <c r="LW151" s="7">
        <v>0</v>
      </c>
      <c r="LX151" s="7">
        <v>13</v>
      </c>
      <c r="LY151" s="8"/>
      <c r="LZ151" s="8"/>
      <c r="MA151" s="7">
        <v>830</v>
      </c>
      <c r="MB151" s="7">
        <v>0</v>
      </c>
      <c r="MC151" s="6">
        <v>14086</v>
      </c>
      <c r="MD151" s="8"/>
      <c r="ME151" s="8"/>
      <c r="MF151" s="8"/>
      <c r="MG151" s="8"/>
      <c r="MH151" s="8"/>
      <c r="MI151" s="6">
        <v>5545</v>
      </c>
      <c r="MJ151" s="8"/>
      <c r="MK151" s="7">
        <v>21</v>
      </c>
      <c r="ML151" s="6">
        <v>-9139</v>
      </c>
      <c r="MM151" s="7">
        <v>0</v>
      </c>
      <c r="MN151" s="8"/>
      <c r="MO151" s="8"/>
      <c r="MP151" s="7">
        <v>0</v>
      </c>
      <c r="MQ151" s="8"/>
      <c r="MR151" s="7">
        <v>0</v>
      </c>
      <c r="MS151" s="7">
        <v>0</v>
      </c>
      <c r="MT151" s="8"/>
      <c r="MU151" s="8"/>
      <c r="MV151" s="8"/>
      <c r="MW151" s="7">
        <v>0</v>
      </c>
      <c r="MX151" s="7">
        <v>0</v>
      </c>
      <c r="MY151" s="7">
        <v>0</v>
      </c>
      <c r="MZ151" s="8"/>
      <c r="NA151" s="7">
        <v>0</v>
      </c>
      <c r="NB151" s="6">
        <v>2514</v>
      </c>
      <c r="NC151" s="8"/>
      <c r="ND151" s="8"/>
      <c r="NE151" s="7">
        <v>0</v>
      </c>
      <c r="NF151" s="7">
        <v>327</v>
      </c>
      <c r="NG151" s="8"/>
      <c r="NH151" s="8"/>
      <c r="NI151" s="8"/>
      <c r="NJ151" s="8"/>
      <c r="NK151" s="7">
        <v>0</v>
      </c>
      <c r="NL151" s="8"/>
      <c r="NM151" s="7">
        <v>0</v>
      </c>
      <c r="NN151" s="7">
        <v>10</v>
      </c>
      <c r="NO151" s="6">
        <v>27281</v>
      </c>
      <c r="NP151" s="7">
        <v>0</v>
      </c>
      <c r="NQ151" s="7">
        <v>0</v>
      </c>
      <c r="NR151" s="7">
        <v>0</v>
      </c>
      <c r="NS151" s="8"/>
      <c r="NT151" s="7">
        <v>-170</v>
      </c>
      <c r="NU151" s="6">
        <v>21957</v>
      </c>
      <c r="NV151" s="8"/>
      <c r="NW151" s="6">
        <v>9261</v>
      </c>
      <c r="NX151" s="8"/>
      <c r="NY151" s="7">
        <v>0</v>
      </c>
      <c r="NZ151" s="7">
        <v>0</v>
      </c>
      <c r="OA151" s="6">
        <v>4000</v>
      </c>
      <c r="OB151" s="7">
        <v>20</v>
      </c>
      <c r="OC151" s="8"/>
      <c r="OD151" s="6">
        <v>10948</v>
      </c>
      <c r="OE151" s="8"/>
      <c r="OF151" s="7">
        <v>0</v>
      </c>
      <c r="OG151" s="8"/>
      <c r="OH151" s="8"/>
      <c r="OI151" s="6">
        <v>-8008</v>
      </c>
      <c r="OJ151" s="6">
        <v>1414</v>
      </c>
      <c r="OK151" s="8"/>
      <c r="OL151" s="7">
        <v>0</v>
      </c>
      <c r="OM151" s="7">
        <v>0</v>
      </c>
      <c r="ON151" s="6">
        <v>2800</v>
      </c>
      <c r="OO151" s="8"/>
      <c r="OP151" s="8"/>
      <c r="OQ151" s="7">
        <v>0</v>
      </c>
      <c r="OR151" s="8"/>
      <c r="OS151" s="6">
        <v>12701</v>
      </c>
      <c r="OT151" s="7">
        <v>0</v>
      </c>
      <c r="OU151" s="7">
        <v>0</v>
      </c>
      <c r="OV151" s="7">
        <v>0</v>
      </c>
      <c r="OW151" s="8"/>
      <c r="OX151" s="8"/>
      <c r="OY151" s="6">
        <v>4250</v>
      </c>
      <c r="OZ151" s="7">
        <v>20</v>
      </c>
      <c r="PA151" s="7">
        <v>850</v>
      </c>
      <c r="PB151" s="8"/>
      <c r="PC151" s="7">
        <v>0</v>
      </c>
      <c r="PD151" s="8"/>
      <c r="PE151" s="6">
        <v>12540</v>
      </c>
      <c r="PF151" s="8"/>
      <c r="PG151" s="7">
        <v>0</v>
      </c>
      <c r="PH151" s="8"/>
      <c r="PI151" s="8"/>
      <c r="PJ151" s="7">
        <v>0</v>
      </c>
      <c r="PK151" s="7">
        <v>0</v>
      </c>
      <c r="PL151" s="8"/>
      <c r="PM151" s="8"/>
      <c r="PN151" s="6">
        <v>2050</v>
      </c>
      <c r="PO151" s="7">
        <v>0</v>
      </c>
      <c r="PP151" s="8"/>
      <c r="PQ151" s="6">
        <v>5385</v>
      </c>
      <c r="PR151" s="6">
        <v>6938</v>
      </c>
      <c r="PS151" s="7">
        <v>60</v>
      </c>
      <c r="PT151" s="7">
        <v>760</v>
      </c>
      <c r="PU151" s="7">
        <v>0</v>
      </c>
      <c r="PV151" s="6">
        <v>2657</v>
      </c>
      <c r="PW151" s="7">
        <v>0</v>
      </c>
      <c r="PX151" s="7">
        <v>0</v>
      </c>
      <c r="PY151" s="7">
        <v>0</v>
      </c>
      <c r="PZ151" s="6">
        <v>1155</v>
      </c>
      <c r="QA151" s="6">
        <v>3489</v>
      </c>
      <c r="QB151" s="8"/>
      <c r="QC151" s="7">
        <v>206</v>
      </c>
      <c r="QD151" s="6">
        <v>1200</v>
      </c>
      <c r="QE151" s="8"/>
      <c r="QF151" s="7">
        <v>-213</v>
      </c>
      <c r="QG151" s="8"/>
      <c r="QH151" s="8"/>
      <c r="QI151" s="6">
        <v>10092</v>
      </c>
      <c r="QJ151" s="8"/>
      <c r="QK151" s="8"/>
      <c r="QL151" s="6">
        <v>7434</v>
      </c>
      <c r="QM151" s="7">
        <v>0</v>
      </c>
      <c r="QN151" s="7">
        <v>0</v>
      </c>
      <c r="QO151" s="8"/>
      <c r="QP151" s="8"/>
      <c r="QQ151" s="8"/>
      <c r="QR151" s="8"/>
      <c r="QS151" s="7">
        <v>328</v>
      </c>
      <c r="QT151" s="7">
        <v>0</v>
      </c>
      <c r="QU151" s="7">
        <v>0</v>
      </c>
      <c r="QV151" s="8"/>
      <c r="QW151" s="8"/>
      <c r="QX151" s="8"/>
      <c r="QY151" s="6">
        <v>2940</v>
      </c>
      <c r="QZ151" s="8"/>
      <c r="RA151" s="6">
        <v>143834</v>
      </c>
      <c r="RB151" s="7">
        <v>0</v>
      </c>
      <c r="RC151" s="7">
        <v>0</v>
      </c>
      <c r="RD151" s="8"/>
      <c r="RE151" s="7">
        <v>0</v>
      </c>
      <c r="RF151" s="8"/>
      <c r="RG151" s="6">
        <v>1640</v>
      </c>
      <c r="RH151" s="7">
        <v>0</v>
      </c>
      <c r="RI151" s="8"/>
      <c r="RJ151" s="7">
        <v>0</v>
      </c>
      <c r="RK151" s="8"/>
      <c r="RL151" s="6">
        <v>-15298</v>
      </c>
      <c r="RM151" s="7">
        <v>0</v>
      </c>
      <c r="RN151" s="7">
        <v>0</v>
      </c>
      <c r="RO151" s="7">
        <v>0</v>
      </c>
      <c r="RP151" s="7">
        <v>0</v>
      </c>
      <c r="RQ151" s="7">
        <v>0</v>
      </c>
      <c r="RR151" s="8"/>
      <c r="RS151" s="8"/>
      <c r="RT151" s="6">
        <v>130000</v>
      </c>
      <c r="RU151" s="6">
        <v>11900</v>
      </c>
      <c r="RV151" s="7">
        <v>0</v>
      </c>
      <c r="RW151" s="7">
        <v>0</v>
      </c>
      <c r="RX151" s="7">
        <v>0</v>
      </c>
      <c r="RY151" s="8"/>
      <c r="RZ151" s="8"/>
      <c r="SA151" s="8"/>
      <c r="SB151" s="8"/>
      <c r="SC151" s="8"/>
      <c r="SD151" s="8"/>
      <c r="SE151" s="8"/>
      <c r="SF151" s="6">
        <v>1518</v>
      </c>
      <c r="SG151" s="7">
        <v>0</v>
      </c>
      <c r="SH151" s="8"/>
      <c r="SI151" s="7">
        <v>0</v>
      </c>
      <c r="SJ151" s="8"/>
      <c r="SK151" s="7">
        <v>0</v>
      </c>
      <c r="SL151" s="8"/>
    </row>
    <row r="152" spans="1:506">
      <c r="A152" s="4" t="s">
        <v>1414</v>
      </c>
      <c r="B152" s="5" t="s">
        <v>1415</v>
      </c>
      <c r="C152" s="5" t="s">
        <v>1416</v>
      </c>
      <c r="D152" s="8"/>
      <c r="E152" s="8"/>
      <c r="F152" s="8"/>
      <c r="G152" s="8"/>
      <c r="H152" s="8"/>
      <c r="I152" s="8"/>
      <c r="J152" s="8"/>
      <c r="K152" s="8"/>
      <c r="L152" s="8"/>
      <c r="M152" s="7">
        <v>0</v>
      </c>
      <c r="N152" s="8"/>
      <c r="O152" s="7">
        <v>0</v>
      </c>
      <c r="P152" s="8"/>
      <c r="Q152" s="8"/>
      <c r="R152" s="8"/>
      <c r="S152" s="7">
        <v>0</v>
      </c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7">
        <v>0</v>
      </c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7">
        <v>0</v>
      </c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7">
        <v>0</v>
      </c>
      <c r="BR152" s="7">
        <v>0</v>
      </c>
      <c r="BS152" s="8"/>
      <c r="BT152" s="8"/>
      <c r="BU152" s="8"/>
      <c r="BV152" s="8"/>
      <c r="BW152" s="8"/>
      <c r="BX152" s="8"/>
      <c r="BY152" s="8"/>
      <c r="BZ152" s="8"/>
      <c r="CA152" s="7">
        <v>0</v>
      </c>
      <c r="CB152" s="8"/>
      <c r="CC152" s="7">
        <v>0</v>
      </c>
      <c r="CD152" s="8"/>
      <c r="CE152" s="7">
        <v>2</v>
      </c>
      <c r="CF152" s="7">
        <v>0</v>
      </c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7">
        <v>0</v>
      </c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7">
        <v>0</v>
      </c>
      <c r="DL152" s="8"/>
      <c r="DM152" s="8"/>
      <c r="DN152" s="8"/>
      <c r="DO152" s="8"/>
      <c r="DP152" s="7">
        <v>0</v>
      </c>
      <c r="DQ152" s="8"/>
      <c r="DR152" s="8"/>
      <c r="DS152" s="8"/>
      <c r="DT152" s="8"/>
      <c r="DU152" s="8"/>
      <c r="DV152" s="7">
        <v>0</v>
      </c>
      <c r="DW152" s="8"/>
      <c r="DX152" s="8"/>
      <c r="DY152" s="7">
        <v>0</v>
      </c>
      <c r="DZ152" s="6">
        <v>84610</v>
      </c>
      <c r="EA152" s="8"/>
      <c r="EB152" s="8"/>
      <c r="EC152" s="8"/>
      <c r="ED152" s="8"/>
      <c r="EE152" s="8"/>
      <c r="EF152" s="8"/>
      <c r="EG152" s="8"/>
      <c r="EH152" s="8"/>
      <c r="EI152" s="8"/>
      <c r="EJ152" s="7">
        <v>0</v>
      </c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7">
        <v>0</v>
      </c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6">
        <v>1181</v>
      </c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7">
        <v>0</v>
      </c>
      <c r="GF152" s="8"/>
      <c r="GG152" s="8"/>
      <c r="GH152" s="7">
        <v>0</v>
      </c>
      <c r="GI152" s="8"/>
      <c r="GJ152" s="8"/>
      <c r="GK152" s="8"/>
      <c r="GL152" s="7">
        <v>0</v>
      </c>
      <c r="GM152" s="8"/>
      <c r="GN152" s="8"/>
      <c r="GO152" s="8"/>
      <c r="GP152" s="8"/>
      <c r="GQ152" s="8"/>
      <c r="GR152" s="7">
        <v>0</v>
      </c>
      <c r="GS152" s="8"/>
      <c r="GT152" s="7">
        <v>0</v>
      </c>
      <c r="GU152" s="8"/>
      <c r="GV152" s="8"/>
      <c r="GW152" s="8"/>
      <c r="GX152" s="8"/>
      <c r="GY152" s="8"/>
      <c r="GZ152" s="8"/>
      <c r="HA152" s="8"/>
      <c r="HB152" s="7">
        <v>0</v>
      </c>
      <c r="HC152" s="8"/>
      <c r="HD152" s="8"/>
      <c r="HE152" s="8"/>
      <c r="HF152" s="8"/>
      <c r="HG152" s="8"/>
      <c r="HH152" s="7">
        <v>0</v>
      </c>
      <c r="HI152" s="8"/>
      <c r="HJ152" s="8"/>
      <c r="HK152" s="8"/>
      <c r="HL152" s="8"/>
      <c r="HM152" s="8"/>
      <c r="HN152" s="7">
        <v>0</v>
      </c>
      <c r="HO152" s="8"/>
      <c r="HP152" s="8"/>
      <c r="HQ152" s="8"/>
      <c r="HR152" s="8"/>
      <c r="HS152" s="8"/>
      <c r="HT152" s="8"/>
      <c r="HU152" s="7">
        <v>0</v>
      </c>
      <c r="HV152" s="8"/>
      <c r="HW152" s="8"/>
      <c r="HX152" s="8"/>
      <c r="HY152" s="8"/>
      <c r="HZ152" s="7">
        <v>0</v>
      </c>
      <c r="IA152" s="8"/>
      <c r="IB152" s="8"/>
      <c r="IC152" s="8"/>
      <c r="ID152" s="8"/>
      <c r="IE152" s="8"/>
      <c r="IF152" s="7">
        <v>0</v>
      </c>
      <c r="IG152" s="7">
        <v>0</v>
      </c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7">
        <v>0</v>
      </c>
      <c r="JG152" s="8"/>
      <c r="JH152" s="7">
        <v>0</v>
      </c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7">
        <v>0</v>
      </c>
      <c r="KH152" s="8"/>
      <c r="KI152" s="8"/>
      <c r="KJ152" s="7">
        <v>0</v>
      </c>
      <c r="KK152" s="8"/>
      <c r="KL152" s="8"/>
      <c r="KM152" s="8"/>
      <c r="KN152" s="8"/>
      <c r="KO152" s="8"/>
      <c r="KP152" s="8"/>
      <c r="KQ152" s="8"/>
      <c r="KR152" s="8"/>
      <c r="KS152" s="8"/>
      <c r="KT152" s="8"/>
      <c r="KU152" s="8"/>
      <c r="KV152" s="8"/>
      <c r="KW152" s="8"/>
      <c r="KX152" s="8"/>
      <c r="KY152" s="8"/>
      <c r="KZ152" s="7">
        <v>0</v>
      </c>
      <c r="LA152" s="8"/>
      <c r="LB152" s="8"/>
      <c r="LC152" s="8"/>
      <c r="LD152" s="8"/>
      <c r="LE152" s="8"/>
      <c r="LF152" s="8"/>
      <c r="LG152" s="8"/>
      <c r="LH152" s="8"/>
      <c r="LI152" s="8"/>
      <c r="LJ152" s="8"/>
      <c r="LK152" s="8"/>
      <c r="LL152" s="8"/>
      <c r="LM152" s="8"/>
      <c r="LN152" s="8"/>
      <c r="LO152" s="8"/>
      <c r="LP152" s="8"/>
      <c r="LQ152" s="8"/>
      <c r="LR152" s="8"/>
      <c r="LS152" s="8"/>
      <c r="LT152" s="8"/>
      <c r="LU152" s="8"/>
      <c r="LV152" s="8"/>
      <c r="LW152" s="8"/>
      <c r="LX152" s="8"/>
      <c r="LY152" s="8"/>
      <c r="LZ152" s="8"/>
      <c r="MA152" s="8"/>
      <c r="MB152" s="8"/>
      <c r="MC152" s="8"/>
      <c r="MD152" s="8"/>
      <c r="ME152" s="8"/>
      <c r="MF152" s="8"/>
      <c r="MG152" s="8"/>
      <c r="MH152" s="8"/>
      <c r="MI152" s="8"/>
      <c r="MJ152" s="8"/>
      <c r="MK152" s="8"/>
      <c r="ML152" s="8"/>
      <c r="MM152" s="8"/>
      <c r="MN152" s="8"/>
      <c r="MO152" s="8"/>
      <c r="MP152" s="8"/>
      <c r="MQ152" s="8"/>
      <c r="MR152" s="7">
        <v>0</v>
      </c>
      <c r="MS152" s="7">
        <v>0</v>
      </c>
      <c r="MT152" s="8"/>
      <c r="MU152" s="8"/>
      <c r="MV152" s="8"/>
      <c r="MW152" s="8"/>
      <c r="MX152" s="8"/>
      <c r="MY152" s="8"/>
      <c r="MZ152" s="8"/>
      <c r="NA152" s="8"/>
      <c r="NB152" s="8"/>
      <c r="NC152" s="8"/>
      <c r="ND152" s="8"/>
      <c r="NE152" s="8"/>
      <c r="NF152" s="7">
        <v>0</v>
      </c>
      <c r="NG152" s="8"/>
      <c r="NH152" s="8"/>
      <c r="NI152" s="8"/>
      <c r="NJ152" s="8"/>
      <c r="NK152" s="7">
        <v>0</v>
      </c>
      <c r="NL152" s="8"/>
      <c r="NM152" s="7">
        <v>0</v>
      </c>
      <c r="NN152" s="8"/>
      <c r="NO152" s="8"/>
      <c r="NP152" s="7">
        <v>0</v>
      </c>
      <c r="NQ152" s="7">
        <v>0</v>
      </c>
      <c r="NR152" s="8"/>
      <c r="NS152" s="8"/>
      <c r="NT152" s="7">
        <v>0</v>
      </c>
      <c r="NU152" s="6">
        <v>1957</v>
      </c>
      <c r="NV152" s="8"/>
      <c r="NW152" s="8"/>
      <c r="NX152" s="8"/>
      <c r="NY152" s="7">
        <v>0</v>
      </c>
      <c r="NZ152" s="8"/>
      <c r="OA152" s="8"/>
      <c r="OB152" s="8"/>
      <c r="OC152" s="8"/>
      <c r="OD152" s="8"/>
      <c r="OE152" s="8"/>
      <c r="OF152" s="7">
        <v>0</v>
      </c>
      <c r="OG152" s="8"/>
      <c r="OH152" s="8"/>
      <c r="OI152" s="8"/>
      <c r="OJ152" s="8"/>
      <c r="OK152" s="8"/>
      <c r="OL152" s="8"/>
      <c r="OM152" s="8"/>
      <c r="ON152" s="8"/>
      <c r="OO152" s="8"/>
      <c r="OP152" s="8"/>
      <c r="OQ152" s="8"/>
      <c r="OR152" s="8"/>
      <c r="OS152" s="7">
        <v>0</v>
      </c>
      <c r="OT152" s="8"/>
      <c r="OU152" s="8"/>
      <c r="OV152" s="8"/>
      <c r="OW152" s="8"/>
      <c r="OX152" s="8"/>
      <c r="OY152" s="8"/>
      <c r="OZ152" s="8"/>
      <c r="PA152" s="8"/>
      <c r="PB152" s="8"/>
      <c r="PC152" s="8"/>
      <c r="PD152" s="8"/>
      <c r="PE152" s="8"/>
      <c r="PF152" s="8"/>
      <c r="PG152" s="8"/>
      <c r="PH152" s="8"/>
      <c r="PI152" s="8"/>
      <c r="PJ152" s="8"/>
      <c r="PK152" s="8"/>
      <c r="PL152" s="8"/>
      <c r="PM152" s="8"/>
      <c r="PN152" s="8"/>
      <c r="PO152" s="8"/>
      <c r="PP152" s="8"/>
      <c r="PQ152" s="8"/>
      <c r="PR152" s="8"/>
      <c r="PS152" s="8"/>
      <c r="PT152" s="8"/>
      <c r="PU152" s="8"/>
      <c r="PV152" s="8"/>
      <c r="PW152" s="8"/>
      <c r="PX152" s="8"/>
      <c r="PY152" s="8"/>
      <c r="PZ152" s="7">
        <v>0</v>
      </c>
      <c r="QA152" s="8"/>
      <c r="QB152" s="8"/>
      <c r="QC152" s="8"/>
      <c r="QD152" s="8"/>
      <c r="QE152" s="8"/>
      <c r="QF152" s="8"/>
      <c r="QG152" s="8"/>
      <c r="QH152" s="8"/>
      <c r="QI152" s="7">
        <v>0</v>
      </c>
      <c r="QJ152" s="8"/>
      <c r="QK152" s="8"/>
      <c r="QL152" s="8"/>
      <c r="QM152" s="7">
        <v>0</v>
      </c>
      <c r="QN152" s="8"/>
      <c r="QO152" s="8"/>
      <c r="QP152" s="8"/>
      <c r="QQ152" s="8"/>
      <c r="QR152" s="8"/>
      <c r="QS152" s="8"/>
      <c r="QT152" s="8"/>
      <c r="QU152" s="7">
        <v>0</v>
      </c>
      <c r="QV152" s="8"/>
      <c r="QW152" s="8"/>
      <c r="QX152" s="8"/>
      <c r="QY152" s="8"/>
      <c r="QZ152" s="8"/>
      <c r="RA152" s="8"/>
      <c r="RB152" s="8"/>
      <c r="RC152" s="8"/>
      <c r="RD152" s="8"/>
      <c r="RE152" s="8"/>
      <c r="RF152" s="8"/>
      <c r="RG152" s="8"/>
      <c r="RH152" s="8"/>
      <c r="RI152" s="8"/>
      <c r="RJ152" s="7">
        <v>0</v>
      </c>
      <c r="RK152" s="8"/>
      <c r="RL152" s="8"/>
      <c r="RM152" s="8"/>
      <c r="RN152" s="8"/>
      <c r="RO152" s="8"/>
      <c r="RP152" s="8"/>
      <c r="RQ152" s="7">
        <v>0</v>
      </c>
      <c r="RR152" s="8"/>
      <c r="RS152" s="8"/>
      <c r="RT152" s="8"/>
      <c r="RU152" s="7">
        <v>0</v>
      </c>
      <c r="RV152" s="7">
        <v>0</v>
      </c>
      <c r="RW152" s="8"/>
      <c r="RX152" s="8"/>
      <c r="RY152" s="8"/>
      <c r="RZ152" s="8"/>
      <c r="SA152" s="8"/>
      <c r="SB152" s="8"/>
      <c r="SC152" s="8"/>
      <c r="SD152" s="8"/>
      <c r="SE152" s="8"/>
      <c r="SF152" s="8"/>
      <c r="SG152" s="7">
        <v>0</v>
      </c>
      <c r="SH152" s="8"/>
      <c r="SI152" s="8"/>
      <c r="SJ152" s="8"/>
      <c r="SK152" s="8"/>
      <c r="SL152" s="8"/>
    </row>
    <row r="153" spans="1:506">
      <c r="A153" s="4" t="s">
        <v>1417</v>
      </c>
      <c r="B153" s="5" t="s">
        <v>1418</v>
      </c>
      <c r="C153" s="5" t="s">
        <v>1419</v>
      </c>
      <c r="D153" s="7">
        <v>0</v>
      </c>
      <c r="E153" s="8"/>
      <c r="F153" s="8"/>
      <c r="G153" s="8"/>
      <c r="H153" s="8"/>
      <c r="I153" s="8"/>
      <c r="J153" s="8"/>
      <c r="K153" s="8"/>
      <c r="L153" s="8"/>
      <c r="M153" s="7">
        <v>0</v>
      </c>
      <c r="N153" s="8"/>
      <c r="O153" s="7">
        <v>0</v>
      </c>
      <c r="P153" s="8"/>
      <c r="Q153" s="7">
        <v>0</v>
      </c>
      <c r="R153" s="8"/>
      <c r="S153" s="7">
        <v>0</v>
      </c>
      <c r="T153" s="6">
        <v>3115</v>
      </c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7">
        <v>0</v>
      </c>
      <c r="AJ153" s="8"/>
      <c r="AK153" s="8"/>
      <c r="AL153" s="8"/>
      <c r="AM153" s="8"/>
      <c r="AN153" s="7">
        <v>12</v>
      </c>
      <c r="AO153" s="8"/>
      <c r="AP153" s="8"/>
      <c r="AQ153" s="8"/>
      <c r="AR153" s="8"/>
      <c r="AS153" s="6">
        <v>14228</v>
      </c>
      <c r="AT153" s="8"/>
      <c r="AU153" s="8"/>
      <c r="AV153" s="8"/>
      <c r="AW153" s="8"/>
      <c r="AX153" s="8"/>
      <c r="AY153" s="8"/>
      <c r="AZ153" s="6">
        <v>6650</v>
      </c>
      <c r="BA153" s="7">
        <v>0</v>
      </c>
      <c r="BB153" s="8"/>
      <c r="BC153" s="8"/>
      <c r="BD153" s="8"/>
      <c r="BE153" s="8"/>
      <c r="BF153" s="8"/>
      <c r="BG153" s="8"/>
      <c r="BH153" s="6">
        <v>4402</v>
      </c>
      <c r="BI153" s="8"/>
      <c r="BJ153" s="8"/>
      <c r="BK153" s="8"/>
      <c r="BL153" s="8"/>
      <c r="BM153" s="8"/>
      <c r="BN153" s="8"/>
      <c r="BO153" s="8"/>
      <c r="BP153" s="8"/>
      <c r="BQ153" s="7">
        <v>0</v>
      </c>
      <c r="BR153" s="7">
        <v>0</v>
      </c>
      <c r="BS153" s="8"/>
      <c r="BT153" s="8"/>
      <c r="BU153" s="8"/>
      <c r="BV153" s="8"/>
      <c r="BW153" s="8"/>
      <c r="BX153" s="6">
        <v>225803</v>
      </c>
      <c r="BY153" s="8"/>
      <c r="BZ153" s="8"/>
      <c r="CA153" s="6">
        <v>2735</v>
      </c>
      <c r="CB153" s="7">
        <v>410</v>
      </c>
      <c r="CC153" s="7">
        <v>0</v>
      </c>
      <c r="CD153" s="8"/>
      <c r="CE153" s="8"/>
      <c r="CF153" s="7">
        <v>0</v>
      </c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7">
        <v>0</v>
      </c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7">
        <v>0</v>
      </c>
      <c r="DD153" s="8"/>
      <c r="DE153" s="8"/>
      <c r="DF153" s="8"/>
      <c r="DG153" s="8"/>
      <c r="DH153" s="8"/>
      <c r="DI153" s="8"/>
      <c r="DJ153" s="8"/>
      <c r="DK153" s="7">
        <v>0</v>
      </c>
      <c r="DL153" s="8"/>
      <c r="DM153" s="8"/>
      <c r="DN153" s="8"/>
      <c r="DO153" s="8"/>
      <c r="DP153" s="7">
        <v>0</v>
      </c>
      <c r="DQ153" s="8"/>
      <c r="DR153" s="7">
        <v>586</v>
      </c>
      <c r="DS153" s="8"/>
      <c r="DT153" s="8"/>
      <c r="DU153" s="8"/>
      <c r="DV153" s="7">
        <v>0</v>
      </c>
      <c r="DW153" s="8"/>
      <c r="DX153" s="8"/>
      <c r="DY153" s="7">
        <v>0</v>
      </c>
      <c r="DZ153" s="8"/>
      <c r="EA153" s="8"/>
      <c r="EB153" s="8"/>
      <c r="EC153" s="7">
        <v>0</v>
      </c>
      <c r="ED153" s="8"/>
      <c r="EE153" s="8"/>
      <c r="EF153" s="8"/>
      <c r="EG153" s="8"/>
      <c r="EH153" s="8"/>
      <c r="EI153" s="8"/>
      <c r="EJ153" s="7">
        <v>0</v>
      </c>
      <c r="EK153" s="8"/>
      <c r="EL153" s="7">
        <v>16</v>
      </c>
      <c r="EM153" s="8"/>
      <c r="EN153" s="8"/>
      <c r="EO153" s="8"/>
      <c r="EP153" s="8"/>
      <c r="EQ153" s="8"/>
      <c r="ER153" s="8"/>
      <c r="ES153" s="8"/>
      <c r="ET153" s="8"/>
      <c r="EU153" s="7">
        <v>0</v>
      </c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7">
        <v>365</v>
      </c>
      <c r="FN153" s="6">
        <v>1342</v>
      </c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7">
        <v>0</v>
      </c>
      <c r="GA153" s="8"/>
      <c r="GB153" s="8"/>
      <c r="GC153" s="6">
        <v>79219</v>
      </c>
      <c r="GD153" s="8"/>
      <c r="GE153" s="7">
        <v>0</v>
      </c>
      <c r="GF153" s="7">
        <v>0</v>
      </c>
      <c r="GG153" s="8"/>
      <c r="GH153" s="7">
        <v>0</v>
      </c>
      <c r="GI153" s="8"/>
      <c r="GJ153" s="8"/>
      <c r="GK153" s="8"/>
      <c r="GL153" s="7">
        <v>0</v>
      </c>
      <c r="GM153" s="6">
        <v>7108</v>
      </c>
      <c r="GN153" s="8"/>
      <c r="GO153" s="8"/>
      <c r="GP153" s="6">
        <v>1799</v>
      </c>
      <c r="GQ153" s="8"/>
      <c r="GR153" s="7">
        <v>729</v>
      </c>
      <c r="GS153" s="8"/>
      <c r="GT153" s="7">
        <v>0</v>
      </c>
      <c r="GU153" s="8"/>
      <c r="GV153" s="8"/>
      <c r="GW153" s="8"/>
      <c r="GX153" s="8"/>
      <c r="GY153" s="8"/>
      <c r="GZ153" s="7">
        <v>0</v>
      </c>
      <c r="HA153" s="8"/>
      <c r="HB153" s="7">
        <v>0</v>
      </c>
      <c r="HC153" s="7">
        <v>81</v>
      </c>
      <c r="HD153" s="8"/>
      <c r="HE153" s="7">
        <v>0</v>
      </c>
      <c r="HF153" s="8"/>
      <c r="HG153" s="8"/>
      <c r="HH153" s="7">
        <v>0</v>
      </c>
      <c r="HI153" s="6">
        <v>4400</v>
      </c>
      <c r="HJ153" s="8"/>
      <c r="HK153" s="8"/>
      <c r="HL153" s="8"/>
      <c r="HM153" s="8"/>
      <c r="HN153" s="7">
        <v>0</v>
      </c>
      <c r="HO153" s="8"/>
      <c r="HP153" s="6">
        <v>4317</v>
      </c>
      <c r="HQ153" s="8"/>
      <c r="HR153" s="8"/>
      <c r="HS153" s="8"/>
      <c r="HT153" s="8"/>
      <c r="HU153" s="7">
        <v>0</v>
      </c>
      <c r="HV153" s="8"/>
      <c r="HW153" s="8"/>
      <c r="HX153" s="8"/>
      <c r="HY153" s="8"/>
      <c r="HZ153" s="6">
        <v>2305</v>
      </c>
      <c r="IA153" s="6">
        <v>24649</v>
      </c>
      <c r="IB153" s="8"/>
      <c r="IC153" s="8"/>
      <c r="ID153" s="8"/>
      <c r="IE153" s="8"/>
      <c r="IF153" s="7">
        <v>0</v>
      </c>
      <c r="IG153" s="7">
        <v>0</v>
      </c>
      <c r="IH153" s="7">
        <v>100</v>
      </c>
      <c r="II153" s="8"/>
      <c r="IJ153" s="8"/>
      <c r="IK153" s="6">
        <v>3451</v>
      </c>
      <c r="IL153" s="8"/>
      <c r="IM153" s="8"/>
      <c r="IN153" s="8"/>
      <c r="IO153" s="8"/>
      <c r="IP153" s="7">
        <v>0</v>
      </c>
      <c r="IQ153" s="8"/>
      <c r="IR153" s="8"/>
      <c r="IS153" s="6">
        <v>6536</v>
      </c>
      <c r="IT153" s="6">
        <v>1135</v>
      </c>
      <c r="IU153" s="8"/>
      <c r="IV153" s="8"/>
      <c r="IW153" s="8"/>
      <c r="IX153" s="8"/>
      <c r="IY153" s="8"/>
      <c r="IZ153" s="8"/>
      <c r="JA153" s="8"/>
      <c r="JB153" s="8"/>
      <c r="JC153" s="8"/>
      <c r="JD153" s="7">
        <v>0</v>
      </c>
      <c r="JE153" s="8"/>
      <c r="JF153" s="7">
        <v>0</v>
      </c>
      <c r="JG153" s="8"/>
      <c r="JH153" s="7">
        <v>0</v>
      </c>
      <c r="JI153" s="8"/>
      <c r="JJ153" s="8"/>
      <c r="JK153" s="8"/>
      <c r="JL153" s="8"/>
      <c r="JM153" s="8"/>
      <c r="JN153" s="8"/>
      <c r="JO153" s="8"/>
      <c r="JP153" s="8"/>
      <c r="JQ153" s="6">
        <v>670236</v>
      </c>
      <c r="JR153" s="8"/>
      <c r="JS153" s="8"/>
      <c r="JT153" s="8"/>
      <c r="JU153" s="8"/>
      <c r="JV153" s="8"/>
      <c r="JW153" s="8"/>
      <c r="JX153" s="6">
        <v>7621</v>
      </c>
      <c r="JY153" s="8"/>
      <c r="JZ153" s="8"/>
      <c r="KA153" s="8"/>
      <c r="KB153" s="7">
        <v>0</v>
      </c>
      <c r="KC153" s="7">
        <v>0</v>
      </c>
      <c r="KD153" s="8"/>
      <c r="KE153" s="8"/>
      <c r="KF153" s="8"/>
      <c r="KG153" s="7">
        <v>0</v>
      </c>
      <c r="KH153" s="8"/>
      <c r="KI153" s="8"/>
      <c r="KJ153" s="7">
        <v>0</v>
      </c>
      <c r="KK153" s="6">
        <v>3000</v>
      </c>
      <c r="KL153" s="8"/>
      <c r="KM153" s="8"/>
      <c r="KN153" s="8"/>
      <c r="KO153" s="8"/>
      <c r="KP153" s="8"/>
      <c r="KQ153" s="8"/>
      <c r="KR153" s="8"/>
      <c r="KS153" s="6">
        <v>4344</v>
      </c>
      <c r="KT153" s="8"/>
      <c r="KU153" s="6">
        <v>4229</v>
      </c>
      <c r="KV153" s="8"/>
      <c r="KW153" s="8"/>
      <c r="KX153" s="8"/>
      <c r="KY153" s="8"/>
      <c r="KZ153" s="7">
        <v>0</v>
      </c>
      <c r="LA153" s="8"/>
      <c r="LB153" s="8"/>
      <c r="LC153" s="8"/>
      <c r="LD153" s="8"/>
      <c r="LE153" s="8"/>
      <c r="LF153" s="6">
        <v>5882</v>
      </c>
      <c r="LG153" s="8"/>
      <c r="LH153" s="8"/>
      <c r="LI153" s="6">
        <v>54375</v>
      </c>
      <c r="LJ153" s="8"/>
      <c r="LK153" s="8"/>
      <c r="LL153" s="8"/>
      <c r="LM153" s="8"/>
      <c r="LN153" s="8"/>
      <c r="LO153" s="8"/>
      <c r="LP153" s="8"/>
      <c r="LQ153" s="7">
        <v>192</v>
      </c>
      <c r="LR153" s="8"/>
      <c r="LS153" s="8"/>
      <c r="LT153" s="8"/>
      <c r="LU153" s="8"/>
      <c r="LV153" s="8"/>
      <c r="LW153" s="8"/>
      <c r="LX153" s="7">
        <v>13</v>
      </c>
      <c r="LY153" s="8"/>
      <c r="LZ153" s="8"/>
      <c r="MA153" s="7">
        <v>830</v>
      </c>
      <c r="MB153" s="8"/>
      <c r="MC153" s="6">
        <v>14086</v>
      </c>
      <c r="MD153" s="8"/>
      <c r="ME153" s="8"/>
      <c r="MF153" s="8"/>
      <c r="MG153" s="8"/>
      <c r="MH153" s="8"/>
      <c r="MI153" s="6">
        <v>5545</v>
      </c>
      <c r="MJ153" s="8"/>
      <c r="MK153" s="8"/>
      <c r="ML153" s="6">
        <v>4993</v>
      </c>
      <c r="MM153" s="7">
        <v>0</v>
      </c>
      <c r="MN153" s="8"/>
      <c r="MO153" s="8"/>
      <c r="MP153" s="8"/>
      <c r="MQ153" s="8"/>
      <c r="MR153" s="7">
        <v>0</v>
      </c>
      <c r="MS153" s="7">
        <v>0</v>
      </c>
      <c r="MT153" s="8"/>
      <c r="MU153" s="8"/>
      <c r="MV153" s="8"/>
      <c r="MW153" s="8"/>
      <c r="MX153" s="8"/>
      <c r="MY153" s="7">
        <v>0</v>
      </c>
      <c r="MZ153" s="8"/>
      <c r="NA153" s="8"/>
      <c r="NB153" s="6">
        <v>2514</v>
      </c>
      <c r="NC153" s="8"/>
      <c r="ND153" s="8"/>
      <c r="NE153" s="8"/>
      <c r="NF153" s="7">
        <v>327</v>
      </c>
      <c r="NG153" s="8"/>
      <c r="NH153" s="8"/>
      <c r="NI153" s="8"/>
      <c r="NJ153" s="8"/>
      <c r="NK153" s="7">
        <v>0</v>
      </c>
      <c r="NL153" s="8"/>
      <c r="NM153" s="7">
        <v>0</v>
      </c>
      <c r="NN153" s="8"/>
      <c r="NO153" s="6">
        <v>17500</v>
      </c>
      <c r="NP153" s="7">
        <v>0</v>
      </c>
      <c r="NQ153" s="7">
        <v>0</v>
      </c>
      <c r="NR153" s="7">
        <v>0</v>
      </c>
      <c r="NS153" s="8"/>
      <c r="NT153" s="7">
        <v>0</v>
      </c>
      <c r="NU153" s="6">
        <v>20000</v>
      </c>
      <c r="NV153" s="8"/>
      <c r="NW153" s="8"/>
      <c r="NX153" s="8"/>
      <c r="NY153" s="7">
        <v>0</v>
      </c>
      <c r="NZ153" s="8"/>
      <c r="OA153" s="8"/>
      <c r="OB153" s="7">
        <v>20</v>
      </c>
      <c r="OC153" s="8"/>
      <c r="OD153" s="6">
        <v>10948</v>
      </c>
      <c r="OE153" s="8"/>
      <c r="OF153" s="7">
        <v>0</v>
      </c>
      <c r="OG153" s="8"/>
      <c r="OH153" s="8"/>
      <c r="OI153" s="7">
        <v>377</v>
      </c>
      <c r="OJ153" s="6">
        <v>1414</v>
      </c>
      <c r="OK153" s="8"/>
      <c r="OL153" s="8"/>
      <c r="OM153" s="8"/>
      <c r="ON153" s="8"/>
      <c r="OO153" s="8"/>
      <c r="OP153" s="8"/>
      <c r="OQ153" s="8"/>
      <c r="OR153" s="8"/>
      <c r="OS153" s="6">
        <v>12701</v>
      </c>
      <c r="OT153" s="8"/>
      <c r="OU153" s="8"/>
      <c r="OV153" s="8"/>
      <c r="OW153" s="8"/>
      <c r="OX153" s="8"/>
      <c r="OY153" s="8"/>
      <c r="OZ153" s="8"/>
      <c r="PA153" s="7">
        <v>850</v>
      </c>
      <c r="PB153" s="8"/>
      <c r="PC153" s="7">
        <v>0</v>
      </c>
      <c r="PD153" s="8"/>
      <c r="PE153" s="8"/>
      <c r="PF153" s="8"/>
      <c r="PG153" s="8"/>
      <c r="PH153" s="8"/>
      <c r="PI153" s="8"/>
      <c r="PJ153" s="8"/>
      <c r="PK153" s="8"/>
      <c r="PL153" s="8"/>
      <c r="PM153" s="8"/>
      <c r="PN153" s="6">
        <v>2050</v>
      </c>
      <c r="PO153" s="8"/>
      <c r="PP153" s="8"/>
      <c r="PQ153" s="8"/>
      <c r="PR153" s="6">
        <v>6938</v>
      </c>
      <c r="PS153" s="7">
        <v>60</v>
      </c>
      <c r="PT153" s="7">
        <v>760</v>
      </c>
      <c r="PU153" s="8"/>
      <c r="PV153" s="6">
        <v>2657</v>
      </c>
      <c r="PW153" s="8"/>
      <c r="PX153" s="8"/>
      <c r="PY153" s="8"/>
      <c r="PZ153" s="7">
        <v>0</v>
      </c>
      <c r="QA153" s="6">
        <v>3489</v>
      </c>
      <c r="QB153" s="8"/>
      <c r="QC153" s="8"/>
      <c r="QD153" s="8"/>
      <c r="QE153" s="8"/>
      <c r="QF153" s="8"/>
      <c r="QG153" s="8"/>
      <c r="QH153" s="8"/>
      <c r="QI153" s="6">
        <v>10092</v>
      </c>
      <c r="QJ153" s="8"/>
      <c r="QK153" s="8"/>
      <c r="QL153" s="6">
        <v>7434</v>
      </c>
      <c r="QM153" s="7">
        <v>0</v>
      </c>
      <c r="QN153" s="7">
        <v>0</v>
      </c>
      <c r="QO153" s="8"/>
      <c r="QP153" s="8"/>
      <c r="QQ153" s="8"/>
      <c r="QR153" s="8"/>
      <c r="QS153" s="8"/>
      <c r="QT153" s="8"/>
      <c r="QU153" s="7">
        <v>0</v>
      </c>
      <c r="QV153" s="8"/>
      <c r="QW153" s="8"/>
      <c r="QX153" s="8"/>
      <c r="QY153" s="8"/>
      <c r="QZ153" s="8"/>
      <c r="RA153" s="6">
        <v>143834</v>
      </c>
      <c r="RB153" s="7">
        <v>0</v>
      </c>
      <c r="RC153" s="8"/>
      <c r="RD153" s="8"/>
      <c r="RE153" s="8"/>
      <c r="RF153" s="8"/>
      <c r="RG153" s="8"/>
      <c r="RH153" s="8"/>
      <c r="RI153" s="8"/>
      <c r="RJ153" s="7">
        <v>0</v>
      </c>
      <c r="RK153" s="8"/>
      <c r="RL153" s="6">
        <v>-11819</v>
      </c>
      <c r="RM153" s="8"/>
      <c r="RN153" s="8"/>
      <c r="RO153" s="8"/>
      <c r="RP153" s="8"/>
      <c r="RQ153" s="7">
        <v>0</v>
      </c>
      <c r="RR153" s="8"/>
      <c r="RS153" s="8"/>
      <c r="RT153" s="6">
        <v>130000</v>
      </c>
      <c r="RU153" s="6">
        <v>11900</v>
      </c>
      <c r="RV153" s="7">
        <v>0</v>
      </c>
      <c r="RW153" s="8"/>
      <c r="RX153" s="8"/>
      <c r="RY153" s="8"/>
      <c r="RZ153" s="8"/>
      <c r="SA153" s="8"/>
      <c r="SB153" s="8"/>
      <c r="SC153" s="8"/>
      <c r="SD153" s="8"/>
      <c r="SE153" s="8"/>
      <c r="SF153" s="6">
        <v>1518</v>
      </c>
      <c r="SG153" s="7">
        <v>0</v>
      </c>
      <c r="SH153" s="8"/>
      <c r="SI153" s="7">
        <v>0</v>
      </c>
      <c r="SJ153" s="8"/>
      <c r="SK153" s="7">
        <v>0</v>
      </c>
      <c r="SL153" s="8"/>
    </row>
    <row r="154" spans="1:506">
      <c r="A154" s="4" t="s">
        <v>1420</v>
      </c>
      <c r="B154" s="5" t="s">
        <v>1421</v>
      </c>
      <c r="C154" s="5" t="s">
        <v>1422</v>
      </c>
      <c r="D154" s="7">
        <v>0</v>
      </c>
      <c r="E154" s="8"/>
      <c r="F154" s="8"/>
      <c r="G154" s="8"/>
      <c r="H154" s="8"/>
      <c r="I154" s="8"/>
      <c r="J154" s="8"/>
      <c r="K154" s="8"/>
      <c r="L154" s="8"/>
      <c r="M154" s="7">
        <v>0</v>
      </c>
      <c r="N154" s="8"/>
      <c r="O154" s="7">
        <v>0</v>
      </c>
      <c r="P154" s="8"/>
      <c r="Q154" s="7">
        <v>0</v>
      </c>
      <c r="R154" s="8"/>
      <c r="S154" s="7">
        <v>0</v>
      </c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6">
        <v>-5084</v>
      </c>
      <c r="AF154" s="8"/>
      <c r="AG154" s="8"/>
      <c r="AH154" s="8"/>
      <c r="AI154" s="7">
        <v>0</v>
      </c>
      <c r="AJ154" s="8"/>
      <c r="AK154" s="8"/>
      <c r="AL154" s="8"/>
      <c r="AM154" s="8"/>
      <c r="AN154" s="8"/>
      <c r="AO154" s="8"/>
      <c r="AP154" s="8"/>
      <c r="AQ154" s="6">
        <v>12608</v>
      </c>
      <c r="AR154" s="8"/>
      <c r="AS154" s="7">
        <v>0</v>
      </c>
      <c r="AT154" s="8"/>
      <c r="AU154" s="8"/>
      <c r="AV154" s="8"/>
      <c r="AW154" s="8"/>
      <c r="AX154" s="8"/>
      <c r="AY154" s="8"/>
      <c r="AZ154" s="8"/>
      <c r="BA154" s="7">
        <v>0</v>
      </c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7">
        <v>0</v>
      </c>
      <c r="BR154" s="7">
        <v>0</v>
      </c>
      <c r="BS154" s="8"/>
      <c r="BT154" s="8"/>
      <c r="BU154" s="8"/>
      <c r="BV154" s="8"/>
      <c r="BW154" s="8"/>
      <c r="BX154" s="8"/>
      <c r="BY154" s="8"/>
      <c r="BZ154" s="8"/>
      <c r="CA154" s="7">
        <v>0</v>
      </c>
      <c r="CB154" s="7">
        <v>0</v>
      </c>
      <c r="CC154" s="7">
        <v>0</v>
      </c>
      <c r="CD154" s="8"/>
      <c r="CE154" s="8"/>
      <c r="CF154" s="7">
        <v>0</v>
      </c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7">
        <v>0</v>
      </c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7">
        <v>0</v>
      </c>
      <c r="DD154" s="8"/>
      <c r="DE154" s="8"/>
      <c r="DF154" s="8"/>
      <c r="DG154" s="8"/>
      <c r="DH154" s="8"/>
      <c r="DI154" s="8"/>
      <c r="DJ154" s="8"/>
      <c r="DK154" s="7">
        <v>0</v>
      </c>
      <c r="DL154" s="8"/>
      <c r="DM154" s="8"/>
      <c r="DN154" s="8"/>
      <c r="DO154" s="8"/>
      <c r="DP154" s="7">
        <v>0</v>
      </c>
      <c r="DQ154" s="8"/>
      <c r="DR154" s="8"/>
      <c r="DS154" s="8"/>
      <c r="DT154" s="8"/>
      <c r="DU154" s="8"/>
      <c r="DV154" s="7">
        <v>0</v>
      </c>
      <c r="DW154" s="8"/>
      <c r="DX154" s="8"/>
      <c r="DY154" s="7">
        <v>0</v>
      </c>
      <c r="DZ154" s="8"/>
      <c r="EA154" s="8"/>
      <c r="EB154" s="8"/>
      <c r="EC154" s="7">
        <v>0</v>
      </c>
      <c r="ED154" s="8"/>
      <c r="EE154" s="8"/>
      <c r="EF154" s="8"/>
      <c r="EG154" s="8"/>
      <c r="EH154" s="8"/>
      <c r="EI154" s="8"/>
      <c r="EJ154" s="7">
        <v>0</v>
      </c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7">
        <v>-43</v>
      </c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6">
        <v>-2343</v>
      </c>
      <c r="FQ154" s="8"/>
      <c r="FR154" s="8"/>
      <c r="FS154" s="8"/>
      <c r="FT154" s="8"/>
      <c r="FU154" s="8"/>
      <c r="FV154" s="8"/>
      <c r="FW154" s="8"/>
      <c r="FX154" s="8"/>
      <c r="FY154" s="8"/>
      <c r="FZ154" s="7">
        <v>0</v>
      </c>
      <c r="GA154" s="7">
        <v>0</v>
      </c>
      <c r="GB154" s="8"/>
      <c r="GC154" s="6">
        <v>-11434</v>
      </c>
      <c r="GD154" s="8"/>
      <c r="GE154" s="7">
        <v>0</v>
      </c>
      <c r="GF154" s="7">
        <v>0</v>
      </c>
      <c r="GG154" s="8"/>
      <c r="GH154" s="7">
        <v>0</v>
      </c>
      <c r="GI154" s="8"/>
      <c r="GJ154" s="8"/>
      <c r="GK154" s="8"/>
      <c r="GL154" s="7">
        <v>0</v>
      </c>
      <c r="GM154" s="7">
        <v>0</v>
      </c>
      <c r="GN154" s="8"/>
      <c r="GO154" s="8"/>
      <c r="GP154" s="7">
        <v>0</v>
      </c>
      <c r="GQ154" s="8"/>
      <c r="GR154" s="7">
        <v>0</v>
      </c>
      <c r="GS154" s="8"/>
      <c r="GT154" s="7">
        <v>0</v>
      </c>
      <c r="GU154" s="8"/>
      <c r="GV154" s="8"/>
      <c r="GW154" s="8"/>
      <c r="GX154" s="8"/>
      <c r="GY154" s="8"/>
      <c r="GZ154" s="7">
        <v>-18</v>
      </c>
      <c r="HA154" s="8"/>
      <c r="HB154" s="7">
        <v>0</v>
      </c>
      <c r="HC154" s="8"/>
      <c r="HD154" s="8"/>
      <c r="HE154" s="7">
        <v>0</v>
      </c>
      <c r="HF154" s="7">
        <v>71</v>
      </c>
      <c r="HG154" s="8"/>
      <c r="HH154" s="7">
        <v>0</v>
      </c>
      <c r="HI154" s="8"/>
      <c r="HJ154" s="8"/>
      <c r="HK154" s="8"/>
      <c r="HL154" s="8"/>
      <c r="HM154" s="8"/>
      <c r="HN154" s="7">
        <v>0</v>
      </c>
      <c r="HO154" s="8"/>
      <c r="HP154" s="7">
        <v>0</v>
      </c>
      <c r="HQ154" s="8"/>
      <c r="HR154" s="8"/>
      <c r="HS154" s="8"/>
      <c r="HT154" s="8"/>
      <c r="HU154" s="7">
        <v>0</v>
      </c>
      <c r="HV154" s="8"/>
      <c r="HW154" s="8"/>
      <c r="HX154" s="8"/>
      <c r="HY154" s="8"/>
      <c r="HZ154" s="7">
        <v>0</v>
      </c>
      <c r="IA154" s="7">
        <v>0</v>
      </c>
      <c r="IB154" s="8"/>
      <c r="IC154" s="8"/>
      <c r="ID154" s="8"/>
      <c r="IE154" s="8"/>
      <c r="IF154" s="7">
        <v>0</v>
      </c>
      <c r="IG154" s="7">
        <v>0</v>
      </c>
      <c r="IH154" s="8"/>
      <c r="II154" s="8"/>
      <c r="IJ154" s="8"/>
      <c r="IK154" s="8"/>
      <c r="IL154" s="8"/>
      <c r="IM154" s="8"/>
      <c r="IN154" s="8"/>
      <c r="IO154" s="8"/>
      <c r="IP154" s="7">
        <v>0</v>
      </c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7">
        <v>0</v>
      </c>
      <c r="JE154" s="8"/>
      <c r="JF154" s="7">
        <v>-200</v>
      </c>
      <c r="JG154" s="8"/>
      <c r="JH154" s="7">
        <v>0</v>
      </c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7">
        <v>0</v>
      </c>
      <c r="KC154" s="7">
        <v>0</v>
      </c>
      <c r="KD154" s="8"/>
      <c r="KE154" s="8"/>
      <c r="KF154" s="8"/>
      <c r="KG154" s="7">
        <v>0</v>
      </c>
      <c r="KH154" s="8"/>
      <c r="KI154" s="8"/>
      <c r="KJ154" s="7">
        <v>0</v>
      </c>
      <c r="KK154" s="8"/>
      <c r="KL154" s="8"/>
      <c r="KM154" s="8"/>
      <c r="KN154" s="8"/>
      <c r="KO154" s="8"/>
      <c r="KP154" s="8"/>
      <c r="KQ154" s="8"/>
      <c r="KR154" s="8"/>
      <c r="KS154" s="7">
        <v>0</v>
      </c>
      <c r="KT154" s="8"/>
      <c r="KU154" s="7">
        <v>-98</v>
      </c>
      <c r="KV154" s="7">
        <v>-467</v>
      </c>
      <c r="KW154" s="8"/>
      <c r="KX154" s="8"/>
      <c r="KY154" s="8"/>
      <c r="KZ154" s="7">
        <v>0</v>
      </c>
      <c r="LA154" s="8"/>
      <c r="LB154" s="8"/>
      <c r="LC154" s="8"/>
      <c r="LD154" s="8"/>
      <c r="LE154" s="8"/>
      <c r="LF154" s="8"/>
      <c r="LG154" s="8"/>
      <c r="LH154" s="8"/>
      <c r="LI154" s="6">
        <v>6885</v>
      </c>
      <c r="LJ154" s="8"/>
      <c r="LK154" s="8"/>
      <c r="LL154" s="8"/>
      <c r="LM154" s="8"/>
      <c r="LN154" s="8"/>
      <c r="LO154" s="8"/>
      <c r="LP154" s="8"/>
      <c r="LQ154" s="8"/>
      <c r="LR154" s="8"/>
      <c r="LS154" s="8"/>
      <c r="LT154" s="8"/>
      <c r="LU154" s="8"/>
      <c r="LV154" s="8"/>
      <c r="LW154" s="8"/>
      <c r="LX154" s="8"/>
      <c r="LY154" s="8"/>
      <c r="LZ154" s="8"/>
      <c r="MA154" s="8"/>
      <c r="MB154" s="8"/>
      <c r="MC154" s="8"/>
      <c r="MD154" s="8"/>
      <c r="ME154" s="8"/>
      <c r="MF154" s="8"/>
      <c r="MG154" s="8"/>
      <c r="MH154" s="8"/>
      <c r="MI154" s="7">
        <v>0</v>
      </c>
      <c r="MJ154" s="8"/>
      <c r="MK154" s="8"/>
      <c r="ML154" s="6">
        <v>-33896</v>
      </c>
      <c r="MM154" s="7">
        <v>0</v>
      </c>
      <c r="MN154" s="8"/>
      <c r="MO154" s="8"/>
      <c r="MP154" s="8"/>
      <c r="MQ154" s="8"/>
      <c r="MR154" s="7">
        <v>0</v>
      </c>
      <c r="MS154" s="7">
        <v>0</v>
      </c>
      <c r="MT154" s="8"/>
      <c r="MU154" s="8"/>
      <c r="MV154" s="8"/>
      <c r="MW154" s="8"/>
      <c r="MX154" s="8"/>
      <c r="MY154" s="7">
        <v>0</v>
      </c>
      <c r="MZ154" s="8"/>
      <c r="NA154" s="8"/>
      <c r="NB154" s="8"/>
      <c r="NC154" s="8"/>
      <c r="ND154" s="8"/>
      <c r="NE154" s="8"/>
      <c r="NF154" s="7">
        <v>0</v>
      </c>
      <c r="NG154" s="8"/>
      <c r="NH154" s="8"/>
      <c r="NI154" s="8"/>
      <c r="NJ154" s="8"/>
      <c r="NK154" s="7">
        <v>0</v>
      </c>
      <c r="NL154" s="8"/>
      <c r="NM154" s="7">
        <v>0</v>
      </c>
      <c r="NN154" s="8"/>
      <c r="NO154" s="6">
        <v>9781</v>
      </c>
      <c r="NP154" s="7">
        <v>0</v>
      </c>
      <c r="NQ154" s="7">
        <v>0</v>
      </c>
      <c r="NR154" s="7">
        <v>0</v>
      </c>
      <c r="NS154" s="8"/>
      <c r="NT154" s="7">
        <v>-170</v>
      </c>
      <c r="NU154" s="7">
        <v>0</v>
      </c>
      <c r="NV154" s="8"/>
      <c r="NW154" s="8"/>
      <c r="NX154" s="8"/>
      <c r="NY154" s="7">
        <v>0</v>
      </c>
      <c r="NZ154" s="8"/>
      <c r="OA154" s="8"/>
      <c r="OB154" s="8"/>
      <c r="OC154" s="8"/>
      <c r="OD154" s="8"/>
      <c r="OE154" s="8"/>
      <c r="OF154" s="7">
        <v>0</v>
      </c>
      <c r="OG154" s="8"/>
      <c r="OH154" s="8"/>
      <c r="OI154" s="6">
        <v>-8385</v>
      </c>
      <c r="OJ154" s="7">
        <v>0</v>
      </c>
      <c r="OK154" s="8"/>
      <c r="OL154" s="8"/>
      <c r="OM154" s="8"/>
      <c r="ON154" s="8"/>
      <c r="OO154" s="8"/>
      <c r="OP154" s="8"/>
      <c r="OQ154" s="8"/>
      <c r="OR154" s="8"/>
      <c r="OS154" s="7">
        <v>0</v>
      </c>
      <c r="OT154" s="8"/>
      <c r="OU154" s="8"/>
      <c r="OV154" s="8"/>
      <c r="OW154" s="8"/>
      <c r="OX154" s="8"/>
      <c r="OY154" s="8"/>
      <c r="OZ154" s="8"/>
      <c r="PA154" s="7">
        <v>0</v>
      </c>
      <c r="PB154" s="8"/>
      <c r="PC154" s="7">
        <v>0</v>
      </c>
      <c r="PD154" s="8"/>
      <c r="PE154" s="6">
        <v>12540</v>
      </c>
      <c r="PF154" s="8"/>
      <c r="PG154" s="8"/>
      <c r="PH154" s="8"/>
      <c r="PI154" s="8"/>
      <c r="PJ154" s="8"/>
      <c r="PK154" s="8"/>
      <c r="PL154" s="8"/>
      <c r="PM154" s="8"/>
      <c r="PN154" s="8"/>
      <c r="PO154" s="8"/>
      <c r="PP154" s="8"/>
      <c r="PQ154" s="8"/>
      <c r="PR154" s="8"/>
      <c r="PS154" s="8"/>
      <c r="PT154" s="8"/>
      <c r="PU154" s="8"/>
      <c r="PV154" s="8"/>
      <c r="PW154" s="8"/>
      <c r="PX154" s="8"/>
      <c r="PY154" s="8"/>
      <c r="PZ154" s="7">
        <v>170</v>
      </c>
      <c r="QA154" s="8"/>
      <c r="QB154" s="8"/>
      <c r="QC154" s="8"/>
      <c r="QD154" s="8"/>
      <c r="QE154" s="8"/>
      <c r="QF154" s="7">
        <v>-213</v>
      </c>
      <c r="QG154" s="8"/>
      <c r="QH154" s="8"/>
      <c r="QI154" s="7">
        <v>0</v>
      </c>
      <c r="QJ154" s="8"/>
      <c r="QK154" s="8"/>
      <c r="QL154" s="8"/>
      <c r="QM154" s="7">
        <v>0</v>
      </c>
      <c r="QN154" s="7">
        <v>0</v>
      </c>
      <c r="QO154" s="8"/>
      <c r="QP154" s="8"/>
      <c r="QQ154" s="8"/>
      <c r="QR154" s="8"/>
      <c r="QS154" s="8"/>
      <c r="QT154" s="8"/>
      <c r="QU154" s="7">
        <v>0</v>
      </c>
      <c r="QV154" s="8"/>
      <c r="QW154" s="8"/>
      <c r="QX154" s="8"/>
      <c r="QY154" s="8"/>
      <c r="QZ154" s="8"/>
      <c r="RA154" s="8"/>
      <c r="RB154" s="7">
        <v>0</v>
      </c>
      <c r="RC154" s="8"/>
      <c r="RD154" s="8"/>
      <c r="RE154" s="8"/>
      <c r="RF154" s="8"/>
      <c r="RG154" s="8"/>
      <c r="RH154" s="8"/>
      <c r="RI154" s="8"/>
      <c r="RJ154" s="7">
        <v>0</v>
      </c>
      <c r="RK154" s="8"/>
      <c r="RL154" s="6">
        <v>-3479</v>
      </c>
      <c r="RM154" s="8"/>
      <c r="RN154" s="8"/>
      <c r="RO154" s="8"/>
      <c r="RP154" s="8"/>
      <c r="RQ154" s="7">
        <v>0</v>
      </c>
      <c r="RR154" s="8"/>
      <c r="RS154" s="8"/>
      <c r="RT154" s="8"/>
      <c r="RU154" s="7">
        <v>0</v>
      </c>
      <c r="RV154" s="7">
        <v>0</v>
      </c>
      <c r="RW154" s="8"/>
      <c r="RX154" s="8"/>
      <c r="RY154" s="8"/>
      <c r="RZ154" s="8"/>
      <c r="SA154" s="8"/>
      <c r="SB154" s="8"/>
      <c r="SC154" s="8"/>
      <c r="SD154" s="8"/>
      <c r="SE154" s="8"/>
      <c r="SF154" s="8"/>
      <c r="SG154" s="7">
        <v>0</v>
      </c>
      <c r="SH154" s="8"/>
      <c r="SI154" s="7">
        <v>0</v>
      </c>
      <c r="SJ154" s="8"/>
      <c r="SK154" s="7">
        <v>0</v>
      </c>
      <c r="SL154" s="8"/>
    </row>
    <row r="155" spans="1:506">
      <c r="A155" s="4" t="s">
        <v>1423</v>
      </c>
      <c r="B155" s="5" t="s">
        <v>1424</v>
      </c>
      <c r="C155" s="5" t="s">
        <v>1425</v>
      </c>
      <c r="D155" s="7">
        <v>0</v>
      </c>
      <c r="E155" s="8"/>
      <c r="F155" s="8"/>
      <c r="G155" s="8"/>
      <c r="H155" s="8"/>
      <c r="I155" s="8"/>
      <c r="J155" s="8"/>
      <c r="K155" s="8"/>
      <c r="L155" s="8"/>
      <c r="M155" s="7">
        <v>0</v>
      </c>
      <c r="N155" s="8"/>
      <c r="O155" s="7">
        <v>0</v>
      </c>
      <c r="P155" s="8"/>
      <c r="Q155" s="7">
        <v>0</v>
      </c>
      <c r="R155" s="8"/>
      <c r="S155" s="7">
        <v>0</v>
      </c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7">
        <v>0</v>
      </c>
      <c r="AJ155" s="8"/>
      <c r="AK155" s="8"/>
      <c r="AL155" s="8"/>
      <c r="AM155" s="8"/>
      <c r="AN155" s="8"/>
      <c r="AO155" s="8"/>
      <c r="AP155" s="8"/>
      <c r="AQ155" s="8"/>
      <c r="AR155" s="8"/>
      <c r="AS155" s="7">
        <v>0</v>
      </c>
      <c r="AT155" s="8"/>
      <c r="AU155" s="8"/>
      <c r="AV155" s="8"/>
      <c r="AW155" s="8"/>
      <c r="AX155" s="8"/>
      <c r="AY155" s="8"/>
      <c r="AZ155" s="8"/>
      <c r="BA155" s="7">
        <v>0</v>
      </c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7">
        <v>0</v>
      </c>
      <c r="BR155" s="7">
        <v>0</v>
      </c>
      <c r="BS155" s="8"/>
      <c r="BT155" s="8"/>
      <c r="BU155" s="8"/>
      <c r="BV155" s="8"/>
      <c r="BW155" s="8"/>
      <c r="BX155" s="8"/>
      <c r="BY155" s="8"/>
      <c r="BZ155" s="8"/>
      <c r="CA155" s="7">
        <v>0</v>
      </c>
      <c r="CB155" s="7">
        <v>0</v>
      </c>
      <c r="CC155" s="7">
        <v>0</v>
      </c>
      <c r="CD155" s="8"/>
      <c r="CE155" s="8"/>
      <c r="CF155" s="7">
        <v>0</v>
      </c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7">
        <v>0</v>
      </c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7">
        <v>0</v>
      </c>
      <c r="DD155" s="8"/>
      <c r="DE155" s="8"/>
      <c r="DF155" s="8"/>
      <c r="DG155" s="8"/>
      <c r="DH155" s="8"/>
      <c r="DI155" s="8"/>
      <c r="DJ155" s="8"/>
      <c r="DK155" s="7">
        <v>0</v>
      </c>
      <c r="DL155" s="8"/>
      <c r="DM155" s="8"/>
      <c r="DN155" s="8"/>
      <c r="DO155" s="8"/>
      <c r="DP155" s="7">
        <v>0</v>
      </c>
      <c r="DQ155" s="8"/>
      <c r="DR155" s="8"/>
      <c r="DS155" s="8"/>
      <c r="DT155" s="8"/>
      <c r="DU155" s="8"/>
      <c r="DV155" s="7">
        <v>0</v>
      </c>
      <c r="DW155" s="8"/>
      <c r="DX155" s="8"/>
      <c r="DY155" s="7">
        <v>0</v>
      </c>
      <c r="DZ155" s="8"/>
      <c r="EA155" s="8"/>
      <c r="EB155" s="8"/>
      <c r="EC155" s="7">
        <v>0</v>
      </c>
      <c r="ED155" s="8"/>
      <c r="EE155" s="8"/>
      <c r="EF155" s="8"/>
      <c r="EG155" s="8"/>
      <c r="EH155" s="8"/>
      <c r="EI155" s="8"/>
      <c r="EJ155" s="7">
        <v>0</v>
      </c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7">
        <v>0</v>
      </c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7">
        <v>0</v>
      </c>
      <c r="GA155" s="8"/>
      <c r="GB155" s="8"/>
      <c r="GC155" s="8"/>
      <c r="GD155" s="8"/>
      <c r="GE155" s="7">
        <v>0</v>
      </c>
      <c r="GF155" s="7">
        <v>0</v>
      </c>
      <c r="GG155" s="8"/>
      <c r="GH155" s="7">
        <v>0</v>
      </c>
      <c r="GI155" s="8"/>
      <c r="GJ155" s="8"/>
      <c r="GK155" s="8"/>
      <c r="GL155" s="7">
        <v>0</v>
      </c>
      <c r="GM155" s="7">
        <v>0</v>
      </c>
      <c r="GN155" s="8"/>
      <c r="GO155" s="8"/>
      <c r="GP155" s="7">
        <v>0</v>
      </c>
      <c r="GQ155" s="8"/>
      <c r="GR155" s="7">
        <v>0</v>
      </c>
      <c r="GS155" s="8"/>
      <c r="GT155" s="7">
        <v>0</v>
      </c>
      <c r="GU155" s="8"/>
      <c r="GV155" s="8"/>
      <c r="GW155" s="8"/>
      <c r="GX155" s="8"/>
      <c r="GY155" s="8"/>
      <c r="GZ155" s="8"/>
      <c r="HA155" s="8"/>
      <c r="HB155" s="7">
        <v>0</v>
      </c>
      <c r="HC155" s="8"/>
      <c r="HD155" s="8"/>
      <c r="HE155" s="7">
        <v>0</v>
      </c>
      <c r="HF155" s="8"/>
      <c r="HG155" s="8"/>
      <c r="HH155" s="7">
        <v>0</v>
      </c>
      <c r="HI155" s="8"/>
      <c r="HJ155" s="8"/>
      <c r="HK155" s="8"/>
      <c r="HL155" s="8"/>
      <c r="HM155" s="8"/>
      <c r="HN155" s="7">
        <v>0</v>
      </c>
      <c r="HO155" s="8"/>
      <c r="HP155" s="7">
        <v>0</v>
      </c>
      <c r="HQ155" s="8"/>
      <c r="HR155" s="8"/>
      <c r="HS155" s="8"/>
      <c r="HT155" s="8"/>
      <c r="HU155" s="7">
        <v>0</v>
      </c>
      <c r="HV155" s="8"/>
      <c r="HW155" s="8"/>
      <c r="HX155" s="8"/>
      <c r="HY155" s="8"/>
      <c r="HZ155" s="7">
        <v>0</v>
      </c>
      <c r="IA155" s="7">
        <v>0</v>
      </c>
      <c r="IB155" s="8"/>
      <c r="IC155" s="8"/>
      <c r="ID155" s="8"/>
      <c r="IE155" s="8"/>
      <c r="IF155" s="7">
        <v>0</v>
      </c>
      <c r="IG155" s="7">
        <v>0</v>
      </c>
      <c r="IH155" s="8"/>
      <c r="II155" s="8"/>
      <c r="IJ155" s="8"/>
      <c r="IK155" s="8"/>
      <c r="IL155" s="8"/>
      <c r="IM155" s="8"/>
      <c r="IN155" s="8"/>
      <c r="IO155" s="8"/>
      <c r="IP155" s="7">
        <v>0</v>
      </c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7">
        <v>0</v>
      </c>
      <c r="JE155" s="8"/>
      <c r="JF155" s="7">
        <v>0</v>
      </c>
      <c r="JG155" s="8"/>
      <c r="JH155" s="7">
        <v>0</v>
      </c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7">
        <v>0</v>
      </c>
      <c r="KC155" s="7">
        <v>0</v>
      </c>
      <c r="KD155" s="8"/>
      <c r="KE155" s="8"/>
      <c r="KF155" s="8"/>
      <c r="KG155" s="7">
        <v>0</v>
      </c>
      <c r="KH155" s="8"/>
      <c r="KI155" s="8"/>
      <c r="KJ155" s="7">
        <v>0</v>
      </c>
      <c r="KK155" s="8"/>
      <c r="KL155" s="8"/>
      <c r="KM155" s="8"/>
      <c r="KN155" s="8"/>
      <c r="KO155" s="8"/>
      <c r="KP155" s="8"/>
      <c r="KQ155" s="8"/>
      <c r="KR155" s="8"/>
      <c r="KS155" s="8"/>
      <c r="KT155" s="8"/>
      <c r="KU155" s="8"/>
      <c r="KV155" s="8"/>
      <c r="KW155" s="8"/>
      <c r="KX155" s="8"/>
      <c r="KY155" s="8"/>
      <c r="KZ155" s="7">
        <v>0</v>
      </c>
      <c r="LA155" s="8"/>
      <c r="LB155" s="8"/>
      <c r="LC155" s="8"/>
      <c r="LD155" s="8"/>
      <c r="LE155" s="8"/>
      <c r="LF155" s="8"/>
      <c r="LG155" s="8"/>
      <c r="LH155" s="8"/>
      <c r="LI155" s="8"/>
      <c r="LJ155" s="8"/>
      <c r="LK155" s="8"/>
      <c r="LL155" s="8"/>
      <c r="LM155" s="8"/>
      <c r="LN155" s="8"/>
      <c r="LO155" s="8"/>
      <c r="LP155" s="8"/>
      <c r="LQ155" s="8"/>
      <c r="LR155" s="8"/>
      <c r="LS155" s="8"/>
      <c r="LT155" s="8"/>
      <c r="LU155" s="8"/>
      <c r="LV155" s="8"/>
      <c r="LW155" s="8"/>
      <c r="LX155" s="8"/>
      <c r="LY155" s="8"/>
      <c r="LZ155" s="8"/>
      <c r="MA155" s="8"/>
      <c r="MB155" s="8"/>
      <c r="MC155" s="8"/>
      <c r="MD155" s="8"/>
      <c r="ME155" s="8"/>
      <c r="MF155" s="8"/>
      <c r="MG155" s="8"/>
      <c r="MH155" s="8"/>
      <c r="MI155" s="7">
        <v>0</v>
      </c>
      <c r="MJ155" s="8"/>
      <c r="MK155" s="8"/>
      <c r="ML155" s="6">
        <v>19764</v>
      </c>
      <c r="MM155" s="8"/>
      <c r="MN155" s="8"/>
      <c r="MO155" s="8"/>
      <c r="MP155" s="8"/>
      <c r="MQ155" s="8"/>
      <c r="MR155" s="7">
        <v>0</v>
      </c>
      <c r="MS155" s="7">
        <v>0</v>
      </c>
      <c r="MT155" s="8"/>
      <c r="MU155" s="8"/>
      <c r="MV155" s="8"/>
      <c r="MW155" s="8"/>
      <c r="MX155" s="8"/>
      <c r="MY155" s="8"/>
      <c r="MZ155" s="8"/>
      <c r="NA155" s="8"/>
      <c r="NB155" s="8"/>
      <c r="NC155" s="8"/>
      <c r="ND155" s="8"/>
      <c r="NE155" s="8"/>
      <c r="NF155" s="7">
        <v>0</v>
      </c>
      <c r="NG155" s="8"/>
      <c r="NH155" s="8"/>
      <c r="NI155" s="8"/>
      <c r="NJ155" s="8"/>
      <c r="NK155" s="7">
        <v>0</v>
      </c>
      <c r="NL155" s="8"/>
      <c r="NM155" s="7">
        <v>0</v>
      </c>
      <c r="NN155" s="8"/>
      <c r="NO155" s="8"/>
      <c r="NP155" s="7">
        <v>0</v>
      </c>
      <c r="NQ155" s="7">
        <v>0</v>
      </c>
      <c r="NR155" s="7">
        <v>0</v>
      </c>
      <c r="NS155" s="8"/>
      <c r="NT155" s="7">
        <v>0</v>
      </c>
      <c r="NU155" s="7">
        <v>0</v>
      </c>
      <c r="NV155" s="8"/>
      <c r="NW155" s="8"/>
      <c r="NX155" s="8"/>
      <c r="NY155" s="7">
        <v>0</v>
      </c>
      <c r="NZ155" s="8"/>
      <c r="OA155" s="8"/>
      <c r="OB155" s="8"/>
      <c r="OC155" s="8"/>
      <c r="OD155" s="8"/>
      <c r="OE155" s="8"/>
      <c r="OF155" s="7">
        <v>0</v>
      </c>
      <c r="OG155" s="8"/>
      <c r="OH155" s="8"/>
      <c r="OI155" s="7">
        <v>0</v>
      </c>
      <c r="OJ155" s="8"/>
      <c r="OK155" s="8"/>
      <c r="OL155" s="8"/>
      <c r="OM155" s="8"/>
      <c r="ON155" s="8"/>
      <c r="OO155" s="8"/>
      <c r="OP155" s="8"/>
      <c r="OQ155" s="8"/>
      <c r="OR155" s="8"/>
      <c r="OS155" s="7">
        <v>0</v>
      </c>
      <c r="OT155" s="8"/>
      <c r="OU155" s="8"/>
      <c r="OV155" s="8"/>
      <c r="OW155" s="8"/>
      <c r="OX155" s="8"/>
      <c r="OY155" s="8"/>
      <c r="OZ155" s="8"/>
      <c r="PA155" s="7">
        <v>0</v>
      </c>
      <c r="PB155" s="8"/>
      <c r="PC155" s="7">
        <v>0</v>
      </c>
      <c r="PD155" s="8"/>
      <c r="PE155" s="8"/>
      <c r="PF155" s="8"/>
      <c r="PG155" s="8"/>
      <c r="PH155" s="8"/>
      <c r="PI155" s="8"/>
      <c r="PJ155" s="8"/>
      <c r="PK155" s="8"/>
      <c r="PL155" s="8"/>
      <c r="PM155" s="8"/>
      <c r="PN155" s="8"/>
      <c r="PO155" s="8"/>
      <c r="PP155" s="8"/>
      <c r="PQ155" s="8"/>
      <c r="PR155" s="8"/>
      <c r="PS155" s="8"/>
      <c r="PT155" s="8"/>
      <c r="PU155" s="8"/>
      <c r="PV155" s="8"/>
      <c r="PW155" s="8"/>
      <c r="PX155" s="8"/>
      <c r="PY155" s="8"/>
      <c r="PZ155" s="7">
        <v>985</v>
      </c>
      <c r="QA155" s="8"/>
      <c r="QB155" s="8"/>
      <c r="QC155" s="8"/>
      <c r="QD155" s="8"/>
      <c r="QE155" s="8"/>
      <c r="QF155" s="8"/>
      <c r="QG155" s="8"/>
      <c r="QH155" s="8"/>
      <c r="QI155" s="7">
        <v>0</v>
      </c>
      <c r="QJ155" s="8"/>
      <c r="QK155" s="8"/>
      <c r="QL155" s="8"/>
      <c r="QM155" s="7">
        <v>0</v>
      </c>
      <c r="QN155" s="7">
        <v>0</v>
      </c>
      <c r="QO155" s="8"/>
      <c r="QP155" s="8"/>
      <c r="QQ155" s="8"/>
      <c r="QR155" s="8"/>
      <c r="QS155" s="8"/>
      <c r="QT155" s="8"/>
      <c r="QU155" s="7">
        <v>0</v>
      </c>
      <c r="QV155" s="8"/>
      <c r="QW155" s="8"/>
      <c r="QX155" s="8"/>
      <c r="QY155" s="8"/>
      <c r="QZ155" s="8"/>
      <c r="RA155" s="8"/>
      <c r="RB155" s="7">
        <v>0</v>
      </c>
      <c r="RC155" s="8"/>
      <c r="RD155" s="8"/>
      <c r="RE155" s="8"/>
      <c r="RF155" s="8"/>
      <c r="RG155" s="8"/>
      <c r="RH155" s="8"/>
      <c r="RI155" s="8"/>
      <c r="RJ155" s="7">
        <v>0</v>
      </c>
      <c r="RK155" s="8"/>
      <c r="RL155" s="8"/>
      <c r="RM155" s="8"/>
      <c r="RN155" s="8"/>
      <c r="RO155" s="8"/>
      <c r="RP155" s="8"/>
      <c r="RQ155" s="7">
        <v>0</v>
      </c>
      <c r="RR155" s="8"/>
      <c r="RS155" s="8"/>
      <c r="RT155" s="8"/>
      <c r="RU155" s="7">
        <v>0</v>
      </c>
      <c r="RV155" s="7">
        <v>0</v>
      </c>
      <c r="RW155" s="8"/>
      <c r="RX155" s="8"/>
      <c r="RY155" s="8"/>
      <c r="RZ155" s="8"/>
      <c r="SA155" s="8"/>
      <c r="SB155" s="8"/>
      <c r="SC155" s="8"/>
      <c r="SD155" s="8"/>
      <c r="SE155" s="8"/>
      <c r="SF155" s="8"/>
      <c r="SG155" s="7">
        <v>0</v>
      </c>
      <c r="SH155" s="8"/>
      <c r="SI155" s="7">
        <v>0</v>
      </c>
      <c r="SJ155" s="8"/>
      <c r="SK155" s="7">
        <v>0</v>
      </c>
      <c r="SL155" s="8"/>
    </row>
    <row r="156" spans="1:506">
      <c r="A156" s="4" t="s">
        <v>1426</v>
      </c>
      <c r="B156" s="5" t="s">
        <v>1427</v>
      </c>
      <c r="C156" s="5" t="s">
        <v>1428</v>
      </c>
      <c r="D156" s="8"/>
      <c r="E156" s="8"/>
      <c r="F156" s="8"/>
      <c r="G156" s="8"/>
      <c r="H156" s="8"/>
      <c r="I156" s="8"/>
      <c r="J156" s="8"/>
      <c r="K156" s="8"/>
      <c r="L156" s="8"/>
      <c r="M156" s="7">
        <v>0</v>
      </c>
      <c r="N156" s="8"/>
      <c r="O156" s="7">
        <v>0</v>
      </c>
      <c r="P156" s="8"/>
      <c r="Q156" s="8"/>
      <c r="R156" s="8"/>
      <c r="S156" s="7">
        <v>0</v>
      </c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7">
        <v>0</v>
      </c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7">
        <v>0</v>
      </c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7">
        <v>0</v>
      </c>
      <c r="BR156" s="7">
        <v>0</v>
      </c>
      <c r="BS156" s="8"/>
      <c r="BT156" s="8"/>
      <c r="BU156" s="8"/>
      <c r="BV156" s="8"/>
      <c r="BW156" s="8"/>
      <c r="BX156" s="8"/>
      <c r="BY156" s="8"/>
      <c r="BZ156" s="8"/>
      <c r="CA156" s="7">
        <v>0</v>
      </c>
      <c r="CB156" s="8"/>
      <c r="CC156" s="7">
        <v>0</v>
      </c>
      <c r="CD156" s="8"/>
      <c r="CE156" s="8"/>
      <c r="CF156" s="7">
        <v>0</v>
      </c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7">
        <v>0</v>
      </c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7">
        <v>0</v>
      </c>
      <c r="DD156" s="8"/>
      <c r="DE156" s="8"/>
      <c r="DF156" s="8"/>
      <c r="DG156" s="8"/>
      <c r="DH156" s="8"/>
      <c r="DI156" s="8"/>
      <c r="DJ156" s="8"/>
      <c r="DK156" s="7">
        <v>0</v>
      </c>
      <c r="DL156" s="8"/>
      <c r="DM156" s="8"/>
      <c r="DN156" s="8"/>
      <c r="DO156" s="8"/>
      <c r="DP156" s="7">
        <v>0</v>
      </c>
      <c r="DQ156" s="8"/>
      <c r="DR156" s="8"/>
      <c r="DS156" s="8"/>
      <c r="DT156" s="8"/>
      <c r="DU156" s="8"/>
      <c r="DV156" s="7">
        <v>0</v>
      </c>
      <c r="DW156" s="8"/>
      <c r="DX156" s="8"/>
      <c r="DY156" s="7">
        <v>0</v>
      </c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7">
        <v>0</v>
      </c>
      <c r="GA156" s="8"/>
      <c r="GB156" s="8"/>
      <c r="GC156" s="8"/>
      <c r="GD156" s="8"/>
      <c r="GE156" s="7">
        <v>0</v>
      </c>
      <c r="GF156" s="8"/>
      <c r="GG156" s="8"/>
      <c r="GH156" s="8"/>
      <c r="GI156" s="8"/>
      <c r="GJ156" s="8"/>
      <c r="GK156" s="8"/>
      <c r="GL156" s="7">
        <v>0</v>
      </c>
      <c r="GM156" s="8"/>
      <c r="GN156" s="8"/>
      <c r="GO156" s="8"/>
      <c r="GP156" s="8"/>
      <c r="GQ156" s="8"/>
      <c r="GR156" s="7">
        <v>0</v>
      </c>
      <c r="GS156" s="8"/>
      <c r="GT156" s="7">
        <v>0</v>
      </c>
      <c r="GU156" s="8"/>
      <c r="GV156" s="8"/>
      <c r="GW156" s="8"/>
      <c r="GX156" s="8"/>
      <c r="GY156" s="8"/>
      <c r="GZ156" s="8"/>
      <c r="HA156" s="8"/>
      <c r="HB156" s="7">
        <v>0</v>
      </c>
      <c r="HC156" s="8"/>
      <c r="HD156" s="8"/>
      <c r="HE156" s="8"/>
      <c r="HF156" s="8"/>
      <c r="HG156" s="8"/>
      <c r="HH156" s="7">
        <v>0</v>
      </c>
      <c r="HI156" s="8"/>
      <c r="HJ156" s="8"/>
      <c r="HK156" s="8"/>
      <c r="HL156" s="8"/>
      <c r="HM156" s="8"/>
      <c r="HN156" s="7">
        <v>0</v>
      </c>
      <c r="HO156" s="8"/>
      <c r="HP156" s="8"/>
      <c r="HQ156" s="8"/>
      <c r="HR156" s="8"/>
      <c r="HS156" s="8"/>
      <c r="HT156" s="8"/>
      <c r="HU156" s="7">
        <v>0</v>
      </c>
      <c r="HV156" s="8"/>
      <c r="HW156" s="8"/>
      <c r="HX156" s="8"/>
      <c r="HY156" s="8"/>
      <c r="HZ156" s="7">
        <v>0</v>
      </c>
      <c r="IA156" s="8"/>
      <c r="IB156" s="8"/>
      <c r="IC156" s="8"/>
      <c r="ID156" s="8"/>
      <c r="IE156" s="8"/>
      <c r="IF156" s="7">
        <v>0</v>
      </c>
      <c r="IG156" s="7">
        <v>0</v>
      </c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7">
        <v>0</v>
      </c>
      <c r="JG156" s="8"/>
      <c r="JH156" s="7">
        <v>0</v>
      </c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7">
        <v>0</v>
      </c>
      <c r="KH156" s="8"/>
      <c r="KI156" s="8"/>
      <c r="KJ156" s="8"/>
      <c r="KK156" s="8"/>
      <c r="KL156" s="8"/>
      <c r="KM156" s="8"/>
      <c r="KN156" s="8"/>
      <c r="KO156" s="8"/>
      <c r="KP156" s="8"/>
      <c r="KQ156" s="8"/>
      <c r="KR156" s="8"/>
      <c r="KS156" s="8"/>
      <c r="KT156" s="8"/>
      <c r="KU156" s="8"/>
      <c r="KV156" s="8"/>
      <c r="KW156" s="8"/>
      <c r="KX156" s="8"/>
      <c r="KY156" s="8"/>
      <c r="KZ156" s="7">
        <v>0</v>
      </c>
      <c r="LA156" s="8"/>
      <c r="LB156" s="8"/>
      <c r="LC156" s="8"/>
      <c r="LD156" s="8"/>
      <c r="LE156" s="8"/>
      <c r="LF156" s="8"/>
      <c r="LG156" s="8"/>
      <c r="LH156" s="8"/>
      <c r="LI156" s="8"/>
      <c r="LJ156" s="8"/>
      <c r="LK156" s="8"/>
      <c r="LL156" s="8"/>
      <c r="LM156" s="8"/>
      <c r="LN156" s="8"/>
      <c r="LO156" s="8"/>
      <c r="LP156" s="8"/>
      <c r="LQ156" s="8"/>
      <c r="LR156" s="8"/>
      <c r="LS156" s="8"/>
      <c r="LT156" s="8"/>
      <c r="LU156" s="8"/>
      <c r="LV156" s="8"/>
      <c r="LW156" s="8"/>
      <c r="LX156" s="8"/>
      <c r="LY156" s="8"/>
      <c r="LZ156" s="8"/>
      <c r="MA156" s="8"/>
      <c r="MB156" s="8"/>
      <c r="MC156" s="8"/>
      <c r="MD156" s="8"/>
      <c r="ME156" s="8"/>
      <c r="MF156" s="8"/>
      <c r="MG156" s="8"/>
      <c r="MH156" s="8"/>
      <c r="MI156" s="8"/>
      <c r="MJ156" s="8"/>
      <c r="MK156" s="8"/>
      <c r="ML156" s="7">
        <v>0</v>
      </c>
      <c r="MM156" s="8"/>
      <c r="MN156" s="8"/>
      <c r="MO156" s="8"/>
      <c r="MP156" s="8"/>
      <c r="MQ156" s="8"/>
      <c r="MR156" s="7">
        <v>0</v>
      </c>
      <c r="MS156" s="7">
        <v>0</v>
      </c>
      <c r="MT156" s="8"/>
      <c r="MU156" s="8"/>
      <c r="MV156" s="8"/>
      <c r="MW156" s="8"/>
      <c r="MX156" s="8"/>
      <c r="MY156" s="8"/>
      <c r="MZ156" s="8"/>
      <c r="NA156" s="8"/>
      <c r="NB156" s="8"/>
      <c r="NC156" s="8"/>
      <c r="ND156" s="8"/>
      <c r="NE156" s="8"/>
      <c r="NF156" s="7">
        <v>0</v>
      </c>
      <c r="NG156" s="8"/>
      <c r="NH156" s="8"/>
      <c r="NI156" s="8"/>
      <c r="NJ156" s="8"/>
      <c r="NK156" s="7">
        <v>0</v>
      </c>
      <c r="NL156" s="8"/>
      <c r="NM156" s="7">
        <v>0</v>
      </c>
      <c r="NN156" s="8"/>
      <c r="NO156" s="8"/>
      <c r="NP156" s="7">
        <v>0</v>
      </c>
      <c r="NQ156" s="7">
        <v>0</v>
      </c>
      <c r="NR156" s="8"/>
      <c r="NS156" s="8"/>
      <c r="NT156" s="7">
        <v>0</v>
      </c>
      <c r="NU156" s="8"/>
      <c r="NV156" s="8"/>
      <c r="NW156" s="8"/>
      <c r="NX156" s="8"/>
      <c r="NY156" s="7">
        <v>0</v>
      </c>
      <c r="NZ156" s="8"/>
      <c r="OA156" s="8"/>
      <c r="OB156" s="8"/>
      <c r="OC156" s="8"/>
      <c r="OD156" s="8"/>
      <c r="OE156" s="8"/>
      <c r="OF156" s="7">
        <v>0</v>
      </c>
      <c r="OG156" s="8"/>
      <c r="OH156" s="8"/>
      <c r="OI156" s="8"/>
      <c r="OJ156" s="8"/>
      <c r="OK156" s="8"/>
      <c r="OL156" s="8"/>
      <c r="OM156" s="8"/>
      <c r="ON156" s="8"/>
      <c r="OO156" s="8"/>
      <c r="OP156" s="8"/>
      <c r="OQ156" s="8"/>
      <c r="OR156" s="8"/>
      <c r="OS156" s="7">
        <v>0</v>
      </c>
      <c r="OT156" s="8"/>
      <c r="OU156" s="8"/>
      <c r="OV156" s="8"/>
      <c r="OW156" s="8"/>
      <c r="OX156" s="8"/>
      <c r="OY156" s="8"/>
      <c r="OZ156" s="8"/>
      <c r="PA156" s="8"/>
      <c r="PB156" s="8"/>
      <c r="PC156" s="7">
        <v>0</v>
      </c>
      <c r="PD156" s="8"/>
      <c r="PE156" s="8"/>
      <c r="PF156" s="8"/>
      <c r="PG156" s="8"/>
      <c r="PH156" s="8"/>
      <c r="PI156" s="8"/>
      <c r="PJ156" s="8"/>
      <c r="PK156" s="8"/>
      <c r="PL156" s="8"/>
      <c r="PM156" s="8"/>
      <c r="PN156" s="8"/>
      <c r="PO156" s="8"/>
      <c r="PP156" s="8"/>
      <c r="PQ156" s="8"/>
      <c r="PR156" s="8"/>
      <c r="PS156" s="8"/>
      <c r="PT156" s="8"/>
      <c r="PU156" s="8"/>
      <c r="PV156" s="8"/>
      <c r="PW156" s="8"/>
      <c r="PX156" s="8"/>
      <c r="PY156" s="8"/>
      <c r="PZ156" s="8"/>
      <c r="QA156" s="8"/>
      <c r="QB156" s="8"/>
      <c r="QC156" s="8"/>
      <c r="QD156" s="8"/>
      <c r="QE156" s="8"/>
      <c r="QF156" s="8"/>
      <c r="QG156" s="8"/>
      <c r="QH156" s="8"/>
      <c r="QI156" s="8"/>
      <c r="QJ156" s="8"/>
      <c r="QK156" s="8"/>
      <c r="QL156" s="8"/>
      <c r="QM156" s="7">
        <v>0</v>
      </c>
      <c r="QN156" s="7">
        <v>0</v>
      </c>
      <c r="QO156" s="8"/>
      <c r="QP156" s="8"/>
      <c r="QQ156" s="8"/>
      <c r="QR156" s="8"/>
      <c r="QS156" s="8"/>
      <c r="QT156" s="8"/>
      <c r="QU156" s="7">
        <v>0</v>
      </c>
      <c r="QV156" s="8"/>
      <c r="QW156" s="8"/>
      <c r="QX156" s="8"/>
      <c r="QY156" s="8"/>
      <c r="QZ156" s="8"/>
      <c r="RA156" s="8"/>
      <c r="RB156" s="7">
        <v>0</v>
      </c>
      <c r="RC156" s="8"/>
      <c r="RD156" s="8"/>
      <c r="RE156" s="8"/>
      <c r="RF156" s="8"/>
      <c r="RG156" s="8"/>
      <c r="RH156" s="8"/>
      <c r="RI156" s="8"/>
      <c r="RJ156" s="7">
        <v>0</v>
      </c>
      <c r="RK156" s="8"/>
      <c r="RL156" s="8"/>
      <c r="RM156" s="8"/>
      <c r="RN156" s="8"/>
      <c r="RO156" s="8"/>
      <c r="RP156" s="8"/>
      <c r="RQ156" s="8"/>
      <c r="RR156" s="8"/>
      <c r="RS156" s="8"/>
      <c r="RT156" s="8"/>
      <c r="RU156" s="7">
        <v>0</v>
      </c>
      <c r="RV156" s="8"/>
      <c r="RW156" s="8"/>
      <c r="RX156" s="8"/>
      <c r="RY156" s="8"/>
      <c r="RZ156" s="8"/>
      <c r="SA156" s="8"/>
      <c r="SB156" s="8"/>
      <c r="SC156" s="8"/>
      <c r="SD156" s="8"/>
      <c r="SE156" s="8"/>
      <c r="SF156" s="8"/>
      <c r="SG156" s="7">
        <v>0</v>
      </c>
      <c r="SH156" s="8"/>
      <c r="SI156" s="8"/>
      <c r="SJ156" s="8"/>
      <c r="SK156" s="8"/>
      <c r="SL156" s="8"/>
    </row>
    <row r="157" spans="1:506">
      <c r="A157" s="4" t="s">
        <v>1429</v>
      </c>
      <c r="B157" s="5" t="s">
        <v>1430</v>
      </c>
      <c r="C157" s="5" t="s">
        <v>1431</v>
      </c>
      <c r="D157" s="7">
        <v>0</v>
      </c>
      <c r="E157" s="8"/>
      <c r="F157" s="8"/>
      <c r="G157" s="8"/>
      <c r="H157" s="8"/>
      <c r="I157" s="8"/>
      <c r="J157" s="8"/>
      <c r="K157" s="8"/>
      <c r="L157" s="8"/>
      <c r="M157" s="7">
        <v>0</v>
      </c>
      <c r="N157" s="8"/>
      <c r="O157" s="7">
        <v>0</v>
      </c>
      <c r="P157" s="8"/>
      <c r="Q157" s="7">
        <v>0</v>
      </c>
      <c r="R157" s="8"/>
      <c r="S157" s="7">
        <v>0</v>
      </c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7">
        <v>0</v>
      </c>
      <c r="AJ157" s="8"/>
      <c r="AK157" s="8"/>
      <c r="AL157" s="8"/>
      <c r="AM157" s="8"/>
      <c r="AN157" s="8"/>
      <c r="AO157" s="8"/>
      <c r="AP157" s="8"/>
      <c r="AQ157" s="8"/>
      <c r="AR157" s="8"/>
      <c r="AS157" s="7">
        <v>0</v>
      </c>
      <c r="AT157" s="8"/>
      <c r="AU157" s="8"/>
      <c r="AV157" s="8"/>
      <c r="AW157" s="8"/>
      <c r="AX157" s="8"/>
      <c r="AY157" s="8"/>
      <c r="AZ157" s="8"/>
      <c r="BA157" s="7">
        <v>0</v>
      </c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7">
        <v>0</v>
      </c>
      <c r="BR157" s="7">
        <v>0</v>
      </c>
      <c r="BS157" s="8"/>
      <c r="BT157" s="8"/>
      <c r="BU157" s="8"/>
      <c r="BV157" s="8"/>
      <c r="BW157" s="8"/>
      <c r="BX157" s="8"/>
      <c r="BY157" s="8"/>
      <c r="BZ157" s="8"/>
      <c r="CA157" s="7">
        <v>0</v>
      </c>
      <c r="CB157" s="7">
        <v>0</v>
      </c>
      <c r="CC157" s="7">
        <v>0</v>
      </c>
      <c r="CD157" s="8"/>
      <c r="CE157" s="8"/>
      <c r="CF157" s="7">
        <v>0</v>
      </c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7">
        <v>0</v>
      </c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7">
        <v>0</v>
      </c>
      <c r="DD157" s="8"/>
      <c r="DE157" s="8"/>
      <c r="DF157" s="8"/>
      <c r="DG157" s="8"/>
      <c r="DH157" s="8"/>
      <c r="DI157" s="8"/>
      <c r="DJ157" s="8"/>
      <c r="DK157" s="7">
        <v>0</v>
      </c>
      <c r="DL157" s="8"/>
      <c r="DM157" s="8"/>
      <c r="DN157" s="8"/>
      <c r="DO157" s="8"/>
      <c r="DP157" s="7">
        <v>0</v>
      </c>
      <c r="DQ157" s="8"/>
      <c r="DR157" s="8"/>
      <c r="DS157" s="8"/>
      <c r="DT157" s="8"/>
      <c r="DU157" s="8"/>
      <c r="DV157" s="7">
        <v>0</v>
      </c>
      <c r="DW157" s="8"/>
      <c r="DX157" s="8"/>
      <c r="DY157" s="7">
        <v>0</v>
      </c>
      <c r="DZ157" s="8"/>
      <c r="EA157" s="8"/>
      <c r="EB157" s="8"/>
      <c r="EC157" s="7">
        <v>0</v>
      </c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7">
        <v>0</v>
      </c>
      <c r="GA157" s="8"/>
      <c r="GB157" s="8"/>
      <c r="GC157" s="8"/>
      <c r="GD157" s="8"/>
      <c r="GE157" s="8"/>
      <c r="GF157" s="7">
        <v>0</v>
      </c>
      <c r="GG157" s="8"/>
      <c r="GH157" s="8"/>
      <c r="GI157" s="8"/>
      <c r="GJ157" s="8"/>
      <c r="GK157" s="8"/>
      <c r="GL157" s="7">
        <v>0</v>
      </c>
      <c r="GM157" s="7">
        <v>0</v>
      </c>
      <c r="GN157" s="8"/>
      <c r="GO157" s="8"/>
      <c r="GP157" s="7">
        <v>0</v>
      </c>
      <c r="GQ157" s="8"/>
      <c r="GR157" s="7">
        <v>0</v>
      </c>
      <c r="GS157" s="8"/>
      <c r="GT157" s="7">
        <v>0</v>
      </c>
      <c r="GU157" s="8"/>
      <c r="GV157" s="8"/>
      <c r="GW157" s="8"/>
      <c r="GX157" s="8"/>
      <c r="GY157" s="8"/>
      <c r="GZ157" s="7">
        <v>0</v>
      </c>
      <c r="HA157" s="8"/>
      <c r="HB157" s="7">
        <v>0</v>
      </c>
      <c r="HC157" s="8"/>
      <c r="HD157" s="8"/>
      <c r="HE157" s="7">
        <v>0</v>
      </c>
      <c r="HF157" s="8"/>
      <c r="HG157" s="8"/>
      <c r="HH157" s="7">
        <v>0</v>
      </c>
      <c r="HI157" s="8"/>
      <c r="HJ157" s="8"/>
      <c r="HK157" s="8"/>
      <c r="HL157" s="8"/>
      <c r="HM157" s="8"/>
      <c r="HN157" s="7">
        <v>0</v>
      </c>
      <c r="HO157" s="8"/>
      <c r="HP157" s="7">
        <v>0</v>
      </c>
      <c r="HQ157" s="8"/>
      <c r="HR157" s="8"/>
      <c r="HS157" s="8"/>
      <c r="HT157" s="8"/>
      <c r="HU157" s="7">
        <v>0</v>
      </c>
      <c r="HV157" s="8"/>
      <c r="HW157" s="8"/>
      <c r="HX157" s="8"/>
      <c r="HY157" s="8"/>
      <c r="HZ157" s="7">
        <v>0</v>
      </c>
      <c r="IA157" s="7">
        <v>0</v>
      </c>
      <c r="IB157" s="8"/>
      <c r="IC157" s="8"/>
      <c r="ID157" s="8"/>
      <c r="IE157" s="8"/>
      <c r="IF157" s="7">
        <v>0</v>
      </c>
      <c r="IG157" s="7">
        <v>0</v>
      </c>
      <c r="IH157" s="8"/>
      <c r="II157" s="8"/>
      <c r="IJ157" s="8"/>
      <c r="IK157" s="8"/>
      <c r="IL157" s="8"/>
      <c r="IM157" s="8"/>
      <c r="IN157" s="8"/>
      <c r="IO157" s="8"/>
      <c r="IP157" s="7">
        <v>0</v>
      </c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7">
        <v>0</v>
      </c>
      <c r="JE157" s="8"/>
      <c r="JF157" s="7">
        <v>0</v>
      </c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7">
        <v>0</v>
      </c>
      <c r="KC157" s="7">
        <v>0</v>
      </c>
      <c r="KD157" s="8"/>
      <c r="KE157" s="8"/>
      <c r="KF157" s="8"/>
      <c r="KG157" s="7">
        <v>0</v>
      </c>
      <c r="KH157" s="8"/>
      <c r="KI157" s="8"/>
      <c r="KJ157" s="8"/>
      <c r="KK157" s="8"/>
      <c r="KL157" s="8"/>
      <c r="KM157" s="8"/>
      <c r="KN157" s="8"/>
      <c r="KO157" s="8"/>
      <c r="KP157" s="8"/>
      <c r="KQ157" s="8"/>
      <c r="KR157" s="8"/>
      <c r="KS157" s="7">
        <v>0</v>
      </c>
      <c r="KT157" s="8"/>
      <c r="KU157" s="8"/>
      <c r="KV157" s="8"/>
      <c r="KW157" s="8"/>
      <c r="KX157" s="8"/>
      <c r="KY157" s="8"/>
      <c r="KZ157" s="7">
        <v>0</v>
      </c>
      <c r="LA157" s="8"/>
      <c r="LB157" s="8"/>
      <c r="LC157" s="8"/>
      <c r="LD157" s="8"/>
      <c r="LE157" s="8"/>
      <c r="LF157" s="8"/>
      <c r="LG157" s="8"/>
      <c r="LH157" s="8"/>
      <c r="LI157" s="8"/>
      <c r="LJ157" s="8"/>
      <c r="LK157" s="8"/>
      <c r="LL157" s="8"/>
      <c r="LM157" s="8"/>
      <c r="LN157" s="8"/>
      <c r="LO157" s="8"/>
      <c r="LP157" s="8"/>
      <c r="LQ157" s="8"/>
      <c r="LR157" s="8"/>
      <c r="LS157" s="8"/>
      <c r="LT157" s="8"/>
      <c r="LU157" s="8"/>
      <c r="LV157" s="8"/>
      <c r="LW157" s="8"/>
      <c r="LX157" s="8"/>
      <c r="LY157" s="8"/>
      <c r="LZ157" s="8"/>
      <c r="MA157" s="8"/>
      <c r="MB157" s="8"/>
      <c r="MC157" s="8"/>
      <c r="MD157" s="8"/>
      <c r="ME157" s="8"/>
      <c r="MF157" s="8"/>
      <c r="MG157" s="8"/>
      <c r="MH157" s="8"/>
      <c r="MI157" s="7">
        <v>0</v>
      </c>
      <c r="MJ157" s="8"/>
      <c r="MK157" s="8"/>
      <c r="ML157" s="7">
        <v>0</v>
      </c>
      <c r="MM157" s="7">
        <v>0</v>
      </c>
      <c r="MN157" s="8"/>
      <c r="MO157" s="8"/>
      <c r="MP157" s="8"/>
      <c r="MQ157" s="8"/>
      <c r="MR157" s="7">
        <v>0</v>
      </c>
      <c r="MS157" s="7">
        <v>0</v>
      </c>
      <c r="MT157" s="8"/>
      <c r="MU157" s="8"/>
      <c r="MV157" s="8"/>
      <c r="MW157" s="8"/>
      <c r="MX157" s="8"/>
      <c r="MY157" s="7">
        <v>0</v>
      </c>
      <c r="MZ157" s="8"/>
      <c r="NA157" s="8"/>
      <c r="NB157" s="8"/>
      <c r="NC157" s="8"/>
      <c r="ND157" s="8"/>
      <c r="NE157" s="8"/>
      <c r="NF157" s="7">
        <v>0</v>
      </c>
      <c r="NG157" s="8"/>
      <c r="NH157" s="8"/>
      <c r="NI157" s="8"/>
      <c r="NJ157" s="8"/>
      <c r="NK157" s="7">
        <v>0</v>
      </c>
      <c r="NL157" s="8"/>
      <c r="NM157" s="7">
        <v>0</v>
      </c>
      <c r="NN157" s="8"/>
      <c r="NO157" s="8"/>
      <c r="NP157" s="7">
        <v>0</v>
      </c>
      <c r="NQ157" s="7">
        <v>0</v>
      </c>
      <c r="NR157" s="7">
        <v>0</v>
      </c>
      <c r="NS157" s="8"/>
      <c r="NT157" s="7">
        <v>0</v>
      </c>
      <c r="NU157" s="8"/>
      <c r="NV157" s="8"/>
      <c r="NW157" s="8"/>
      <c r="NX157" s="8"/>
      <c r="NY157" s="7">
        <v>0</v>
      </c>
      <c r="NZ157" s="8"/>
      <c r="OA157" s="8"/>
      <c r="OB157" s="8"/>
      <c r="OC157" s="8"/>
      <c r="OD157" s="8"/>
      <c r="OE157" s="8"/>
      <c r="OF157" s="7">
        <v>0</v>
      </c>
      <c r="OG157" s="8"/>
      <c r="OH157" s="8"/>
      <c r="OI157" s="7">
        <v>0</v>
      </c>
      <c r="OJ157" s="7">
        <v>0</v>
      </c>
      <c r="OK157" s="8"/>
      <c r="OL157" s="8"/>
      <c r="OM157" s="8"/>
      <c r="ON157" s="8"/>
      <c r="OO157" s="8"/>
      <c r="OP157" s="8"/>
      <c r="OQ157" s="8"/>
      <c r="OR157" s="8"/>
      <c r="OS157" s="8"/>
      <c r="OT157" s="8"/>
      <c r="OU157" s="8"/>
      <c r="OV157" s="8"/>
      <c r="OW157" s="8"/>
      <c r="OX157" s="8"/>
      <c r="OY157" s="8"/>
      <c r="OZ157" s="8"/>
      <c r="PA157" s="7">
        <v>0</v>
      </c>
      <c r="PB157" s="8"/>
      <c r="PC157" s="7">
        <v>0</v>
      </c>
      <c r="PD157" s="8"/>
      <c r="PE157" s="8"/>
      <c r="PF157" s="8"/>
      <c r="PG157" s="8"/>
      <c r="PH157" s="8"/>
      <c r="PI157" s="8"/>
      <c r="PJ157" s="8"/>
      <c r="PK157" s="8"/>
      <c r="PL157" s="8"/>
      <c r="PM157" s="8"/>
      <c r="PN157" s="8"/>
      <c r="PO157" s="8"/>
      <c r="PP157" s="8"/>
      <c r="PQ157" s="8"/>
      <c r="PR157" s="8"/>
      <c r="PS157" s="8"/>
      <c r="PT157" s="8"/>
      <c r="PU157" s="8"/>
      <c r="PV157" s="8"/>
      <c r="PW157" s="8"/>
      <c r="PX157" s="8"/>
      <c r="PY157" s="8"/>
      <c r="PZ157" s="8"/>
      <c r="QA157" s="8"/>
      <c r="QB157" s="8"/>
      <c r="QC157" s="8"/>
      <c r="QD157" s="8"/>
      <c r="QE157" s="8"/>
      <c r="QF157" s="8"/>
      <c r="QG157" s="8"/>
      <c r="QH157" s="8"/>
      <c r="QI157" s="7">
        <v>0</v>
      </c>
      <c r="QJ157" s="8"/>
      <c r="QK157" s="8"/>
      <c r="QL157" s="8"/>
      <c r="QM157" s="7">
        <v>0</v>
      </c>
      <c r="QN157" s="7">
        <v>0</v>
      </c>
      <c r="QO157" s="8"/>
      <c r="QP157" s="8"/>
      <c r="QQ157" s="8"/>
      <c r="QR157" s="8"/>
      <c r="QS157" s="8"/>
      <c r="QT157" s="8"/>
      <c r="QU157" s="7">
        <v>0</v>
      </c>
      <c r="QV157" s="8"/>
      <c r="QW157" s="8"/>
      <c r="QX157" s="8"/>
      <c r="QY157" s="8"/>
      <c r="QZ157" s="8"/>
      <c r="RA157" s="8"/>
      <c r="RB157" s="7">
        <v>0</v>
      </c>
      <c r="RC157" s="8"/>
      <c r="RD157" s="8"/>
      <c r="RE157" s="8"/>
      <c r="RF157" s="8"/>
      <c r="RG157" s="8"/>
      <c r="RH157" s="8"/>
      <c r="RI157" s="8"/>
      <c r="RJ157" s="7">
        <v>0</v>
      </c>
      <c r="RK157" s="8"/>
      <c r="RL157" s="8"/>
      <c r="RM157" s="8"/>
      <c r="RN157" s="8"/>
      <c r="RO157" s="8"/>
      <c r="RP157" s="8"/>
      <c r="RQ157" s="7">
        <v>0</v>
      </c>
      <c r="RR157" s="8"/>
      <c r="RS157" s="8"/>
      <c r="RT157" s="8"/>
      <c r="RU157" s="7">
        <v>0</v>
      </c>
      <c r="RV157" s="8"/>
      <c r="RW157" s="8"/>
      <c r="RX157" s="8"/>
      <c r="RY157" s="8"/>
      <c r="RZ157" s="8"/>
      <c r="SA157" s="8"/>
      <c r="SB157" s="8"/>
      <c r="SC157" s="8"/>
      <c r="SD157" s="8"/>
      <c r="SE157" s="8"/>
      <c r="SF157" s="8"/>
      <c r="SG157" s="7">
        <v>0</v>
      </c>
      <c r="SH157" s="8"/>
      <c r="SI157" s="7">
        <v>0</v>
      </c>
      <c r="SJ157" s="8"/>
      <c r="SK157" s="7">
        <v>0</v>
      </c>
      <c r="SL157" s="8"/>
    </row>
    <row r="158" spans="1:506">
      <c r="A158" s="4" t="s">
        <v>1432</v>
      </c>
      <c r="B158" s="5" t="s">
        <v>1433</v>
      </c>
      <c r="C158" s="5" t="s">
        <v>1434</v>
      </c>
      <c r="D158" s="6">
        <v>1202</v>
      </c>
      <c r="E158" s="7">
        <v>6</v>
      </c>
      <c r="F158" s="7">
        <v>0</v>
      </c>
      <c r="G158" s="8"/>
      <c r="H158" s="7">
        <v>703</v>
      </c>
      <c r="I158" s="8"/>
      <c r="J158" s="7">
        <v>0</v>
      </c>
      <c r="K158" s="7">
        <v>97</v>
      </c>
      <c r="L158" s="7">
        <v>138</v>
      </c>
      <c r="M158" s="7">
        <v>0</v>
      </c>
      <c r="N158" s="8"/>
      <c r="O158" s="7">
        <v>29</v>
      </c>
      <c r="P158" s="8"/>
      <c r="Q158" s="7">
        <v>0</v>
      </c>
      <c r="R158" s="7">
        <v>10</v>
      </c>
      <c r="S158" s="7">
        <v>27</v>
      </c>
      <c r="T158" s="7">
        <v>20</v>
      </c>
      <c r="U158" s="8"/>
      <c r="V158" s="8"/>
      <c r="W158" s="7">
        <v>112</v>
      </c>
      <c r="X158" s="8"/>
      <c r="Y158" s="7">
        <v>30</v>
      </c>
      <c r="Z158" s="7">
        <v>20</v>
      </c>
      <c r="AA158" s="7">
        <v>11</v>
      </c>
      <c r="AB158" s="7">
        <v>20</v>
      </c>
      <c r="AC158" s="6">
        <v>1200</v>
      </c>
      <c r="AD158" s="8"/>
      <c r="AE158" s="6">
        <v>55812</v>
      </c>
      <c r="AF158" s="8"/>
      <c r="AG158" s="8"/>
      <c r="AH158" s="8"/>
      <c r="AI158" s="7">
        <v>10</v>
      </c>
      <c r="AJ158" s="7">
        <v>40</v>
      </c>
      <c r="AK158" s="7">
        <v>0</v>
      </c>
      <c r="AL158" s="7">
        <v>10</v>
      </c>
      <c r="AM158" s="7">
        <v>579</v>
      </c>
      <c r="AN158" s="8"/>
      <c r="AO158" s="7">
        <v>0</v>
      </c>
      <c r="AP158" s="7">
        <v>0</v>
      </c>
      <c r="AQ158" s="7">
        <v>363</v>
      </c>
      <c r="AR158" s="7">
        <v>10</v>
      </c>
      <c r="AS158" s="6">
        <v>3091</v>
      </c>
      <c r="AT158" s="7">
        <v>0</v>
      </c>
      <c r="AU158" s="8"/>
      <c r="AV158" s="8"/>
      <c r="AW158" s="7">
        <v>40</v>
      </c>
      <c r="AX158" s="7">
        <v>20</v>
      </c>
      <c r="AY158" s="8"/>
      <c r="AZ158" s="7">
        <v>77</v>
      </c>
      <c r="BA158" s="7">
        <v>109</v>
      </c>
      <c r="BB158" s="7">
        <v>0</v>
      </c>
      <c r="BC158" s="7">
        <v>0</v>
      </c>
      <c r="BD158" s="7">
        <v>20</v>
      </c>
      <c r="BE158" s="7">
        <v>20</v>
      </c>
      <c r="BF158" s="8"/>
      <c r="BG158" s="7">
        <v>-17</v>
      </c>
      <c r="BH158" s="7">
        <v>200</v>
      </c>
      <c r="BI158" s="6">
        <v>2681</v>
      </c>
      <c r="BJ158" s="7">
        <v>91</v>
      </c>
      <c r="BK158" s="8"/>
      <c r="BL158" s="6">
        <v>8471</v>
      </c>
      <c r="BM158" s="7">
        <v>0</v>
      </c>
      <c r="BN158" s="7">
        <v>0</v>
      </c>
      <c r="BO158" s="7">
        <v>309</v>
      </c>
      <c r="BP158" s="7">
        <v>20</v>
      </c>
      <c r="BQ158" s="7">
        <v>0</v>
      </c>
      <c r="BR158" s="6">
        <v>35181</v>
      </c>
      <c r="BS158" s="7">
        <v>0</v>
      </c>
      <c r="BT158" s="7">
        <v>5</v>
      </c>
      <c r="BU158" s="8"/>
      <c r="BV158" s="7">
        <v>20</v>
      </c>
      <c r="BW158" s="7">
        <v>20</v>
      </c>
      <c r="BX158" s="6">
        <v>18658</v>
      </c>
      <c r="BY158" s="7">
        <v>10</v>
      </c>
      <c r="BZ158" s="6">
        <v>14476</v>
      </c>
      <c r="CA158" s="7">
        <v>0</v>
      </c>
      <c r="CB158" s="7">
        <v>0</v>
      </c>
      <c r="CC158" s="7">
        <v>0</v>
      </c>
      <c r="CD158" s="7">
        <v>20</v>
      </c>
      <c r="CE158" s="7">
        <v>552</v>
      </c>
      <c r="CF158" s="7">
        <v>0</v>
      </c>
      <c r="CG158" s="7">
        <v>0</v>
      </c>
      <c r="CH158" s="7">
        <v>11</v>
      </c>
      <c r="CI158" s="7">
        <v>0</v>
      </c>
      <c r="CJ158" s="8"/>
      <c r="CK158" s="7">
        <v>20</v>
      </c>
      <c r="CL158" s="7">
        <v>35</v>
      </c>
      <c r="CM158" s="7">
        <v>0</v>
      </c>
      <c r="CN158" s="7">
        <v>20</v>
      </c>
      <c r="CO158" s="8"/>
      <c r="CP158" s="8"/>
      <c r="CQ158" s="7">
        <v>370</v>
      </c>
      <c r="CR158" s="7">
        <v>0</v>
      </c>
      <c r="CS158" s="8"/>
      <c r="CT158" s="7">
        <v>0</v>
      </c>
      <c r="CU158" s="7">
        <v>129</v>
      </c>
      <c r="CV158" s="7">
        <v>20</v>
      </c>
      <c r="CW158" s="8"/>
      <c r="CX158" s="7">
        <v>0</v>
      </c>
      <c r="CY158" s="8"/>
      <c r="CZ158" s="7">
        <v>80</v>
      </c>
      <c r="DA158" s="7">
        <v>89</v>
      </c>
      <c r="DB158" s="7">
        <v>20</v>
      </c>
      <c r="DC158" s="7">
        <v>10</v>
      </c>
      <c r="DD158" s="7">
        <v>0</v>
      </c>
      <c r="DE158" s="7">
        <v>0</v>
      </c>
      <c r="DF158" s="7">
        <v>20</v>
      </c>
      <c r="DG158" s="7">
        <v>0</v>
      </c>
      <c r="DH158" s="7">
        <v>2</v>
      </c>
      <c r="DI158" s="7">
        <v>18</v>
      </c>
      <c r="DJ158" s="7">
        <v>20</v>
      </c>
      <c r="DK158" s="7">
        <v>0</v>
      </c>
      <c r="DL158" s="6">
        <v>1064</v>
      </c>
      <c r="DM158" s="7">
        <v>33</v>
      </c>
      <c r="DN158" s="7">
        <v>13</v>
      </c>
      <c r="DO158" s="7">
        <v>1</v>
      </c>
      <c r="DP158" s="7">
        <v>0</v>
      </c>
      <c r="DQ158" s="8"/>
      <c r="DR158" s="8"/>
      <c r="DS158" s="8"/>
      <c r="DT158" s="7">
        <v>50</v>
      </c>
      <c r="DU158" s="8"/>
      <c r="DV158" s="7">
        <v>0</v>
      </c>
      <c r="DW158" s="7">
        <v>0</v>
      </c>
      <c r="DX158" s="6">
        <v>51176</v>
      </c>
      <c r="DY158" s="7">
        <v>0</v>
      </c>
      <c r="DZ158" s="6">
        <v>12225</v>
      </c>
      <c r="EA158" s="7">
        <v>0</v>
      </c>
      <c r="EB158" s="8"/>
      <c r="EC158" s="7">
        <v>20</v>
      </c>
      <c r="ED158" s="7">
        <v>30</v>
      </c>
      <c r="EE158" s="7">
        <v>0</v>
      </c>
      <c r="EF158" s="7">
        <v>0</v>
      </c>
      <c r="EG158" s="8"/>
      <c r="EH158" s="7">
        <v>-22</v>
      </c>
      <c r="EI158" s="7">
        <v>0</v>
      </c>
      <c r="EJ158" s="7">
        <v>10</v>
      </c>
      <c r="EK158" s="7">
        <v>11</v>
      </c>
      <c r="EL158" s="6">
        <v>2559</v>
      </c>
      <c r="EM158" s="8"/>
      <c r="EN158" s="8"/>
      <c r="EO158" s="8"/>
      <c r="EP158" s="8"/>
      <c r="EQ158" s="7">
        <v>0</v>
      </c>
      <c r="ER158" s="7">
        <v>0</v>
      </c>
      <c r="ES158" s="7">
        <v>20</v>
      </c>
      <c r="ET158" s="7">
        <v>10</v>
      </c>
      <c r="EU158" s="6">
        <v>6643</v>
      </c>
      <c r="EV158" s="7">
        <v>13</v>
      </c>
      <c r="EW158" s="7">
        <v>0</v>
      </c>
      <c r="EX158" s="7">
        <v>199</v>
      </c>
      <c r="EY158" s="7">
        <v>20</v>
      </c>
      <c r="EZ158" s="8"/>
      <c r="FA158" s="8"/>
      <c r="FB158" s="8"/>
      <c r="FC158" s="7">
        <v>10</v>
      </c>
      <c r="FD158" s="7">
        <v>753</v>
      </c>
      <c r="FE158" s="7">
        <v>20</v>
      </c>
      <c r="FF158" s="7">
        <v>10</v>
      </c>
      <c r="FG158" s="7">
        <v>20</v>
      </c>
      <c r="FH158" s="6">
        <v>1706</v>
      </c>
      <c r="FI158" s="7">
        <v>0</v>
      </c>
      <c r="FJ158" s="7">
        <v>20</v>
      </c>
      <c r="FK158" s="8"/>
      <c r="FL158" s="8"/>
      <c r="FM158" s="6">
        <v>1560</v>
      </c>
      <c r="FN158" s="8"/>
      <c r="FO158" s="8"/>
      <c r="FP158" s="6">
        <v>2624</v>
      </c>
      <c r="FQ158" s="7">
        <v>20</v>
      </c>
      <c r="FR158" s="7">
        <v>10</v>
      </c>
      <c r="FS158" s="7">
        <v>20</v>
      </c>
      <c r="FT158" s="7">
        <v>20</v>
      </c>
      <c r="FU158" s="7">
        <v>0</v>
      </c>
      <c r="FV158" s="8"/>
      <c r="FW158" s="6">
        <v>1000</v>
      </c>
      <c r="FX158" s="7">
        <v>0</v>
      </c>
      <c r="FY158" s="7">
        <v>20</v>
      </c>
      <c r="FZ158" s="6">
        <v>31583</v>
      </c>
      <c r="GA158" s="6">
        <v>5454</v>
      </c>
      <c r="GB158" s="7">
        <v>204</v>
      </c>
      <c r="GC158" s="8"/>
      <c r="GD158" s="7">
        <v>282</v>
      </c>
      <c r="GE158" s="7">
        <v>20</v>
      </c>
      <c r="GF158" s="7">
        <v>11</v>
      </c>
      <c r="GG158" s="7">
        <v>12</v>
      </c>
      <c r="GH158" s="7">
        <v>20</v>
      </c>
      <c r="GI158" s="7">
        <v>20</v>
      </c>
      <c r="GJ158" s="7">
        <v>779</v>
      </c>
      <c r="GK158" s="7">
        <v>20</v>
      </c>
      <c r="GL158" s="7">
        <v>0</v>
      </c>
      <c r="GM158" s="7">
        <v>20</v>
      </c>
      <c r="GN158" s="8"/>
      <c r="GO158" s="7">
        <v>20</v>
      </c>
      <c r="GP158" s="7">
        <v>10</v>
      </c>
      <c r="GQ158" s="6">
        <v>2053</v>
      </c>
      <c r="GR158" s="7">
        <v>0</v>
      </c>
      <c r="GS158" s="7">
        <v>287</v>
      </c>
      <c r="GT158" s="7">
        <v>0</v>
      </c>
      <c r="GU158" s="7">
        <v>10</v>
      </c>
      <c r="GV158" s="7">
        <v>19</v>
      </c>
      <c r="GW158" s="7">
        <v>0</v>
      </c>
      <c r="GX158" s="7">
        <v>0</v>
      </c>
      <c r="GY158" s="8"/>
      <c r="GZ158" s="7">
        <v>0</v>
      </c>
      <c r="HA158" s="8"/>
      <c r="HB158" s="7">
        <v>0</v>
      </c>
      <c r="HC158" s="8"/>
      <c r="HD158" s="8"/>
      <c r="HE158" s="7">
        <v>20</v>
      </c>
      <c r="HF158" s="7">
        <v>33</v>
      </c>
      <c r="HG158" s="7">
        <v>20</v>
      </c>
      <c r="HH158" s="7">
        <v>154</v>
      </c>
      <c r="HI158" s="7">
        <v>36</v>
      </c>
      <c r="HJ158" s="6">
        <v>1786</v>
      </c>
      <c r="HK158" s="8"/>
      <c r="HL158" s="7">
        <v>232</v>
      </c>
      <c r="HM158" s="7">
        <v>0</v>
      </c>
      <c r="HN158" s="7">
        <v>0</v>
      </c>
      <c r="HO158" s="7">
        <v>20</v>
      </c>
      <c r="HP158" s="7">
        <v>10</v>
      </c>
      <c r="HQ158" s="7">
        <v>10</v>
      </c>
      <c r="HR158" s="8"/>
      <c r="HS158" s="7">
        <v>10</v>
      </c>
      <c r="HT158" s="7">
        <v>17</v>
      </c>
      <c r="HU158" s="7">
        <v>10</v>
      </c>
      <c r="HV158" s="8"/>
      <c r="HW158" s="8"/>
      <c r="HX158" s="7">
        <v>0</v>
      </c>
      <c r="HY158" s="8"/>
      <c r="HZ158" s="7">
        <v>8</v>
      </c>
      <c r="IA158" s="7">
        <v>487</v>
      </c>
      <c r="IB158" s="8"/>
      <c r="IC158" s="8"/>
      <c r="ID158" s="8"/>
      <c r="IE158" s="7">
        <v>2</v>
      </c>
      <c r="IF158" s="7">
        <v>0</v>
      </c>
      <c r="IG158" s="7">
        <v>100</v>
      </c>
      <c r="IH158" s="7">
        <v>20</v>
      </c>
      <c r="II158" s="7">
        <v>0</v>
      </c>
      <c r="IJ158" s="7">
        <v>10</v>
      </c>
      <c r="IK158" s="7">
        <v>60</v>
      </c>
      <c r="IL158" s="7">
        <v>643</v>
      </c>
      <c r="IM158" s="7">
        <v>20</v>
      </c>
      <c r="IN158" s="7">
        <v>0</v>
      </c>
      <c r="IO158" s="7">
        <v>0</v>
      </c>
      <c r="IP158" s="7">
        <v>0</v>
      </c>
      <c r="IQ158" s="8"/>
      <c r="IR158" s="7">
        <v>12</v>
      </c>
      <c r="IS158" s="8"/>
      <c r="IT158" s="7">
        <v>20</v>
      </c>
      <c r="IU158" s="7">
        <v>20</v>
      </c>
      <c r="IV158" s="6">
        <v>1412</v>
      </c>
      <c r="IW158" s="7">
        <v>74</v>
      </c>
      <c r="IX158" s="7">
        <v>5</v>
      </c>
      <c r="IY158" s="8"/>
      <c r="IZ158" s="8"/>
      <c r="JA158" s="8"/>
      <c r="JB158" s="7">
        <v>13</v>
      </c>
      <c r="JC158" s="7">
        <v>0</v>
      </c>
      <c r="JD158" s="7">
        <v>20</v>
      </c>
      <c r="JE158" s="7">
        <v>0</v>
      </c>
      <c r="JF158" s="6">
        <v>2871</v>
      </c>
      <c r="JG158" s="7">
        <v>10</v>
      </c>
      <c r="JH158" s="7">
        <v>0</v>
      </c>
      <c r="JI158" s="7">
        <v>16</v>
      </c>
      <c r="JJ158" s="7">
        <v>20</v>
      </c>
      <c r="JK158" s="7">
        <v>3</v>
      </c>
      <c r="JL158" s="8"/>
      <c r="JM158" s="7">
        <v>10</v>
      </c>
      <c r="JN158" s="6">
        <v>41500</v>
      </c>
      <c r="JO158" s="8"/>
      <c r="JP158" s="7">
        <v>20</v>
      </c>
      <c r="JQ158" s="6">
        <v>8950</v>
      </c>
      <c r="JR158" s="7">
        <v>61</v>
      </c>
      <c r="JS158" s="7">
        <v>10</v>
      </c>
      <c r="JT158" s="7">
        <v>20</v>
      </c>
      <c r="JU158" s="7">
        <v>426</v>
      </c>
      <c r="JV158" s="8"/>
      <c r="JW158" s="8"/>
      <c r="JX158" s="7">
        <v>20</v>
      </c>
      <c r="JY158" s="7">
        <v>0</v>
      </c>
      <c r="JZ158" s="7">
        <v>20</v>
      </c>
      <c r="KA158" s="7">
        <v>10</v>
      </c>
      <c r="KB158" s="7">
        <v>20</v>
      </c>
      <c r="KC158" s="7">
        <v>0</v>
      </c>
      <c r="KD158" s="7">
        <v>0</v>
      </c>
      <c r="KE158" s="7">
        <v>10</v>
      </c>
      <c r="KF158" s="7">
        <v>10</v>
      </c>
      <c r="KG158" s="7">
        <v>24</v>
      </c>
      <c r="KH158" s="8"/>
      <c r="KI158" s="7">
        <v>0</v>
      </c>
      <c r="KJ158" s="7">
        <v>0</v>
      </c>
      <c r="KK158" s="7">
        <v>18</v>
      </c>
      <c r="KL158" s="8"/>
      <c r="KM158" s="6">
        <v>2162</v>
      </c>
      <c r="KN158" s="7">
        <v>34</v>
      </c>
      <c r="KO158" s="7">
        <v>10</v>
      </c>
      <c r="KP158" s="8"/>
      <c r="KQ158" s="8"/>
      <c r="KR158" s="8"/>
      <c r="KS158" s="7">
        <v>10</v>
      </c>
      <c r="KT158" s="7">
        <v>0</v>
      </c>
      <c r="KU158" s="6">
        <v>6426</v>
      </c>
      <c r="KV158" s="8"/>
      <c r="KW158" s="7">
        <v>20</v>
      </c>
      <c r="KX158" s="7">
        <v>4</v>
      </c>
      <c r="KY158" s="7">
        <v>0</v>
      </c>
      <c r="KZ158" s="7">
        <v>119</v>
      </c>
      <c r="LA158" s="7">
        <v>0</v>
      </c>
      <c r="LB158" s="7">
        <v>0</v>
      </c>
      <c r="LC158" s="7">
        <v>6</v>
      </c>
      <c r="LD158" s="7">
        <v>0</v>
      </c>
      <c r="LE158" s="8"/>
      <c r="LF158" s="7">
        <v>20</v>
      </c>
      <c r="LG158" s="8"/>
      <c r="LH158" s="7">
        <v>0</v>
      </c>
      <c r="LI158" s="6">
        <v>3820</v>
      </c>
      <c r="LJ158" s="8"/>
      <c r="LK158" s="7">
        <v>111</v>
      </c>
      <c r="LL158" s="8"/>
      <c r="LM158" s="7">
        <v>10</v>
      </c>
      <c r="LN158" s="8"/>
      <c r="LO158" s="7">
        <v>11</v>
      </c>
      <c r="LP158" s="7">
        <v>25</v>
      </c>
      <c r="LQ158" s="7">
        <v>20</v>
      </c>
      <c r="LR158" s="6">
        <v>4742</v>
      </c>
      <c r="LS158" s="8"/>
      <c r="LT158" s="7">
        <v>20</v>
      </c>
      <c r="LU158" s="7">
        <v>0</v>
      </c>
      <c r="LV158" s="7">
        <v>9</v>
      </c>
      <c r="LW158" s="7">
        <v>20</v>
      </c>
      <c r="LX158" s="8"/>
      <c r="LY158" s="8"/>
      <c r="LZ158" s="6">
        <v>7365</v>
      </c>
      <c r="MA158" s="7">
        <v>35</v>
      </c>
      <c r="MB158" s="7">
        <v>20</v>
      </c>
      <c r="MC158" s="8"/>
      <c r="MD158" s="7">
        <v>20</v>
      </c>
      <c r="ME158" s="7">
        <v>10</v>
      </c>
      <c r="MF158" s="7">
        <v>10</v>
      </c>
      <c r="MG158" s="7">
        <v>10</v>
      </c>
      <c r="MH158" s="8"/>
      <c r="MI158" s="7">
        <v>70</v>
      </c>
      <c r="MJ158" s="7">
        <v>356</v>
      </c>
      <c r="MK158" s="8"/>
      <c r="ML158" s="6">
        <v>35225</v>
      </c>
      <c r="MM158" s="7">
        <v>0</v>
      </c>
      <c r="MN158" s="8"/>
      <c r="MO158" s="6">
        <v>2010</v>
      </c>
      <c r="MP158" s="7">
        <v>0</v>
      </c>
      <c r="MQ158" s="8"/>
      <c r="MR158" s="7">
        <v>10</v>
      </c>
      <c r="MS158" s="7">
        <v>111</v>
      </c>
      <c r="MT158" s="6">
        <v>2164</v>
      </c>
      <c r="MU158" s="7">
        <v>89</v>
      </c>
      <c r="MV158" s="7">
        <v>10</v>
      </c>
      <c r="MW158" s="7">
        <v>0</v>
      </c>
      <c r="MX158" s="7">
        <v>0</v>
      </c>
      <c r="MY158" s="7">
        <v>0</v>
      </c>
      <c r="MZ158" s="7">
        <v>10</v>
      </c>
      <c r="NA158" s="7">
        <v>60</v>
      </c>
      <c r="NB158" s="8"/>
      <c r="NC158" s="8"/>
      <c r="ND158" s="8"/>
      <c r="NE158" s="7">
        <v>20</v>
      </c>
      <c r="NF158" s="7">
        <v>0</v>
      </c>
      <c r="NG158" s="7">
        <v>10</v>
      </c>
      <c r="NH158" s="8"/>
      <c r="NI158" s="6">
        <v>63886</v>
      </c>
      <c r="NJ158" s="7">
        <v>15</v>
      </c>
      <c r="NK158" s="6">
        <v>2497</v>
      </c>
      <c r="NL158" s="7">
        <v>117</v>
      </c>
      <c r="NM158" s="7">
        <v>20</v>
      </c>
      <c r="NN158" s="8"/>
      <c r="NO158" s="8"/>
      <c r="NP158" s="7">
        <v>120</v>
      </c>
      <c r="NQ158" s="6">
        <v>1020</v>
      </c>
      <c r="NR158" s="7">
        <v>0</v>
      </c>
      <c r="NS158" s="8"/>
      <c r="NT158" s="6">
        <v>1025</v>
      </c>
      <c r="NU158" s="6">
        <v>12500</v>
      </c>
      <c r="NV158" s="8"/>
      <c r="NW158" s="7">
        <v>242</v>
      </c>
      <c r="NX158" s="7">
        <v>526</v>
      </c>
      <c r="NY158" s="7">
        <v>0</v>
      </c>
      <c r="NZ158" s="7">
        <v>10</v>
      </c>
      <c r="OA158" s="7">
        <v>0</v>
      </c>
      <c r="OB158" s="8"/>
      <c r="OC158" s="8"/>
      <c r="OD158" s="7">
        <v>115</v>
      </c>
      <c r="OE158" s="7">
        <v>10</v>
      </c>
      <c r="OF158" s="7">
        <v>20</v>
      </c>
      <c r="OG158" s="7">
        <v>20</v>
      </c>
      <c r="OH158" s="8"/>
      <c r="OI158" s="7">
        <v>185</v>
      </c>
      <c r="OJ158" s="7">
        <v>600</v>
      </c>
      <c r="OK158" s="8"/>
      <c r="OL158" s="7">
        <v>0</v>
      </c>
      <c r="OM158" s="7">
        <v>20</v>
      </c>
      <c r="ON158" s="7">
        <v>0</v>
      </c>
      <c r="OO158" s="7">
        <v>80</v>
      </c>
      <c r="OP158" s="8"/>
      <c r="OQ158" s="7">
        <v>2</v>
      </c>
      <c r="OR158" s="7">
        <v>5</v>
      </c>
      <c r="OS158" s="7">
        <v>120</v>
      </c>
      <c r="OT158" s="7">
        <v>10</v>
      </c>
      <c r="OU158" s="7">
        <v>10</v>
      </c>
      <c r="OV158" s="7">
        <v>10</v>
      </c>
      <c r="OW158" s="8"/>
      <c r="OX158" s="8"/>
      <c r="OY158" s="7">
        <v>150</v>
      </c>
      <c r="OZ158" s="8"/>
      <c r="PA158" s="7">
        <v>20</v>
      </c>
      <c r="PB158" s="7">
        <v>350</v>
      </c>
      <c r="PC158" s="6">
        <v>8371</v>
      </c>
      <c r="PD158" s="6">
        <v>6881</v>
      </c>
      <c r="PE158" s="8"/>
      <c r="PF158" s="7">
        <v>20</v>
      </c>
      <c r="PG158" s="7">
        <v>0</v>
      </c>
      <c r="PH158" s="6">
        <v>16397</v>
      </c>
      <c r="PI158" s="7">
        <v>175</v>
      </c>
      <c r="PJ158" s="7">
        <v>10</v>
      </c>
      <c r="PK158" s="7">
        <v>0</v>
      </c>
      <c r="PL158" s="7">
        <v>20</v>
      </c>
      <c r="PM158" s="8"/>
      <c r="PN158" s="7">
        <v>101</v>
      </c>
      <c r="PO158" s="7">
        <v>0</v>
      </c>
      <c r="PP158" s="7">
        <v>1</v>
      </c>
      <c r="PQ158" s="7">
        <v>0</v>
      </c>
      <c r="PR158" s="6">
        <v>51871</v>
      </c>
      <c r="PS158" s="8"/>
      <c r="PT158" s="8"/>
      <c r="PU158" s="7">
        <v>20</v>
      </c>
      <c r="PV158" s="7">
        <v>512</v>
      </c>
      <c r="PW158" s="7">
        <v>38</v>
      </c>
      <c r="PX158" s="7">
        <v>0</v>
      </c>
      <c r="PY158" s="7">
        <v>0</v>
      </c>
      <c r="PZ158" s="7">
        <v>0</v>
      </c>
      <c r="QA158" s="7">
        <v>20</v>
      </c>
      <c r="QB158" s="8"/>
      <c r="QC158" s="8"/>
      <c r="QD158" s="7">
        <v>20</v>
      </c>
      <c r="QE158" s="7">
        <v>10</v>
      </c>
      <c r="QF158" s="6">
        <v>20968</v>
      </c>
      <c r="QG158" s="8"/>
      <c r="QH158" s="8"/>
      <c r="QI158" s="7">
        <v>0</v>
      </c>
      <c r="QJ158" s="7">
        <v>20</v>
      </c>
      <c r="QK158" s="8"/>
      <c r="QL158" s="8"/>
      <c r="QM158" s="6">
        <v>1220</v>
      </c>
      <c r="QN158" s="7">
        <v>10</v>
      </c>
      <c r="QO158" s="8"/>
      <c r="QP158" s="7">
        <v>2</v>
      </c>
      <c r="QQ158" s="7">
        <v>325</v>
      </c>
      <c r="QR158" s="6">
        <v>87197</v>
      </c>
      <c r="QS158" s="8"/>
      <c r="QT158" s="7">
        <v>0</v>
      </c>
      <c r="QU158" s="6">
        <v>7360</v>
      </c>
      <c r="QV158" s="7">
        <v>22</v>
      </c>
      <c r="QW158" s="7">
        <v>80</v>
      </c>
      <c r="QX158" s="7">
        <v>18</v>
      </c>
      <c r="QY158" s="7">
        <v>20</v>
      </c>
      <c r="QZ158" s="8"/>
      <c r="RA158" s="8"/>
      <c r="RB158" s="7">
        <v>0</v>
      </c>
      <c r="RC158" s="7">
        <v>0</v>
      </c>
      <c r="RD158" s="8"/>
      <c r="RE158" s="7">
        <v>0</v>
      </c>
      <c r="RF158" s="7">
        <v>20</v>
      </c>
      <c r="RG158" s="7">
        <v>10</v>
      </c>
      <c r="RH158" s="7">
        <v>0</v>
      </c>
      <c r="RI158" s="7">
        <v>162</v>
      </c>
      <c r="RJ158" s="7">
        <v>0</v>
      </c>
      <c r="RK158" s="7">
        <v>1</v>
      </c>
      <c r="RL158" s="8"/>
      <c r="RM158" s="7">
        <v>0</v>
      </c>
      <c r="RN158" s="7">
        <v>0</v>
      </c>
      <c r="RO158" s="7">
        <v>0</v>
      </c>
      <c r="RP158" s="7">
        <v>0</v>
      </c>
      <c r="RQ158" s="7">
        <v>10</v>
      </c>
      <c r="RR158" s="7">
        <v>215</v>
      </c>
      <c r="RS158" s="7">
        <v>4</v>
      </c>
      <c r="RT158" s="6">
        <v>1871</v>
      </c>
      <c r="RU158" s="7">
        <v>20</v>
      </c>
      <c r="RV158" s="6">
        <v>71628</v>
      </c>
      <c r="RW158" s="7">
        <v>0</v>
      </c>
      <c r="RX158" s="7">
        <v>21</v>
      </c>
      <c r="RY158" s="8"/>
      <c r="RZ158" s="7">
        <v>20</v>
      </c>
      <c r="SA158" s="8"/>
      <c r="SB158" s="7">
        <v>10</v>
      </c>
      <c r="SC158" s="7">
        <v>20</v>
      </c>
      <c r="SD158" s="7">
        <v>26</v>
      </c>
      <c r="SE158" s="7">
        <v>10</v>
      </c>
      <c r="SF158" s="8"/>
      <c r="SG158" s="7">
        <v>10</v>
      </c>
      <c r="SH158" s="8"/>
      <c r="SI158" s="7">
        <v>20</v>
      </c>
      <c r="SJ158" s="7">
        <v>20</v>
      </c>
      <c r="SK158" s="7">
        <v>1</v>
      </c>
      <c r="SL158" s="8"/>
    </row>
    <row r="159" spans="1:506">
      <c r="A159" s="4" t="s">
        <v>1435</v>
      </c>
      <c r="B159" s="5" t="s">
        <v>1436</v>
      </c>
      <c r="C159" s="5" t="s">
        <v>1437</v>
      </c>
      <c r="D159" s="6">
        <v>1202</v>
      </c>
      <c r="E159" s="8"/>
      <c r="F159" s="8"/>
      <c r="G159" s="8"/>
      <c r="H159" s="8"/>
      <c r="I159" s="8"/>
      <c r="J159" s="8"/>
      <c r="K159" s="8"/>
      <c r="L159" s="7">
        <v>138</v>
      </c>
      <c r="M159" s="7">
        <v>0</v>
      </c>
      <c r="N159" s="8"/>
      <c r="O159" s="7">
        <v>29</v>
      </c>
      <c r="P159" s="8"/>
      <c r="Q159" s="7">
        <v>0</v>
      </c>
      <c r="R159" s="8"/>
      <c r="S159" s="7">
        <v>27</v>
      </c>
      <c r="T159" s="7">
        <v>20</v>
      </c>
      <c r="U159" s="8"/>
      <c r="V159" s="8"/>
      <c r="W159" s="7">
        <v>112</v>
      </c>
      <c r="X159" s="8"/>
      <c r="Y159" s="8"/>
      <c r="Z159" s="8"/>
      <c r="AA159" s="8"/>
      <c r="AB159" s="8"/>
      <c r="AC159" s="6">
        <v>1200</v>
      </c>
      <c r="AD159" s="8"/>
      <c r="AE159" s="6">
        <v>10000</v>
      </c>
      <c r="AF159" s="8"/>
      <c r="AG159" s="8"/>
      <c r="AH159" s="8"/>
      <c r="AI159" s="7">
        <v>10</v>
      </c>
      <c r="AJ159" s="7">
        <v>40</v>
      </c>
      <c r="AK159" s="8"/>
      <c r="AL159" s="8"/>
      <c r="AM159" s="8"/>
      <c r="AN159" s="8"/>
      <c r="AO159" s="8"/>
      <c r="AP159" s="8"/>
      <c r="AQ159" s="7">
        <v>363</v>
      </c>
      <c r="AR159" s="8"/>
      <c r="AS159" s="6">
        <v>2309</v>
      </c>
      <c r="AT159" s="8"/>
      <c r="AU159" s="8"/>
      <c r="AV159" s="8"/>
      <c r="AW159" s="7">
        <v>40</v>
      </c>
      <c r="AX159" s="8"/>
      <c r="AY159" s="8"/>
      <c r="AZ159" s="7">
        <v>60</v>
      </c>
      <c r="BA159" s="7">
        <v>109</v>
      </c>
      <c r="BB159" s="8"/>
      <c r="BC159" s="8"/>
      <c r="BD159" s="7">
        <v>20</v>
      </c>
      <c r="BE159" s="7">
        <v>20</v>
      </c>
      <c r="BF159" s="8"/>
      <c r="BG159" s="8"/>
      <c r="BH159" s="7">
        <v>200</v>
      </c>
      <c r="BI159" s="6">
        <v>2496</v>
      </c>
      <c r="BJ159" s="8"/>
      <c r="BK159" s="8"/>
      <c r="BL159" s="7">
        <v>100</v>
      </c>
      <c r="BM159" s="8"/>
      <c r="BN159" s="8"/>
      <c r="BO159" s="7">
        <v>309</v>
      </c>
      <c r="BP159" s="7">
        <v>20</v>
      </c>
      <c r="BQ159" s="7">
        <v>0</v>
      </c>
      <c r="BR159" s="6">
        <v>31965</v>
      </c>
      <c r="BS159" s="8"/>
      <c r="BT159" s="8"/>
      <c r="BU159" s="8"/>
      <c r="BV159" s="8"/>
      <c r="BW159" s="7">
        <v>20</v>
      </c>
      <c r="BX159" s="8"/>
      <c r="BY159" s="8"/>
      <c r="BZ159" s="6">
        <v>14476</v>
      </c>
      <c r="CA159" s="7">
        <v>0</v>
      </c>
      <c r="CB159" s="7">
        <v>0</v>
      </c>
      <c r="CC159" s="7">
        <v>0</v>
      </c>
      <c r="CD159" s="8"/>
      <c r="CE159" s="7">
        <v>552</v>
      </c>
      <c r="CF159" s="7">
        <v>0</v>
      </c>
      <c r="CG159" s="8"/>
      <c r="CH159" s="8"/>
      <c r="CI159" s="8"/>
      <c r="CJ159" s="8"/>
      <c r="CK159" s="8"/>
      <c r="CL159" s="7">
        <v>35</v>
      </c>
      <c r="CM159" s="8"/>
      <c r="CN159" s="7">
        <v>20</v>
      </c>
      <c r="CO159" s="8"/>
      <c r="CP159" s="8"/>
      <c r="CQ159" s="8"/>
      <c r="CR159" s="7">
        <v>0</v>
      </c>
      <c r="CS159" s="8"/>
      <c r="CT159" s="8"/>
      <c r="CU159" s="8"/>
      <c r="CV159" s="8"/>
      <c r="CW159" s="8"/>
      <c r="CX159" s="8"/>
      <c r="CY159" s="8"/>
      <c r="CZ159" s="8"/>
      <c r="DA159" s="8"/>
      <c r="DB159" s="7">
        <v>20</v>
      </c>
      <c r="DC159" s="7">
        <v>10</v>
      </c>
      <c r="DD159" s="8"/>
      <c r="DE159" s="8"/>
      <c r="DF159" s="8"/>
      <c r="DG159" s="8"/>
      <c r="DH159" s="8"/>
      <c r="DI159" s="8"/>
      <c r="DJ159" s="7">
        <v>20</v>
      </c>
      <c r="DK159" s="7">
        <v>0</v>
      </c>
      <c r="DL159" s="8"/>
      <c r="DM159" s="7">
        <v>33</v>
      </c>
      <c r="DN159" s="8"/>
      <c r="DO159" s="8"/>
      <c r="DP159" s="7">
        <v>0</v>
      </c>
      <c r="DQ159" s="8"/>
      <c r="DR159" s="8"/>
      <c r="DS159" s="8"/>
      <c r="DT159" s="8"/>
      <c r="DU159" s="8"/>
      <c r="DV159" s="7">
        <v>0</v>
      </c>
      <c r="DW159" s="8"/>
      <c r="DX159" s="6">
        <v>51176</v>
      </c>
      <c r="DY159" s="7">
        <v>0</v>
      </c>
      <c r="DZ159" s="6">
        <v>12000</v>
      </c>
      <c r="EA159" s="8"/>
      <c r="EB159" s="8"/>
      <c r="EC159" s="7">
        <v>20</v>
      </c>
      <c r="ED159" s="7">
        <v>30</v>
      </c>
      <c r="EE159" s="8"/>
      <c r="EF159" s="8"/>
      <c r="EG159" s="8"/>
      <c r="EH159" s="8"/>
      <c r="EI159" s="8"/>
      <c r="EJ159" s="7">
        <v>10</v>
      </c>
      <c r="EK159" s="8"/>
      <c r="EL159" s="6">
        <v>1929</v>
      </c>
      <c r="EM159" s="8"/>
      <c r="EN159" s="8"/>
      <c r="EO159" s="8"/>
      <c r="EP159" s="8"/>
      <c r="EQ159" s="8"/>
      <c r="ER159" s="8"/>
      <c r="ES159" s="8"/>
      <c r="ET159" s="8"/>
      <c r="EU159" s="6">
        <v>3297</v>
      </c>
      <c r="EV159" s="8"/>
      <c r="EW159" s="8"/>
      <c r="EX159" s="8"/>
      <c r="EY159" s="7">
        <v>20</v>
      </c>
      <c r="EZ159" s="8"/>
      <c r="FA159" s="8"/>
      <c r="FB159" s="8"/>
      <c r="FC159" s="8"/>
      <c r="FD159" s="8"/>
      <c r="FE159" s="8"/>
      <c r="FF159" s="8"/>
      <c r="FG159" s="8"/>
      <c r="FH159" s="7">
        <v>208</v>
      </c>
      <c r="FI159" s="8"/>
      <c r="FJ159" s="7">
        <v>20</v>
      </c>
      <c r="FK159" s="8"/>
      <c r="FL159" s="8"/>
      <c r="FM159" s="6">
        <v>1560</v>
      </c>
      <c r="FN159" s="8"/>
      <c r="FO159" s="8"/>
      <c r="FP159" s="6">
        <v>2624</v>
      </c>
      <c r="FQ159" s="7">
        <v>20</v>
      </c>
      <c r="FR159" s="7">
        <v>10</v>
      </c>
      <c r="FS159" s="8"/>
      <c r="FT159" s="7">
        <v>20</v>
      </c>
      <c r="FU159" s="8"/>
      <c r="FV159" s="8"/>
      <c r="FW159" s="8"/>
      <c r="FX159" s="8"/>
      <c r="FY159" s="7">
        <v>20</v>
      </c>
      <c r="FZ159" s="7">
        <v>105</v>
      </c>
      <c r="GA159" s="6">
        <v>5451</v>
      </c>
      <c r="GB159" s="8"/>
      <c r="GC159" s="8"/>
      <c r="GD159" s="8"/>
      <c r="GE159" s="7">
        <v>20</v>
      </c>
      <c r="GF159" s="7">
        <v>11</v>
      </c>
      <c r="GG159" s="7">
        <v>12</v>
      </c>
      <c r="GH159" s="7">
        <v>20</v>
      </c>
      <c r="GI159" s="8"/>
      <c r="GJ159" s="8"/>
      <c r="GK159" s="7">
        <v>20</v>
      </c>
      <c r="GL159" s="7">
        <v>0</v>
      </c>
      <c r="GM159" s="7">
        <v>20</v>
      </c>
      <c r="GN159" s="8"/>
      <c r="GO159" s="8"/>
      <c r="GP159" s="7">
        <v>10</v>
      </c>
      <c r="GQ159" s="6">
        <v>2053</v>
      </c>
      <c r="GR159" s="7">
        <v>0</v>
      </c>
      <c r="GS159" s="7">
        <v>287</v>
      </c>
      <c r="GT159" s="7">
        <v>0</v>
      </c>
      <c r="GU159" s="8"/>
      <c r="GV159" s="7">
        <v>19</v>
      </c>
      <c r="GW159" s="8"/>
      <c r="GX159" s="8"/>
      <c r="GY159" s="8"/>
      <c r="GZ159" s="7">
        <v>0</v>
      </c>
      <c r="HA159" s="8"/>
      <c r="HB159" s="7">
        <v>0</v>
      </c>
      <c r="HC159" s="8"/>
      <c r="HD159" s="8"/>
      <c r="HE159" s="7">
        <v>20</v>
      </c>
      <c r="HF159" s="7">
        <v>33</v>
      </c>
      <c r="HG159" s="8"/>
      <c r="HH159" s="7">
        <v>154</v>
      </c>
      <c r="HI159" s="7">
        <v>36</v>
      </c>
      <c r="HJ159" s="6">
        <v>1786</v>
      </c>
      <c r="HK159" s="8"/>
      <c r="HL159" s="8"/>
      <c r="HM159" s="8"/>
      <c r="HN159" s="7">
        <v>0</v>
      </c>
      <c r="HO159" s="8"/>
      <c r="HP159" s="7">
        <v>10</v>
      </c>
      <c r="HQ159" s="8"/>
      <c r="HR159" s="8"/>
      <c r="HS159" s="8"/>
      <c r="HT159" s="8"/>
      <c r="HU159" s="7">
        <v>10</v>
      </c>
      <c r="HV159" s="8"/>
      <c r="HW159" s="8"/>
      <c r="HX159" s="8"/>
      <c r="HY159" s="8"/>
      <c r="HZ159" s="7">
        <v>0</v>
      </c>
      <c r="IA159" s="7">
        <v>487</v>
      </c>
      <c r="IB159" s="8"/>
      <c r="IC159" s="8"/>
      <c r="ID159" s="8"/>
      <c r="IE159" s="8"/>
      <c r="IF159" s="7">
        <v>0</v>
      </c>
      <c r="IG159" s="7">
        <v>100</v>
      </c>
      <c r="IH159" s="7">
        <v>20</v>
      </c>
      <c r="II159" s="8"/>
      <c r="IJ159" s="8"/>
      <c r="IK159" s="7">
        <v>60</v>
      </c>
      <c r="IL159" s="8"/>
      <c r="IM159" s="8"/>
      <c r="IN159" s="8"/>
      <c r="IO159" s="8"/>
      <c r="IP159" s="7">
        <v>0</v>
      </c>
      <c r="IQ159" s="8"/>
      <c r="IR159" s="8"/>
      <c r="IS159" s="8"/>
      <c r="IT159" s="7">
        <v>20</v>
      </c>
      <c r="IU159" s="8"/>
      <c r="IV159" s="6">
        <v>1300</v>
      </c>
      <c r="IW159" s="8"/>
      <c r="IX159" s="8"/>
      <c r="IY159" s="8"/>
      <c r="IZ159" s="8"/>
      <c r="JA159" s="8"/>
      <c r="JB159" s="8"/>
      <c r="JC159" s="8"/>
      <c r="JD159" s="7">
        <v>20</v>
      </c>
      <c r="JE159" s="8"/>
      <c r="JF159" s="6">
        <v>2459</v>
      </c>
      <c r="JG159" s="8"/>
      <c r="JH159" s="7">
        <v>0</v>
      </c>
      <c r="JI159" s="7">
        <v>16</v>
      </c>
      <c r="JJ159" s="7">
        <v>20</v>
      </c>
      <c r="JK159" s="8"/>
      <c r="JL159" s="8"/>
      <c r="JM159" s="7">
        <v>10</v>
      </c>
      <c r="JN159" s="6">
        <v>1500</v>
      </c>
      <c r="JO159" s="8"/>
      <c r="JP159" s="8"/>
      <c r="JQ159" s="6">
        <v>8950</v>
      </c>
      <c r="JR159" s="8"/>
      <c r="JS159" s="8"/>
      <c r="JT159" s="8"/>
      <c r="JU159" s="7">
        <v>426</v>
      </c>
      <c r="JV159" s="8"/>
      <c r="JW159" s="8"/>
      <c r="JX159" s="7">
        <v>20</v>
      </c>
      <c r="JY159" s="8"/>
      <c r="JZ159" s="8"/>
      <c r="KA159" s="7">
        <v>10</v>
      </c>
      <c r="KB159" s="7">
        <v>20</v>
      </c>
      <c r="KC159" s="7">
        <v>0</v>
      </c>
      <c r="KD159" s="8"/>
      <c r="KE159" s="7">
        <v>10</v>
      </c>
      <c r="KF159" s="8"/>
      <c r="KG159" s="7">
        <v>10</v>
      </c>
      <c r="KH159" s="8"/>
      <c r="KI159" s="8"/>
      <c r="KJ159" s="7">
        <v>0</v>
      </c>
      <c r="KK159" s="7">
        <v>18</v>
      </c>
      <c r="KL159" s="8"/>
      <c r="KM159" s="8"/>
      <c r="KN159" s="8"/>
      <c r="KO159" s="8"/>
      <c r="KP159" s="8"/>
      <c r="KQ159" s="8"/>
      <c r="KR159" s="8"/>
      <c r="KS159" s="7">
        <v>10</v>
      </c>
      <c r="KT159" s="8"/>
      <c r="KU159" s="6">
        <v>2171</v>
      </c>
      <c r="KV159" s="8"/>
      <c r="KW159" s="8"/>
      <c r="KX159" s="8"/>
      <c r="KY159" s="8"/>
      <c r="KZ159" s="7">
        <v>119</v>
      </c>
      <c r="LA159" s="8"/>
      <c r="LB159" s="8"/>
      <c r="LC159" s="8"/>
      <c r="LD159" s="8"/>
      <c r="LE159" s="8"/>
      <c r="LF159" s="7">
        <v>20</v>
      </c>
      <c r="LG159" s="8"/>
      <c r="LH159" s="8"/>
      <c r="LI159" s="6">
        <v>3820</v>
      </c>
      <c r="LJ159" s="8"/>
      <c r="LK159" s="8"/>
      <c r="LL159" s="8"/>
      <c r="LM159" s="7">
        <v>10</v>
      </c>
      <c r="LN159" s="8"/>
      <c r="LO159" s="8"/>
      <c r="LP159" s="8"/>
      <c r="LQ159" s="7">
        <v>20</v>
      </c>
      <c r="LR159" s="6">
        <v>4742</v>
      </c>
      <c r="LS159" s="8"/>
      <c r="LT159" s="8"/>
      <c r="LU159" s="8"/>
      <c r="LV159" s="8"/>
      <c r="LW159" s="8"/>
      <c r="LX159" s="8"/>
      <c r="LY159" s="8"/>
      <c r="LZ159" s="6">
        <v>7119</v>
      </c>
      <c r="MA159" s="7">
        <v>35</v>
      </c>
      <c r="MB159" s="8"/>
      <c r="MC159" s="8"/>
      <c r="MD159" s="8"/>
      <c r="ME159" s="8"/>
      <c r="MF159" s="7">
        <v>10</v>
      </c>
      <c r="MG159" s="8"/>
      <c r="MH159" s="8"/>
      <c r="MI159" s="7">
        <v>70</v>
      </c>
      <c r="MJ159" s="7">
        <v>100</v>
      </c>
      <c r="MK159" s="8"/>
      <c r="ML159" s="6">
        <v>35134</v>
      </c>
      <c r="MM159" s="7">
        <v>0</v>
      </c>
      <c r="MN159" s="8"/>
      <c r="MO159" s="6">
        <v>2010</v>
      </c>
      <c r="MP159" s="8"/>
      <c r="MQ159" s="8"/>
      <c r="MR159" s="7">
        <v>10</v>
      </c>
      <c r="MS159" s="7">
        <v>111</v>
      </c>
      <c r="MT159" s="6">
        <v>2040</v>
      </c>
      <c r="MU159" s="8"/>
      <c r="MV159" s="7">
        <v>10</v>
      </c>
      <c r="MW159" s="8"/>
      <c r="MX159" s="8"/>
      <c r="MY159" s="7">
        <v>0</v>
      </c>
      <c r="MZ159" s="7">
        <v>10</v>
      </c>
      <c r="NA159" s="8"/>
      <c r="NB159" s="8"/>
      <c r="NC159" s="8"/>
      <c r="ND159" s="8"/>
      <c r="NE159" s="8"/>
      <c r="NF159" s="7">
        <v>0</v>
      </c>
      <c r="NG159" s="8"/>
      <c r="NH159" s="8"/>
      <c r="NI159" s="7">
        <v>10</v>
      </c>
      <c r="NJ159" s="8"/>
      <c r="NK159" s="6">
        <v>1300</v>
      </c>
      <c r="NL159" s="8"/>
      <c r="NM159" s="7">
        <v>20</v>
      </c>
      <c r="NN159" s="8"/>
      <c r="NO159" s="8"/>
      <c r="NP159" s="7">
        <v>120</v>
      </c>
      <c r="NQ159" s="6">
        <v>1020</v>
      </c>
      <c r="NR159" s="7">
        <v>0</v>
      </c>
      <c r="NS159" s="8"/>
      <c r="NT159" s="6">
        <v>1025</v>
      </c>
      <c r="NU159" s="6">
        <v>12500</v>
      </c>
      <c r="NV159" s="8"/>
      <c r="NW159" s="8"/>
      <c r="NX159" s="7">
        <v>20</v>
      </c>
      <c r="NY159" s="7">
        <v>0</v>
      </c>
      <c r="NZ159" s="8"/>
      <c r="OA159" s="8"/>
      <c r="OB159" s="8"/>
      <c r="OC159" s="8"/>
      <c r="OD159" s="7">
        <v>115</v>
      </c>
      <c r="OE159" s="8"/>
      <c r="OF159" s="7">
        <v>20</v>
      </c>
      <c r="OG159" s="8"/>
      <c r="OH159" s="8"/>
      <c r="OI159" s="7">
        <v>185</v>
      </c>
      <c r="OJ159" s="7">
        <v>600</v>
      </c>
      <c r="OK159" s="8"/>
      <c r="OL159" s="8"/>
      <c r="OM159" s="8"/>
      <c r="ON159" s="8"/>
      <c r="OO159" s="7">
        <v>80</v>
      </c>
      <c r="OP159" s="8"/>
      <c r="OQ159" s="8"/>
      <c r="OR159" s="7">
        <v>5</v>
      </c>
      <c r="OS159" s="7">
        <v>120</v>
      </c>
      <c r="OT159" s="8"/>
      <c r="OU159" s="8"/>
      <c r="OV159" s="8"/>
      <c r="OW159" s="8"/>
      <c r="OX159" s="8"/>
      <c r="OY159" s="8"/>
      <c r="OZ159" s="8"/>
      <c r="PA159" s="7">
        <v>20</v>
      </c>
      <c r="PB159" s="7">
        <v>350</v>
      </c>
      <c r="PC159" s="7">
        <v>750</v>
      </c>
      <c r="PD159" s="6">
        <v>6881</v>
      </c>
      <c r="PE159" s="8"/>
      <c r="PF159" s="8"/>
      <c r="PG159" s="8"/>
      <c r="PH159" s="6">
        <v>16397</v>
      </c>
      <c r="PI159" s="7">
        <v>175</v>
      </c>
      <c r="PJ159" s="8"/>
      <c r="PK159" s="8"/>
      <c r="PL159" s="7">
        <v>20</v>
      </c>
      <c r="PM159" s="8"/>
      <c r="PN159" s="7">
        <v>94</v>
      </c>
      <c r="PO159" s="8"/>
      <c r="PP159" s="7">
        <v>1</v>
      </c>
      <c r="PQ159" s="8"/>
      <c r="PR159" s="6">
        <v>51687</v>
      </c>
      <c r="PS159" s="8"/>
      <c r="PT159" s="8"/>
      <c r="PU159" s="8"/>
      <c r="PV159" s="7">
        <v>512</v>
      </c>
      <c r="PW159" s="8"/>
      <c r="PX159" s="8"/>
      <c r="PY159" s="8"/>
      <c r="PZ159" s="7">
        <v>0</v>
      </c>
      <c r="QA159" s="7">
        <v>20</v>
      </c>
      <c r="QB159" s="8"/>
      <c r="QC159" s="8"/>
      <c r="QD159" s="8"/>
      <c r="QE159" s="7">
        <v>10</v>
      </c>
      <c r="QF159" s="6">
        <v>20968</v>
      </c>
      <c r="QG159" s="8"/>
      <c r="QH159" s="8"/>
      <c r="QI159" s="7">
        <v>0</v>
      </c>
      <c r="QJ159" s="7">
        <v>20</v>
      </c>
      <c r="QK159" s="8"/>
      <c r="QL159" s="8"/>
      <c r="QM159" s="7">
        <v>648</v>
      </c>
      <c r="QN159" s="7">
        <v>10</v>
      </c>
      <c r="QO159" s="8"/>
      <c r="QP159" s="7">
        <v>2</v>
      </c>
      <c r="QQ159" s="7">
        <v>325</v>
      </c>
      <c r="QR159" s="6">
        <v>87197</v>
      </c>
      <c r="QS159" s="8"/>
      <c r="QT159" s="8"/>
      <c r="QU159" s="7">
        <v>500</v>
      </c>
      <c r="QV159" s="8"/>
      <c r="QW159" s="8"/>
      <c r="QX159" s="8"/>
      <c r="QY159" s="8"/>
      <c r="QZ159" s="8"/>
      <c r="RA159" s="8"/>
      <c r="RB159" s="7">
        <v>0</v>
      </c>
      <c r="RC159" s="8"/>
      <c r="RD159" s="8"/>
      <c r="RE159" s="8"/>
      <c r="RF159" s="8"/>
      <c r="RG159" s="8"/>
      <c r="RH159" s="8"/>
      <c r="RI159" s="7">
        <v>162</v>
      </c>
      <c r="RJ159" s="7">
        <v>0</v>
      </c>
      <c r="RK159" s="7">
        <v>1</v>
      </c>
      <c r="RL159" s="8"/>
      <c r="RM159" s="8"/>
      <c r="RN159" s="8"/>
      <c r="RO159" s="8"/>
      <c r="RP159" s="8"/>
      <c r="RQ159" s="7">
        <v>10</v>
      </c>
      <c r="RR159" s="7">
        <v>215</v>
      </c>
      <c r="RS159" s="7">
        <v>4</v>
      </c>
      <c r="RT159" s="6">
        <v>1871</v>
      </c>
      <c r="RU159" s="7">
        <v>20</v>
      </c>
      <c r="RV159" s="6">
        <v>70738</v>
      </c>
      <c r="RW159" s="8"/>
      <c r="RX159" s="8"/>
      <c r="RY159" s="8"/>
      <c r="RZ159" s="7">
        <v>20</v>
      </c>
      <c r="SA159" s="8"/>
      <c r="SB159" s="7">
        <v>10</v>
      </c>
      <c r="SC159" s="8"/>
      <c r="SD159" s="7">
        <v>26</v>
      </c>
      <c r="SE159" s="8"/>
      <c r="SF159" s="8"/>
      <c r="SG159" s="7">
        <v>10</v>
      </c>
      <c r="SH159" s="8"/>
      <c r="SI159" s="7">
        <v>20</v>
      </c>
      <c r="SJ159" s="7">
        <v>20</v>
      </c>
      <c r="SK159" s="7">
        <v>1</v>
      </c>
      <c r="SL159" s="8"/>
    </row>
    <row r="160" spans="1:506">
      <c r="A160" s="4" t="s">
        <v>1438</v>
      </c>
      <c r="B160" s="5" t="s">
        <v>1439</v>
      </c>
      <c r="C160" s="5" t="s">
        <v>1440</v>
      </c>
      <c r="D160" s="7">
        <v>0</v>
      </c>
      <c r="E160" s="8"/>
      <c r="F160" s="8"/>
      <c r="G160" s="8"/>
      <c r="H160" s="8"/>
      <c r="I160" s="8"/>
      <c r="J160" s="8"/>
      <c r="K160" s="8"/>
      <c r="L160" s="8"/>
      <c r="M160" s="7">
        <v>0</v>
      </c>
      <c r="N160" s="8"/>
      <c r="O160" s="7">
        <v>0</v>
      </c>
      <c r="P160" s="8"/>
      <c r="Q160" s="7">
        <v>0</v>
      </c>
      <c r="R160" s="8"/>
      <c r="S160" s="7">
        <v>0</v>
      </c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6">
        <v>45812</v>
      </c>
      <c r="AF160" s="8"/>
      <c r="AG160" s="8"/>
      <c r="AH160" s="8"/>
      <c r="AI160" s="7">
        <v>0</v>
      </c>
      <c r="AJ160" s="8"/>
      <c r="AK160" s="8"/>
      <c r="AL160" s="8"/>
      <c r="AM160" s="8"/>
      <c r="AN160" s="8"/>
      <c r="AO160" s="8"/>
      <c r="AP160" s="8"/>
      <c r="AQ160" s="8"/>
      <c r="AR160" s="8"/>
      <c r="AS160" s="7">
        <v>782</v>
      </c>
      <c r="AT160" s="8"/>
      <c r="AU160" s="8"/>
      <c r="AV160" s="8"/>
      <c r="AW160" s="8"/>
      <c r="AX160" s="8"/>
      <c r="AY160" s="8"/>
      <c r="AZ160" s="7">
        <v>17</v>
      </c>
      <c r="BA160" s="7">
        <v>0</v>
      </c>
      <c r="BB160" s="8"/>
      <c r="BC160" s="8"/>
      <c r="BD160" s="8"/>
      <c r="BE160" s="8"/>
      <c r="BF160" s="8"/>
      <c r="BG160" s="8"/>
      <c r="BH160" s="8"/>
      <c r="BI160" s="7">
        <v>185</v>
      </c>
      <c r="BJ160" s="8"/>
      <c r="BK160" s="8"/>
      <c r="BL160" s="6">
        <v>8371</v>
      </c>
      <c r="BM160" s="8"/>
      <c r="BN160" s="8"/>
      <c r="BO160" s="8"/>
      <c r="BP160" s="8"/>
      <c r="BQ160" s="7">
        <v>0</v>
      </c>
      <c r="BR160" s="6">
        <v>3216</v>
      </c>
      <c r="BS160" s="8"/>
      <c r="BT160" s="8"/>
      <c r="BU160" s="8"/>
      <c r="BV160" s="8"/>
      <c r="BW160" s="8"/>
      <c r="BX160" s="6">
        <v>18658</v>
      </c>
      <c r="BY160" s="8"/>
      <c r="BZ160" s="8"/>
      <c r="CA160" s="7">
        <v>0</v>
      </c>
      <c r="CB160" s="7">
        <v>0</v>
      </c>
      <c r="CC160" s="7">
        <v>0</v>
      </c>
      <c r="CD160" s="8"/>
      <c r="CE160" s="8"/>
      <c r="CF160" s="7">
        <v>0</v>
      </c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7">
        <v>0</v>
      </c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7">
        <v>0</v>
      </c>
      <c r="DD160" s="8"/>
      <c r="DE160" s="8"/>
      <c r="DF160" s="8"/>
      <c r="DG160" s="8"/>
      <c r="DH160" s="8"/>
      <c r="DI160" s="8"/>
      <c r="DJ160" s="8"/>
      <c r="DK160" s="7">
        <v>0</v>
      </c>
      <c r="DL160" s="8"/>
      <c r="DM160" s="8"/>
      <c r="DN160" s="8"/>
      <c r="DO160" s="8"/>
      <c r="DP160" s="7">
        <v>0</v>
      </c>
      <c r="DQ160" s="8"/>
      <c r="DR160" s="8"/>
      <c r="DS160" s="8"/>
      <c r="DT160" s="8"/>
      <c r="DU160" s="8"/>
      <c r="DV160" s="7">
        <v>0</v>
      </c>
      <c r="DW160" s="8"/>
      <c r="DX160" s="8"/>
      <c r="DY160" s="7">
        <v>0</v>
      </c>
      <c r="DZ160" s="7">
        <v>225</v>
      </c>
      <c r="EA160" s="8"/>
      <c r="EB160" s="8"/>
      <c r="EC160" s="7">
        <v>0</v>
      </c>
      <c r="ED160" s="8"/>
      <c r="EE160" s="8"/>
      <c r="EF160" s="8"/>
      <c r="EG160" s="8"/>
      <c r="EH160" s="8"/>
      <c r="EI160" s="8"/>
      <c r="EJ160" s="7">
        <v>0</v>
      </c>
      <c r="EK160" s="8"/>
      <c r="EL160" s="7">
        <v>630</v>
      </c>
      <c r="EM160" s="8"/>
      <c r="EN160" s="8"/>
      <c r="EO160" s="8"/>
      <c r="EP160" s="8"/>
      <c r="EQ160" s="8"/>
      <c r="ER160" s="8"/>
      <c r="ES160" s="8"/>
      <c r="ET160" s="8"/>
      <c r="EU160" s="6">
        <v>3346</v>
      </c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6">
        <v>1498</v>
      </c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6">
        <v>31478</v>
      </c>
      <c r="GA160" s="7">
        <v>3</v>
      </c>
      <c r="GB160" s="8"/>
      <c r="GC160" s="8"/>
      <c r="GD160" s="8"/>
      <c r="GE160" s="7">
        <v>0</v>
      </c>
      <c r="GF160" s="7">
        <v>0</v>
      </c>
      <c r="GG160" s="8"/>
      <c r="GH160" s="7">
        <v>0</v>
      </c>
      <c r="GI160" s="8"/>
      <c r="GJ160" s="8"/>
      <c r="GK160" s="8"/>
      <c r="GL160" s="7">
        <v>0</v>
      </c>
      <c r="GM160" s="7">
        <v>0</v>
      </c>
      <c r="GN160" s="8"/>
      <c r="GO160" s="8"/>
      <c r="GP160" s="7">
        <v>0</v>
      </c>
      <c r="GQ160" s="8"/>
      <c r="GR160" s="7">
        <v>0</v>
      </c>
      <c r="GS160" s="8"/>
      <c r="GT160" s="7">
        <v>0</v>
      </c>
      <c r="GU160" s="8"/>
      <c r="GV160" s="8"/>
      <c r="GW160" s="8"/>
      <c r="GX160" s="8"/>
      <c r="GY160" s="8"/>
      <c r="GZ160" s="7">
        <v>0</v>
      </c>
      <c r="HA160" s="8"/>
      <c r="HB160" s="7">
        <v>0</v>
      </c>
      <c r="HC160" s="8"/>
      <c r="HD160" s="8"/>
      <c r="HE160" s="7">
        <v>0</v>
      </c>
      <c r="HF160" s="8"/>
      <c r="HG160" s="8"/>
      <c r="HH160" s="7">
        <v>0</v>
      </c>
      <c r="HI160" s="8"/>
      <c r="HJ160" s="8"/>
      <c r="HK160" s="8"/>
      <c r="HL160" s="8"/>
      <c r="HM160" s="8"/>
      <c r="HN160" s="7">
        <v>0</v>
      </c>
      <c r="HO160" s="8"/>
      <c r="HP160" s="7">
        <v>0</v>
      </c>
      <c r="HQ160" s="8"/>
      <c r="HR160" s="8"/>
      <c r="HS160" s="8"/>
      <c r="HT160" s="8"/>
      <c r="HU160" s="7">
        <v>0</v>
      </c>
      <c r="HV160" s="8"/>
      <c r="HW160" s="8"/>
      <c r="HX160" s="8"/>
      <c r="HY160" s="8"/>
      <c r="HZ160" s="7">
        <v>8</v>
      </c>
      <c r="IA160" s="7">
        <v>0</v>
      </c>
      <c r="IB160" s="8"/>
      <c r="IC160" s="8"/>
      <c r="ID160" s="8"/>
      <c r="IE160" s="8"/>
      <c r="IF160" s="7">
        <v>0</v>
      </c>
      <c r="IG160" s="7">
        <v>0</v>
      </c>
      <c r="IH160" s="8"/>
      <c r="II160" s="8"/>
      <c r="IJ160" s="8"/>
      <c r="IK160" s="8"/>
      <c r="IL160" s="8"/>
      <c r="IM160" s="8"/>
      <c r="IN160" s="8"/>
      <c r="IO160" s="8"/>
      <c r="IP160" s="7">
        <v>0</v>
      </c>
      <c r="IQ160" s="8"/>
      <c r="IR160" s="8"/>
      <c r="IS160" s="8"/>
      <c r="IT160" s="8"/>
      <c r="IU160" s="8"/>
      <c r="IV160" s="7">
        <v>112</v>
      </c>
      <c r="IW160" s="8"/>
      <c r="IX160" s="8"/>
      <c r="IY160" s="8"/>
      <c r="IZ160" s="8"/>
      <c r="JA160" s="8"/>
      <c r="JB160" s="8"/>
      <c r="JC160" s="8"/>
      <c r="JD160" s="7">
        <v>0</v>
      </c>
      <c r="JE160" s="8"/>
      <c r="JF160" s="7">
        <v>412</v>
      </c>
      <c r="JG160" s="8"/>
      <c r="JH160" s="7">
        <v>0</v>
      </c>
      <c r="JI160" s="8"/>
      <c r="JJ160" s="8"/>
      <c r="JK160" s="8"/>
      <c r="JL160" s="8"/>
      <c r="JM160" s="8"/>
      <c r="JN160" s="6">
        <v>40000</v>
      </c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7">
        <v>0</v>
      </c>
      <c r="KC160" s="7">
        <v>0</v>
      </c>
      <c r="KD160" s="8"/>
      <c r="KE160" s="8"/>
      <c r="KF160" s="8"/>
      <c r="KG160" s="7">
        <v>14</v>
      </c>
      <c r="KH160" s="8"/>
      <c r="KI160" s="8"/>
      <c r="KJ160" s="7">
        <v>0</v>
      </c>
      <c r="KK160" s="8"/>
      <c r="KL160" s="8"/>
      <c r="KM160" s="8"/>
      <c r="KN160" s="8"/>
      <c r="KO160" s="8"/>
      <c r="KP160" s="8"/>
      <c r="KQ160" s="8"/>
      <c r="KR160" s="8"/>
      <c r="KS160" s="7">
        <v>0</v>
      </c>
      <c r="KT160" s="8"/>
      <c r="KU160" s="6">
        <v>4255</v>
      </c>
      <c r="KV160" s="8"/>
      <c r="KW160" s="8"/>
      <c r="KX160" s="8"/>
      <c r="KY160" s="8"/>
      <c r="KZ160" s="7">
        <v>0</v>
      </c>
      <c r="LA160" s="8"/>
      <c r="LB160" s="8"/>
      <c r="LC160" s="8"/>
      <c r="LD160" s="8"/>
      <c r="LE160" s="8"/>
      <c r="LF160" s="8"/>
      <c r="LG160" s="8"/>
      <c r="LH160" s="8"/>
      <c r="LI160" s="8"/>
      <c r="LJ160" s="8"/>
      <c r="LK160" s="8"/>
      <c r="LL160" s="8"/>
      <c r="LM160" s="8"/>
      <c r="LN160" s="8"/>
      <c r="LO160" s="8"/>
      <c r="LP160" s="8"/>
      <c r="LQ160" s="8"/>
      <c r="LR160" s="8"/>
      <c r="LS160" s="8"/>
      <c r="LT160" s="8"/>
      <c r="LU160" s="8"/>
      <c r="LV160" s="8"/>
      <c r="LW160" s="8"/>
      <c r="LX160" s="8"/>
      <c r="LY160" s="8"/>
      <c r="LZ160" s="7">
        <v>246</v>
      </c>
      <c r="MA160" s="8"/>
      <c r="MB160" s="8"/>
      <c r="MC160" s="8"/>
      <c r="MD160" s="8"/>
      <c r="ME160" s="8"/>
      <c r="MF160" s="8"/>
      <c r="MG160" s="8"/>
      <c r="MH160" s="8"/>
      <c r="MI160" s="7">
        <v>0</v>
      </c>
      <c r="MJ160" s="7">
        <v>256</v>
      </c>
      <c r="MK160" s="8"/>
      <c r="ML160" s="7">
        <v>91</v>
      </c>
      <c r="MM160" s="7">
        <v>0</v>
      </c>
      <c r="MN160" s="8"/>
      <c r="MO160" s="8"/>
      <c r="MP160" s="8"/>
      <c r="MQ160" s="8"/>
      <c r="MR160" s="7">
        <v>0</v>
      </c>
      <c r="MS160" s="7">
        <v>0</v>
      </c>
      <c r="MT160" s="7">
        <v>124</v>
      </c>
      <c r="MU160" s="8"/>
      <c r="MV160" s="8"/>
      <c r="MW160" s="8"/>
      <c r="MX160" s="8"/>
      <c r="MY160" s="7">
        <v>0</v>
      </c>
      <c r="MZ160" s="8"/>
      <c r="NA160" s="8"/>
      <c r="NB160" s="8"/>
      <c r="NC160" s="8"/>
      <c r="ND160" s="8"/>
      <c r="NE160" s="8"/>
      <c r="NF160" s="7">
        <v>0</v>
      </c>
      <c r="NG160" s="8"/>
      <c r="NH160" s="8"/>
      <c r="NI160" s="6">
        <v>63876</v>
      </c>
      <c r="NJ160" s="8"/>
      <c r="NK160" s="6">
        <v>1197</v>
      </c>
      <c r="NL160" s="7">
        <v>117</v>
      </c>
      <c r="NM160" s="7">
        <v>0</v>
      </c>
      <c r="NN160" s="8"/>
      <c r="NO160" s="8"/>
      <c r="NP160" s="7">
        <v>0</v>
      </c>
      <c r="NQ160" s="7">
        <v>0</v>
      </c>
      <c r="NR160" s="7">
        <v>0</v>
      </c>
      <c r="NS160" s="8"/>
      <c r="NT160" s="7">
        <v>0</v>
      </c>
      <c r="NU160" s="7">
        <v>0</v>
      </c>
      <c r="NV160" s="8"/>
      <c r="NW160" s="8"/>
      <c r="NX160" s="7">
        <v>506</v>
      </c>
      <c r="NY160" s="7">
        <v>0</v>
      </c>
      <c r="NZ160" s="8"/>
      <c r="OA160" s="8"/>
      <c r="OB160" s="8"/>
      <c r="OC160" s="8"/>
      <c r="OD160" s="8"/>
      <c r="OE160" s="8"/>
      <c r="OF160" s="7">
        <v>0</v>
      </c>
      <c r="OG160" s="8"/>
      <c r="OH160" s="8"/>
      <c r="OI160" s="7">
        <v>0</v>
      </c>
      <c r="OJ160" s="7">
        <v>0</v>
      </c>
      <c r="OK160" s="8"/>
      <c r="OL160" s="8"/>
      <c r="OM160" s="8"/>
      <c r="ON160" s="8"/>
      <c r="OO160" s="8"/>
      <c r="OP160" s="8"/>
      <c r="OQ160" s="8"/>
      <c r="OR160" s="8"/>
      <c r="OS160" s="7">
        <v>0</v>
      </c>
      <c r="OT160" s="8"/>
      <c r="OU160" s="8"/>
      <c r="OV160" s="8"/>
      <c r="OW160" s="8"/>
      <c r="OX160" s="8"/>
      <c r="OY160" s="8"/>
      <c r="OZ160" s="8"/>
      <c r="PA160" s="7">
        <v>0</v>
      </c>
      <c r="PB160" s="8"/>
      <c r="PC160" s="6">
        <v>7621</v>
      </c>
      <c r="PD160" s="8"/>
      <c r="PE160" s="8"/>
      <c r="PF160" s="8"/>
      <c r="PG160" s="8"/>
      <c r="PH160" s="8"/>
      <c r="PI160" s="8"/>
      <c r="PJ160" s="8"/>
      <c r="PK160" s="8"/>
      <c r="PL160" s="8"/>
      <c r="PM160" s="8"/>
      <c r="PN160" s="7">
        <v>7</v>
      </c>
      <c r="PO160" s="8"/>
      <c r="PP160" s="8"/>
      <c r="PQ160" s="8"/>
      <c r="PR160" s="7">
        <v>184</v>
      </c>
      <c r="PS160" s="8"/>
      <c r="PT160" s="8"/>
      <c r="PU160" s="8"/>
      <c r="PV160" s="8"/>
      <c r="PW160" s="8"/>
      <c r="PX160" s="8"/>
      <c r="PY160" s="8"/>
      <c r="PZ160" s="7">
        <v>0</v>
      </c>
      <c r="QA160" s="8"/>
      <c r="QB160" s="8"/>
      <c r="QC160" s="8"/>
      <c r="QD160" s="8"/>
      <c r="QE160" s="8"/>
      <c r="QF160" s="8"/>
      <c r="QG160" s="8"/>
      <c r="QH160" s="8"/>
      <c r="QI160" s="7">
        <v>0</v>
      </c>
      <c r="QJ160" s="8"/>
      <c r="QK160" s="8"/>
      <c r="QL160" s="8"/>
      <c r="QM160" s="7">
        <v>572</v>
      </c>
      <c r="QN160" s="7">
        <v>0</v>
      </c>
      <c r="QO160" s="8"/>
      <c r="QP160" s="8"/>
      <c r="QQ160" s="8"/>
      <c r="QR160" s="8"/>
      <c r="QS160" s="8"/>
      <c r="QT160" s="8"/>
      <c r="QU160" s="6">
        <v>6860</v>
      </c>
      <c r="QV160" s="8"/>
      <c r="QW160" s="8"/>
      <c r="QX160" s="8"/>
      <c r="QY160" s="8"/>
      <c r="QZ160" s="8"/>
      <c r="RA160" s="8"/>
      <c r="RB160" s="7">
        <v>0</v>
      </c>
      <c r="RC160" s="8"/>
      <c r="RD160" s="8"/>
      <c r="RE160" s="8"/>
      <c r="RF160" s="8"/>
      <c r="RG160" s="8"/>
      <c r="RH160" s="8"/>
      <c r="RI160" s="8"/>
      <c r="RJ160" s="7">
        <v>0</v>
      </c>
      <c r="RK160" s="8"/>
      <c r="RL160" s="8"/>
      <c r="RM160" s="8"/>
      <c r="RN160" s="8"/>
      <c r="RO160" s="8"/>
      <c r="RP160" s="8"/>
      <c r="RQ160" s="7">
        <v>0</v>
      </c>
      <c r="RR160" s="8"/>
      <c r="RS160" s="8"/>
      <c r="RT160" s="8"/>
      <c r="RU160" s="7">
        <v>0</v>
      </c>
      <c r="RV160" s="7">
        <v>890</v>
      </c>
      <c r="RW160" s="8"/>
      <c r="RX160" s="8"/>
      <c r="RY160" s="8"/>
      <c r="RZ160" s="8"/>
      <c r="SA160" s="8"/>
      <c r="SB160" s="8"/>
      <c r="SC160" s="8"/>
      <c r="SD160" s="8"/>
      <c r="SE160" s="8"/>
      <c r="SF160" s="8"/>
      <c r="SG160" s="7">
        <v>0</v>
      </c>
      <c r="SH160" s="8"/>
      <c r="SI160" s="7">
        <v>0</v>
      </c>
      <c r="SJ160" s="8"/>
      <c r="SK160" s="7">
        <v>0</v>
      </c>
      <c r="SL160" s="8"/>
    </row>
    <row r="161" spans="1:506">
      <c r="A161" s="4" t="s">
        <v>1441</v>
      </c>
      <c r="B161" s="5" t="s">
        <v>1442</v>
      </c>
      <c r="C161" s="5" t="s">
        <v>1443</v>
      </c>
      <c r="D161" s="6">
        <v>9859</v>
      </c>
      <c r="E161" s="7">
        <v>573</v>
      </c>
      <c r="F161" s="7">
        <v>-576</v>
      </c>
      <c r="G161" s="8"/>
      <c r="H161" s="7">
        <v>501</v>
      </c>
      <c r="I161" s="6">
        <v>-3765</v>
      </c>
      <c r="J161" s="6">
        <v>-12757</v>
      </c>
      <c r="K161" s="7">
        <v>563</v>
      </c>
      <c r="L161" s="6">
        <v>3761</v>
      </c>
      <c r="M161" s="7">
        <v>-359</v>
      </c>
      <c r="N161" s="6">
        <v>26031</v>
      </c>
      <c r="O161" s="6">
        <v>1321</v>
      </c>
      <c r="P161" s="6">
        <v>3633</v>
      </c>
      <c r="Q161" s="7">
        <v>628</v>
      </c>
      <c r="R161" s="7">
        <v>686</v>
      </c>
      <c r="S161" s="6">
        <v>1749</v>
      </c>
      <c r="T161" s="6">
        <v>2849</v>
      </c>
      <c r="U161" s="7">
        <v>-49</v>
      </c>
      <c r="V161" s="8"/>
      <c r="W161" s="6">
        <v>-25166</v>
      </c>
      <c r="X161" s="7">
        <v>-93</v>
      </c>
      <c r="Y161" s="7">
        <v>-204</v>
      </c>
      <c r="Z161" s="6">
        <v>1300</v>
      </c>
      <c r="AA161" s="6">
        <v>13316</v>
      </c>
      <c r="AB161" s="7">
        <v>842</v>
      </c>
      <c r="AC161" s="6">
        <v>10775</v>
      </c>
      <c r="AD161" s="7">
        <v>142</v>
      </c>
      <c r="AE161" s="7">
        <v>0</v>
      </c>
      <c r="AF161" s="6">
        <v>4471</v>
      </c>
      <c r="AG161" s="7">
        <v>873</v>
      </c>
      <c r="AH161" s="7">
        <v>-377</v>
      </c>
      <c r="AI161" s="6">
        <v>2410</v>
      </c>
      <c r="AJ161" s="6">
        <v>1136</v>
      </c>
      <c r="AK161" s="7">
        <v>-186</v>
      </c>
      <c r="AL161" s="7">
        <v>-26</v>
      </c>
      <c r="AM161" s="7">
        <v>0</v>
      </c>
      <c r="AN161" s="6">
        <v>-7793</v>
      </c>
      <c r="AO161" s="7">
        <v>-266</v>
      </c>
      <c r="AP161" s="6">
        <v>1935</v>
      </c>
      <c r="AQ161" s="6">
        <v>1174200</v>
      </c>
      <c r="AR161" s="7">
        <v>-148</v>
      </c>
      <c r="AS161" s="6">
        <v>-15260</v>
      </c>
      <c r="AT161" s="7">
        <v>-117</v>
      </c>
      <c r="AU161" s="7">
        <v>367</v>
      </c>
      <c r="AV161" s="7">
        <v>-265</v>
      </c>
      <c r="AW161" s="6">
        <v>11212</v>
      </c>
      <c r="AX161" s="7">
        <v>217</v>
      </c>
      <c r="AY161" s="7">
        <v>-605</v>
      </c>
      <c r="AZ161" s="6">
        <v>13433</v>
      </c>
      <c r="BA161" s="7">
        <v>-375</v>
      </c>
      <c r="BB161" s="7">
        <v>37</v>
      </c>
      <c r="BC161" s="7">
        <v>-22</v>
      </c>
      <c r="BD161" s="6">
        <v>35185</v>
      </c>
      <c r="BE161" s="6">
        <v>2105</v>
      </c>
      <c r="BF161" s="7">
        <v>750</v>
      </c>
      <c r="BG161" s="7">
        <v>804</v>
      </c>
      <c r="BH161" s="6">
        <v>27992</v>
      </c>
      <c r="BI161" s="7">
        <v>-817</v>
      </c>
      <c r="BJ161" s="7">
        <v>744</v>
      </c>
      <c r="BK161" s="7">
        <v>53</v>
      </c>
      <c r="BL161" s="8"/>
      <c r="BM161" s="7">
        <v>-199</v>
      </c>
      <c r="BN161" s="6">
        <v>-1414</v>
      </c>
      <c r="BO161" s="6">
        <v>4649</v>
      </c>
      <c r="BP161" s="6">
        <v>9600</v>
      </c>
      <c r="BQ161" s="7">
        <v>399</v>
      </c>
      <c r="BR161" s="6">
        <v>5720</v>
      </c>
      <c r="BS161" s="6">
        <v>-1193</v>
      </c>
      <c r="BT161" s="7">
        <v>625</v>
      </c>
      <c r="BU161" s="6">
        <v>-1577</v>
      </c>
      <c r="BV161" s="6">
        <v>9339</v>
      </c>
      <c r="BW161" s="6">
        <v>132104</v>
      </c>
      <c r="BX161" s="6">
        <v>-68125</v>
      </c>
      <c r="BY161" s="7">
        <v>-94</v>
      </c>
      <c r="BZ161" s="8"/>
      <c r="CA161" s="6">
        <v>-8203</v>
      </c>
      <c r="CB161" s="7">
        <v>-883</v>
      </c>
      <c r="CC161" s="6">
        <v>-3873</v>
      </c>
      <c r="CD161" s="7">
        <v>958</v>
      </c>
      <c r="CE161" s="6">
        <v>24916</v>
      </c>
      <c r="CF161" s="7">
        <v>-762</v>
      </c>
      <c r="CG161" s="7">
        <v>0</v>
      </c>
      <c r="CH161" s="6">
        <v>1478</v>
      </c>
      <c r="CI161" s="7">
        <v>-408</v>
      </c>
      <c r="CJ161" s="7">
        <v>-92</v>
      </c>
      <c r="CK161" s="6">
        <v>15130</v>
      </c>
      <c r="CL161" s="6">
        <v>2044</v>
      </c>
      <c r="CM161" s="6">
        <v>-7175</v>
      </c>
      <c r="CN161" s="7">
        <v>218</v>
      </c>
      <c r="CO161" s="7">
        <v>-612</v>
      </c>
      <c r="CP161" s="7">
        <v>171</v>
      </c>
      <c r="CQ161" s="6">
        <v>1456</v>
      </c>
      <c r="CR161" s="7">
        <v>370</v>
      </c>
      <c r="CS161" s="7">
        <v>-949</v>
      </c>
      <c r="CT161" s="7">
        <v>49</v>
      </c>
      <c r="CU161" s="6">
        <v>-3799</v>
      </c>
      <c r="CV161" s="7">
        <v>-187</v>
      </c>
      <c r="CW161" s="7">
        <v>-231</v>
      </c>
      <c r="CX161" s="7">
        <v>361</v>
      </c>
      <c r="CY161" s="7">
        <v>-800</v>
      </c>
      <c r="CZ161" s="7">
        <v>996</v>
      </c>
      <c r="DA161" s="6">
        <v>2075</v>
      </c>
      <c r="DB161" s="7">
        <v>-264</v>
      </c>
      <c r="DC161" s="7">
        <v>335</v>
      </c>
      <c r="DD161" s="7">
        <v>-120</v>
      </c>
      <c r="DE161" s="7">
        <v>-930</v>
      </c>
      <c r="DF161" s="7">
        <v>241</v>
      </c>
      <c r="DG161" s="7">
        <v>0</v>
      </c>
      <c r="DH161" s="7">
        <v>-780</v>
      </c>
      <c r="DI161" s="7">
        <v>229</v>
      </c>
      <c r="DJ161" s="8"/>
      <c r="DK161" s="7">
        <v>-72</v>
      </c>
      <c r="DL161" s="6">
        <v>-4498</v>
      </c>
      <c r="DM161" s="7">
        <v>-309</v>
      </c>
      <c r="DN161" s="6">
        <v>-2893</v>
      </c>
      <c r="DO161" s="7">
        <v>-913</v>
      </c>
      <c r="DP161" s="7">
        <v>-537</v>
      </c>
      <c r="DQ161" s="6">
        <v>1225</v>
      </c>
      <c r="DR161" s="8"/>
      <c r="DS161" s="7">
        <v>-610</v>
      </c>
      <c r="DT161" s="6">
        <v>2351</v>
      </c>
      <c r="DU161" s="6">
        <v>1251</v>
      </c>
      <c r="DV161" s="7">
        <v>19</v>
      </c>
      <c r="DW161" s="7">
        <v>0</v>
      </c>
      <c r="DX161" s="8"/>
      <c r="DY161" s="6">
        <v>3111</v>
      </c>
      <c r="DZ161" s="6">
        <v>223252</v>
      </c>
      <c r="EA161" s="7">
        <v>718</v>
      </c>
      <c r="EB161" s="8"/>
      <c r="EC161" s="6">
        <v>2246</v>
      </c>
      <c r="ED161" s="6">
        <v>8002</v>
      </c>
      <c r="EE161" s="7">
        <v>-920</v>
      </c>
      <c r="EF161" s="7">
        <v>0</v>
      </c>
      <c r="EG161" s="7">
        <v>129</v>
      </c>
      <c r="EH161" s="6">
        <v>-3695</v>
      </c>
      <c r="EI161" s="6">
        <v>3575</v>
      </c>
      <c r="EJ161" s="7">
        <v>384</v>
      </c>
      <c r="EK161" s="6">
        <v>-6545</v>
      </c>
      <c r="EL161" s="6">
        <v>-2390</v>
      </c>
      <c r="EM161" s="7">
        <v>44</v>
      </c>
      <c r="EN161" s="6">
        <v>-2123</v>
      </c>
      <c r="EO161" s="7">
        <v>83</v>
      </c>
      <c r="EP161" s="6">
        <v>19631</v>
      </c>
      <c r="EQ161" s="7">
        <v>-11</v>
      </c>
      <c r="ER161" s="7">
        <v>749</v>
      </c>
      <c r="ES161" s="6">
        <v>13192</v>
      </c>
      <c r="ET161" s="6">
        <v>1654</v>
      </c>
      <c r="EU161" s="6">
        <v>41728</v>
      </c>
      <c r="EV161" s="7">
        <v>-390</v>
      </c>
      <c r="EW161" s="7">
        <v>362</v>
      </c>
      <c r="EX161" s="6">
        <v>35222</v>
      </c>
      <c r="EY161" s="6">
        <v>1419</v>
      </c>
      <c r="EZ161" s="7">
        <v>-392</v>
      </c>
      <c r="FA161" s="6">
        <v>3908</v>
      </c>
      <c r="FB161" s="7">
        <v>-831</v>
      </c>
      <c r="FC161" s="6">
        <v>-1988</v>
      </c>
      <c r="FD161" s="6">
        <v>-3982</v>
      </c>
      <c r="FE161" s="6">
        <v>3394</v>
      </c>
      <c r="FF161" s="7">
        <v>-92</v>
      </c>
      <c r="FG161" s="6">
        <v>5995</v>
      </c>
      <c r="FH161" s="7">
        <v>690</v>
      </c>
      <c r="FI161" s="7">
        <v>-878</v>
      </c>
      <c r="FJ161" s="6">
        <v>3621</v>
      </c>
      <c r="FK161" s="7">
        <v>42</v>
      </c>
      <c r="FL161" s="8"/>
      <c r="FM161" s="6">
        <v>11949</v>
      </c>
      <c r="FN161" s="6">
        <v>-1671</v>
      </c>
      <c r="FO161" s="6">
        <v>-1120</v>
      </c>
      <c r="FP161" s="6">
        <v>-4963</v>
      </c>
      <c r="FQ161" s="6">
        <v>2121</v>
      </c>
      <c r="FR161" s="7">
        <v>896</v>
      </c>
      <c r="FS161" s="7">
        <v>386</v>
      </c>
      <c r="FT161" s="6">
        <v>8037</v>
      </c>
      <c r="FU161" s="7">
        <v>-952</v>
      </c>
      <c r="FV161" s="6">
        <v>1328</v>
      </c>
      <c r="FW161" s="6">
        <v>-3237</v>
      </c>
      <c r="FX161" s="7">
        <v>-334</v>
      </c>
      <c r="FY161" s="6">
        <v>30507</v>
      </c>
      <c r="FZ161" s="6">
        <v>-1842</v>
      </c>
      <c r="GA161" s="6">
        <v>21841</v>
      </c>
      <c r="GB161" s="6">
        <v>-2776</v>
      </c>
      <c r="GC161" s="6">
        <v>-58429</v>
      </c>
      <c r="GD161" s="6">
        <v>7363</v>
      </c>
      <c r="GE161" s="7">
        <v>792</v>
      </c>
      <c r="GF161" s="6">
        <v>-1049</v>
      </c>
      <c r="GG161" s="6">
        <v>-1394</v>
      </c>
      <c r="GH161" s="7">
        <v>6</v>
      </c>
      <c r="GI161" s="6">
        <v>5795</v>
      </c>
      <c r="GJ161" s="7">
        <v>556</v>
      </c>
      <c r="GK161" s="6">
        <v>4407</v>
      </c>
      <c r="GL161" s="7">
        <v>0</v>
      </c>
      <c r="GM161" s="6">
        <v>2159</v>
      </c>
      <c r="GN161" s="7">
        <v>-116</v>
      </c>
      <c r="GO161" s="7">
        <v>608</v>
      </c>
      <c r="GP161" s="6">
        <v>1767</v>
      </c>
      <c r="GQ161" s="6">
        <v>-18213</v>
      </c>
      <c r="GR161" s="6">
        <v>-1083</v>
      </c>
      <c r="GS161" s="6">
        <v>8375</v>
      </c>
      <c r="GT161" s="7">
        <v>132</v>
      </c>
      <c r="GU161" s="7">
        <v>126</v>
      </c>
      <c r="GV161" s="7">
        <v>519</v>
      </c>
      <c r="GW161" s="7">
        <v>63</v>
      </c>
      <c r="GX161" s="7">
        <v>126</v>
      </c>
      <c r="GY161" s="6">
        <v>-4708</v>
      </c>
      <c r="GZ161" s="7">
        <v>725</v>
      </c>
      <c r="HA161" s="6">
        <v>6662</v>
      </c>
      <c r="HB161" s="7">
        <v>0</v>
      </c>
      <c r="HC161" s="6">
        <v>-67557</v>
      </c>
      <c r="HD161" s="8"/>
      <c r="HE161" s="6">
        <v>-4003</v>
      </c>
      <c r="HF161" s="6">
        <v>43918</v>
      </c>
      <c r="HG161" s="7">
        <v>-20</v>
      </c>
      <c r="HH161" s="7">
        <v>962</v>
      </c>
      <c r="HI161" s="6">
        <v>1822</v>
      </c>
      <c r="HJ161" s="6">
        <v>-12807</v>
      </c>
      <c r="HK161" s="8"/>
      <c r="HL161" s="6">
        <v>28595</v>
      </c>
      <c r="HM161" s="7">
        <v>-945</v>
      </c>
      <c r="HN161" s="6">
        <v>31361</v>
      </c>
      <c r="HO161" s="7">
        <v>-15</v>
      </c>
      <c r="HP161" s="6">
        <v>12194</v>
      </c>
      <c r="HQ161" s="7">
        <v>192</v>
      </c>
      <c r="HR161" s="7">
        <v>-674</v>
      </c>
      <c r="HS161" s="6">
        <v>1563</v>
      </c>
      <c r="HT161" s="7">
        <v>536</v>
      </c>
      <c r="HU161" s="6">
        <v>3880</v>
      </c>
      <c r="HV161" s="7">
        <v>260</v>
      </c>
      <c r="HW161" s="6">
        <v>1606</v>
      </c>
      <c r="HX161" s="7">
        <v>400</v>
      </c>
      <c r="HY161" s="6">
        <v>5295</v>
      </c>
      <c r="HZ161" s="6">
        <v>3200</v>
      </c>
      <c r="IA161" s="6">
        <v>1469</v>
      </c>
      <c r="IB161" s="7">
        <v>-67</v>
      </c>
      <c r="IC161" s="6">
        <v>3544</v>
      </c>
      <c r="ID161" s="7">
        <v>-713</v>
      </c>
      <c r="IE161" s="7">
        <v>13</v>
      </c>
      <c r="IF161" s="7">
        <v>227</v>
      </c>
      <c r="IG161" s="6">
        <v>16444</v>
      </c>
      <c r="IH161" s="6">
        <v>8493</v>
      </c>
      <c r="II161" s="7">
        <v>0</v>
      </c>
      <c r="IJ161" s="6">
        <v>1689</v>
      </c>
      <c r="IK161" s="6">
        <v>16082</v>
      </c>
      <c r="IL161" s="6">
        <v>-14934</v>
      </c>
      <c r="IM161" s="7">
        <v>111</v>
      </c>
      <c r="IN161" s="7">
        <v>668</v>
      </c>
      <c r="IO161" s="6">
        <v>2192</v>
      </c>
      <c r="IP161" s="6">
        <v>-11102</v>
      </c>
      <c r="IQ161" s="6">
        <v>1007</v>
      </c>
      <c r="IR161" s="7">
        <v>233</v>
      </c>
      <c r="IS161" s="6">
        <v>-3689</v>
      </c>
      <c r="IT161" s="6">
        <v>3899</v>
      </c>
      <c r="IU161" s="6">
        <v>2969</v>
      </c>
      <c r="IV161" s="6">
        <v>48192</v>
      </c>
      <c r="IW161" s="7">
        <v>26</v>
      </c>
      <c r="IX161" s="7">
        <v>-125</v>
      </c>
      <c r="IY161" s="6">
        <v>-6927</v>
      </c>
      <c r="IZ161" s="6">
        <v>-2658</v>
      </c>
      <c r="JA161" s="7">
        <v>-995</v>
      </c>
      <c r="JB161" s="6">
        <v>-1031</v>
      </c>
      <c r="JC161" s="7">
        <v>-269</v>
      </c>
      <c r="JD161" s="7">
        <v>329</v>
      </c>
      <c r="JE161" s="7">
        <v>43</v>
      </c>
      <c r="JF161" s="6">
        <v>24445</v>
      </c>
      <c r="JG161" s="7">
        <v>322</v>
      </c>
      <c r="JH161" s="6">
        <v>1431</v>
      </c>
      <c r="JI161" s="7">
        <v>-68</v>
      </c>
      <c r="JJ161" s="6">
        <v>-1360</v>
      </c>
      <c r="JK161" s="7">
        <v>-548</v>
      </c>
      <c r="JL161" s="7">
        <v>-65</v>
      </c>
      <c r="JM161" s="6">
        <v>10584</v>
      </c>
      <c r="JN161" s="6">
        <v>7383</v>
      </c>
      <c r="JO161" s="6">
        <v>-4132</v>
      </c>
      <c r="JP161" s="7">
        <v>349</v>
      </c>
      <c r="JQ161" s="6">
        <v>-458297</v>
      </c>
      <c r="JR161" s="7">
        <v>198</v>
      </c>
      <c r="JS161" s="7">
        <v>346</v>
      </c>
      <c r="JT161" s="7">
        <v>361</v>
      </c>
      <c r="JU161" s="6">
        <v>22869</v>
      </c>
      <c r="JV161" s="7">
        <v>-18</v>
      </c>
      <c r="JW161" s="7">
        <v>-439</v>
      </c>
      <c r="JX161" s="7">
        <v>377</v>
      </c>
      <c r="JY161" s="6">
        <v>-1279</v>
      </c>
      <c r="JZ161" s="6">
        <v>11724</v>
      </c>
      <c r="KA161" s="7">
        <v>699</v>
      </c>
      <c r="KB161" s="6">
        <v>1144</v>
      </c>
      <c r="KC161" s="7">
        <v>109</v>
      </c>
      <c r="KD161" s="7">
        <v>172</v>
      </c>
      <c r="KE161" s="7">
        <v>591</v>
      </c>
      <c r="KF161" s="6">
        <v>1088</v>
      </c>
      <c r="KG161" s="6">
        <v>3223</v>
      </c>
      <c r="KH161" s="6">
        <v>-375230</v>
      </c>
      <c r="KI161" s="6">
        <v>2706</v>
      </c>
      <c r="KJ161" s="6">
        <v>4529</v>
      </c>
      <c r="KK161" s="7">
        <v>-32</v>
      </c>
      <c r="KL161" s="6">
        <v>21281</v>
      </c>
      <c r="KM161" s="6">
        <v>-4436</v>
      </c>
      <c r="KN161" s="6">
        <v>2175</v>
      </c>
      <c r="KO161" s="6">
        <v>1658</v>
      </c>
      <c r="KP161" s="7">
        <v>4</v>
      </c>
      <c r="KQ161" s="7">
        <v>-657</v>
      </c>
      <c r="KR161" s="7">
        <v>-113</v>
      </c>
      <c r="KS161" s="6">
        <v>-1569</v>
      </c>
      <c r="KT161" s="7">
        <v>-123</v>
      </c>
      <c r="KU161" s="6">
        <v>-1778984</v>
      </c>
      <c r="KV161" s="6">
        <v>-4943</v>
      </c>
      <c r="KW161" s="6">
        <v>-1609</v>
      </c>
      <c r="KX161" s="7">
        <v>8</v>
      </c>
      <c r="KY161" s="7">
        <v>-706</v>
      </c>
      <c r="KZ161" s="6">
        <v>-1851</v>
      </c>
      <c r="LA161" s="7">
        <v>245</v>
      </c>
      <c r="LB161" s="6">
        <v>8421</v>
      </c>
      <c r="LC161" s="7">
        <v>-87</v>
      </c>
      <c r="LD161" s="7">
        <v>645</v>
      </c>
      <c r="LE161" s="6">
        <v>4537</v>
      </c>
      <c r="LF161" s="7">
        <v>-871</v>
      </c>
      <c r="LG161" s="7">
        <v>18</v>
      </c>
      <c r="LH161" s="7">
        <v>-35</v>
      </c>
      <c r="LI161" s="6">
        <v>77543</v>
      </c>
      <c r="LJ161" s="7">
        <v>-338</v>
      </c>
      <c r="LK161" s="6">
        <v>10031</v>
      </c>
      <c r="LL161" s="6">
        <v>-6418</v>
      </c>
      <c r="LM161" s="7">
        <v>335</v>
      </c>
      <c r="LN161" s="7">
        <v>-124</v>
      </c>
      <c r="LO161" s="6">
        <v>5306</v>
      </c>
      <c r="LP161" s="6">
        <v>2278</v>
      </c>
      <c r="LQ161" s="6">
        <v>2930</v>
      </c>
      <c r="LR161" s="6">
        <v>-12130</v>
      </c>
      <c r="LS161" s="7">
        <v>-94</v>
      </c>
      <c r="LT161" s="6">
        <v>1559</v>
      </c>
      <c r="LU161" s="7">
        <v>-966</v>
      </c>
      <c r="LV161" s="6">
        <v>-1363</v>
      </c>
      <c r="LW161" s="6">
        <v>3096</v>
      </c>
      <c r="LX161" s="6">
        <v>-19393</v>
      </c>
      <c r="LY161" s="7">
        <v>35</v>
      </c>
      <c r="LZ161" s="6">
        <v>-4027</v>
      </c>
      <c r="MA161" s="6">
        <v>4920</v>
      </c>
      <c r="MB161" s="6">
        <v>-1105</v>
      </c>
      <c r="MC161" s="6">
        <v>-10215</v>
      </c>
      <c r="MD161" s="7">
        <v>606</v>
      </c>
      <c r="ME161" s="7">
        <v>237</v>
      </c>
      <c r="MF161" s="6">
        <v>30223</v>
      </c>
      <c r="MG161" s="7">
        <v>-44</v>
      </c>
      <c r="MH161" s="8"/>
      <c r="MI161" s="6">
        <v>10161</v>
      </c>
      <c r="MJ161" s="6">
        <v>33724</v>
      </c>
      <c r="MK161" s="7">
        <v>335</v>
      </c>
      <c r="ML161" s="6">
        <v>-1821738</v>
      </c>
      <c r="MM161" s="7">
        <v>666</v>
      </c>
      <c r="MN161" s="6">
        <v>23570</v>
      </c>
      <c r="MO161" s="6">
        <v>57362</v>
      </c>
      <c r="MP161" s="6">
        <v>-1214</v>
      </c>
      <c r="MQ161" s="6">
        <v>-6130</v>
      </c>
      <c r="MR161" s="6">
        <v>7917</v>
      </c>
      <c r="MS161" s="7">
        <v>0</v>
      </c>
      <c r="MT161" s="6">
        <v>64037</v>
      </c>
      <c r="MU161" s="6">
        <v>3357</v>
      </c>
      <c r="MV161" s="6">
        <v>2769</v>
      </c>
      <c r="MW161" s="7">
        <v>212</v>
      </c>
      <c r="MX161" s="7">
        <v>-846</v>
      </c>
      <c r="MY161" s="7">
        <v>65</v>
      </c>
      <c r="MZ161" s="7">
        <v>211</v>
      </c>
      <c r="NA161" s="6">
        <v>8732</v>
      </c>
      <c r="NB161" s="6">
        <v>-15701</v>
      </c>
      <c r="NC161" s="7">
        <v>850</v>
      </c>
      <c r="ND161" s="6">
        <v>-7043</v>
      </c>
      <c r="NE161" s="7">
        <v>740</v>
      </c>
      <c r="NF161" s="6">
        <v>4636</v>
      </c>
      <c r="NG161" s="7">
        <v>-25</v>
      </c>
      <c r="NH161" s="6">
        <v>-57152</v>
      </c>
      <c r="NI161" s="8"/>
      <c r="NJ161" s="7">
        <v>-271</v>
      </c>
      <c r="NK161" s="6">
        <v>-501645</v>
      </c>
      <c r="NL161" s="7">
        <v>71</v>
      </c>
      <c r="NM161" s="6">
        <v>1630</v>
      </c>
      <c r="NN161" s="6">
        <v>-20900</v>
      </c>
      <c r="NO161" s="6">
        <v>1024</v>
      </c>
      <c r="NP161" s="6">
        <v>2828</v>
      </c>
      <c r="NQ161" s="6">
        <v>31782</v>
      </c>
      <c r="NR161" s="6">
        <v>2347</v>
      </c>
      <c r="NS161" s="6">
        <v>-311195</v>
      </c>
      <c r="NT161" s="6">
        <v>-11087</v>
      </c>
      <c r="NU161" s="6">
        <v>-7380</v>
      </c>
      <c r="NV161" s="7">
        <v>-39</v>
      </c>
      <c r="NW161" s="6">
        <v>3588</v>
      </c>
      <c r="NX161" s="6">
        <v>-19992</v>
      </c>
      <c r="NY161" s="7">
        <v>-213</v>
      </c>
      <c r="NZ161" s="7">
        <v>173</v>
      </c>
      <c r="OA161" s="7">
        <v>573</v>
      </c>
      <c r="OB161" s="6">
        <v>2462</v>
      </c>
      <c r="OC161" s="6">
        <v>12426</v>
      </c>
      <c r="OD161" s="7">
        <v>-588</v>
      </c>
      <c r="OE161" s="6">
        <v>8975</v>
      </c>
      <c r="OF161" s="6">
        <v>28766</v>
      </c>
      <c r="OG161" s="6">
        <v>1025</v>
      </c>
      <c r="OH161" s="7">
        <v>-186</v>
      </c>
      <c r="OI161" s="6">
        <v>16885</v>
      </c>
      <c r="OJ161" s="6">
        <v>10014</v>
      </c>
      <c r="OK161" s="7">
        <v>-103</v>
      </c>
      <c r="OL161" s="7">
        <v>32</v>
      </c>
      <c r="OM161" s="7">
        <v>390</v>
      </c>
      <c r="ON161" s="6">
        <v>-1787</v>
      </c>
      <c r="OO161" s="6">
        <v>11805</v>
      </c>
      <c r="OP161" s="7">
        <v>-5</v>
      </c>
      <c r="OQ161" s="7">
        <v>-298</v>
      </c>
      <c r="OR161" s="6">
        <v>5780</v>
      </c>
      <c r="OS161" s="6">
        <v>8314</v>
      </c>
      <c r="OT161" s="6">
        <v>4948</v>
      </c>
      <c r="OU161" s="6">
        <v>-1370</v>
      </c>
      <c r="OV161" s="6">
        <v>31383</v>
      </c>
      <c r="OW161" s="6">
        <v>-1564</v>
      </c>
      <c r="OX161" s="7">
        <v>-263</v>
      </c>
      <c r="OY161" s="6">
        <v>5607</v>
      </c>
      <c r="OZ161" s="6">
        <v>26543</v>
      </c>
      <c r="PA161" s="6">
        <v>2370</v>
      </c>
      <c r="PB161" s="6">
        <v>121412</v>
      </c>
      <c r="PC161" s="7">
        <v>0</v>
      </c>
      <c r="PD161" s="6">
        <v>36758</v>
      </c>
      <c r="PE161" s="6">
        <v>467864</v>
      </c>
      <c r="PF161" s="6">
        <v>17528</v>
      </c>
      <c r="PG161" s="6">
        <v>-34775</v>
      </c>
      <c r="PH161" s="6">
        <v>-12169</v>
      </c>
      <c r="PI161" s="6">
        <v>-1427</v>
      </c>
      <c r="PJ161" s="7">
        <v>64</v>
      </c>
      <c r="PK161" s="7">
        <v>-18</v>
      </c>
      <c r="PL161" s="6">
        <v>1171</v>
      </c>
      <c r="PM161" s="6">
        <v>22052</v>
      </c>
      <c r="PN161" s="7">
        <v>-464</v>
      </c>
      <c r="PO161" s="7">
        <v>-292</v>
      </c>
      <c r="PP161" s="7">
        <v>-180</v>
      </c>
      <c r="PQ161" s="6">
        <v>-6190</v>
      </c>
      <c r="PR161" s="6">
        <v>3582</v>
      </c>
      <c r="PS161" s="7">
        <v>-13</v>
      </c>
      <c r="PT161" s="7">
        <v>345</v>
      </c>
      <c r="PU161" s="6">
        <v>2631</v>
      </c>
      <c r="PV161" s="6">
        <v>5275</v>
      </c>
      <c r="PW161" s="6">
        <v>-1227</v>
      </c>
      <c r="PX161" s="7">
        <v>345</v>
      </c>
      <c r="PY161" s="7">
        <v>-823</v>
      </c>
      <c r="PZ161" s="6">
        <v>31664</v>
      </c>
      <c r="QA161" s="6">
        <v>43559</v>
      </c>
      <c r="QB161" s="7">
        <v>-39</v>
      </c>
      <c r="QC161" s="7">
        <v>-719</v>
      </c>
      <c r="QD161" s="6">
        <v>-2740</v>
      </c>
      <c r="QE161" s="6">
        <v>2650</v>
      </c>
      <c r="QF161" s="6">
        <v>77520</v>
      </c>
      <c r="QG161" s="7">
        <v>23</v>
      </c>
      <c r="QH161" s="6">
        <v>2311</v>
      </c>
      <c r="QI161" s="6">
        <v>-18572</v>
      </c>
      <c r="QJ161" s="7">
        <v>513</v>
      </c>
      <c r="QK161" s="8"/>
      <c r="QL161" s="6">
        <v>-3766</v>
      </c>
      <c r="QM161" s="6">
        <v>10331</v>
      </c>
      <c r="QN161" s="7">
        <v>64</v>
      </c>
      <c r="QO161" s="6">
        <v>1012</v>
      </c>
      <c r="QP161" s="7">
        <v>-484</v>
      </c>
      <c r="QQ161" s="6">
        <v>72640</v>
      </c>
      <c r="QR161" s="8"/>
      <c r="QS161" s="6">
        <v>10756</v>
      </c>
      <c r="QT161" s="7">
        <v>134</v>
      </c>
      <c r="QU161" s="7">
        <v>0</v>
      </c>
      <c r="QV161" s="6">
        <v>-13653</v>
      </c>
      <c r="QW161" s="6">
        <v>3229</v>
      </c>
      <c r="QX161" s="7">
        <v>-551</v>
      </c>
      <c r="QY161" s="6">
        <v>-1410</v>
      </c>
      <c r="QZ161" s="7">
        <v>157</v>
      </c>
      <c r="RA161" s="6">
        <v>-118591</v>
      </c>
      <c r="RB161" s="7">
        <v>33</v>
      </c>
      <c r="RC161" s="7">
        <v>65</v>
      </c>
      <c r="RD161" s="6">
        <v>1446</v>
      </c>
      <c r="RE161" s="6">
        <v>-3062</v>
      </c>
      <c r="RF161" s="6">
        <v>8957</v>
      </c>
      <c r="RG161" s="6">
        <v>-1484</v>
      </c>
      <c r="RH161" s="7">
        <v>-171</v>
      </c>
      <c r="RI161" s="6">
        <v>5385</v>
      </c>
      <c r="RJ161" s="7">
        <v>0</v>
      </c>
      <c r="RK161" s="7">
        <v>16</v>
      </c>
      <c r="RL161" s="6">
        <v>19301</v>
      </c>
      <c r="RM161" s="7">
        <v>-10</v>
      </c>
      <c r="RN161" s="7">
        <v>460</v>
      </c>
      <c r="RO161" s="7">
        <v>925</v>
      </c>
      <c r="RP161" s="7">
        <v>726</v>
      </c>
      <c r="RQ161" s="6">
        <v>15663</v>
      </c>
      <c r="RR161" s="6">
        <v>22578</v>
      </c>
      <c r="RS161" s="7">
        <v>-802</v>
      </c>
      <c r="RT161" s="6">
        <v>-75463</v>
      </c>
      <c r="RU161" s="6">
        <v>-1943</v>
      </c>
      <c r="RV161" s="6">
        <v>18125</v>
      </c>
      <c r="RW161" s="7">
        <v>-297</v>
      </c>
      <c r="RX161" s="7">
        <v>580</v>
      </c>
      <c r="RY161" s="6">
        <v>12143</v>
      </c>
      <c r="RZ161" s="7">
        <v>480</v>
      </c>
      <c r="SA161" s="7">
        <v>9</v>
      </c>
      <c r="SB161" s="7">
        <v>0</v>
      </c>
      <c r="SC161" s="7">
        <v>-951</v>
      </c>
      <c r="SD161" s="6">
        <v>84241</v>
      </c>
      <c r="SE161" s="6">
        <v>1694</v>
      </c>
      <c r="SF161" s="8"/>
      <c r="SG161" s="6">
        <v>1452</v>
      </c>
      <c r="SH161" s="6">
        <v>-7209</v>
      </c>
      <c r="SI161" s="6">
        <v>19491</v>
      </c>
      <c r="SJ161" s="6">
        <v>20204</v>
      </c>
      <c r="SK161" s="7">
        <v>-20</v>
      </c>
      <c r="SL161" s="7">
        <v>-468</v>
      </c>
    </row>
    <row r="162" spans="1:506">
      <c r="A162" s="4" t="s">
        <v>1444</v>
      </c>
      <c r="B162" s="5" t="s">
        <v>1445</v>
      </c>
      <c r="C162" s="5" t="s">
        <v>1446</v>
      </c>
      <c r="D162" s="6">
        <v>9859</v>
      </c>
      <c r="E162" s="8"/>
      <c r="F162" s="8"/>
      <c r="G162" s="8"/>
      <c r="H162" s="8"/>
      <c r="I162" s="7">
        <v>153</v>
      </c>
      <c r="J162" s="8"/>
      <c r="K162" s="8"/>
      <c r="L162" s="6">
        <v>3761</v>
      </c>
      <c r="M162" s="7">
        <v>0</v>
      </c>
      <c r="N162" s="8"/>
      <c r="O162" s="6">
        <v>1321</v>
      </c>
      <c r="P162" s="6">
        <v>3633</v>
      </c>
      <c r="Q162" s="7">
        <v>628</v>
      </c>
      <c r="R162" s="8"/>
      <c r="S162" s="6">
        <v>1749</v>
      </c>
      <c r="T162" s="6">
        <v>2849</v>
      </c>
      <c r="U162" s="8"/>
      <c r="V162" s="8"/>
      <c r="W162" s="8"/>
      <c r="X162" s="8"/>
      <c r="Y162" s="8"/>
      <c r="Z162" s="8"/>
      <c r="AA162" s="8"/>
      <c r="AB162" s="8"/>
      <c r="AC162" s="6">
        <v>10775</v>
      </c>
      <c r="AD162" s="8"/>
      <c r="AE162" s="8"/>
      <c r="AF162" s="8"/>
      <c r="AG162" s="8"/>
      <c r="AH162" s="8"/>
      <c r="AI162" s="6">
        <v>2410</v>
      </c>
      <c r="AJ162" s="6">
        <v>1136</v>
      </c>
      <c r="AK162" s="8"/>
      <c r="AL162" s="8"/>
      <c r="AM162" s="8"/>
      <c r="AN162" s="8"/>
      <c r="AO162" s="8"/>
      <c r="AP162" s="8"/>
      <c r="AQ162" s="6">
        <v>1174200</v>
      </c>
      <c r="AR162" s="8"/>
      <c r="AS162" s="7">
        <v>0</v>
      </c>
      <c r="AT162" s="8"/>
      <c r="AU162" s="8"/>
      <c r="AV162" s="8"/>
      <c r="AW162" s="6">
        <v>11212</v>
      </c>
      <c r="AX162" s="8"/>
      <c r="AY162" s="8"/>
      <c r="AZ162" s="6">
        <v>18933</v>
      </c>
      <c r="BA162" s="7">
        <v>0</v>
      </c>
      <c r="BB162" s="8"/>
      <c r="BC162" s="8"/>
      <c r="BD162" s="6">
        <v>35225</v>
      </c>
      <c r="BE162" s="6">
        <v>2105</v>
      </c>
      <c r="BF162" s="7">
        <v>750</v>
      </c>
      <c r="BG162" s="8"/>
      <c r="BH162" s="6">
        <v>30894</v>
      </c>
      <c r="BI162" s="8"/>
      <c r="BJ162" s="8"/>
      <c r="BK162" s="8"/>
      <c r="BL162" s="8"/>
      <c r="BM162" s="8"/>
      <c r="BN162" s="8"/>
      <c r="BO162" s="6">
        <v>4649</v>
      </c>
      <c r="BP162" s="6">
        <v>9600</v>
      </c>
      <c r="BQ162" s="7">
        <v>399</v>
      </c>
      <c r="BR162" s="6">
        <v>5720</v>
      </c>
      <c r="BS162" s="8"/>
      <c r="BT162" s="8"/>
      <c r="BU162" s="8"/>
      <c r="BV162" s="8"/>
      <c r="BW162" s="6">
        <v>132104</v>
      </c>
      <c r="BX162" s="8"/>
      <c r="BY162" s="8"/>
      <c r="BZ162" s="8"/>
      <c r="CA162" s="7">
        <v>421</v>
      </c>
      <c r="CB162" s="7">
        <v>564</v>
      </c>
      <c r="CC162" s="7">
        <v>251</v>
      </c>
      <c r="CD162" s="8"/>
      <c r="CE162" s="6">
        <v>27207</v>
      </c>
      <c r="CF162" s="7">
        <v>0</v>
      </c>
      <c r="CG162" s="8"/>
      <c r="CH162" s="8"/>
      <c r="CI162" s="8"/>
      <c r="CJ162" s="8"/>
      <c r="CK162" s="8"/>
      <c r="CL162" s="6">
        <v>2044</v>
      </c>
      <c r="CM162" s="8"/>
      <c r="CN162" s="7">
        <v>218</v>
      </c>
      <c r="CO162" s="8"/>
      <c r="CP162" s="7">
        <v>171</v>
      </c>
      <c r="CQ162" s="8"/>
      <c r="CR162" s="7">
        <v>370</v>
      </c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7">
        <v>335</v>
      </c>
      <c r="DD162" s="8"/>
      <c r="DE162" s="8"/>
      <c r="DF162" s="8"/>
      <c r="DG162" s="8"/>
      <c r="DH162" s="8"/>
      <c r="DI162" s="8"/>
      <c r="DJ162" s="8"/>
      <c r="DK162" s="7">
        <v>0</v>
      </c>
      <c r="DL162" s="8"/>
      <c r="DM162" s="7">
        <v>314</v>
      </c>
      <c r="DN162" s="8"/>
      <c r="DO162" s="8"/>
      <c r="DP162" s="7">
        <v>11</v>
      </c>
      <c r="DQ162" s="8"/>
      <c r="DR162" s="8"/>
      <c r="DS162" s="8"/>
      <c r="DT162" s="8"/>
      <c r="DU162" s="6">
        <v>1253</v>
      </c>
      <c r="DV162" s="7">
        <v>19</v>
      </c>
      <c r="DW162" s="8"/>
      <c r="DX162" s="8"/>
      <c r="DY162" s="6">
        <v>3111</v>
      </c>
      <c r="DZ162" s="6">
        <v>223252</v>
      </c>
      <c r="EA162" s="8"/>
      <c r="EB162" s="8"/>
      <c r="EC162" s="6">
        <v>2246</v>
      </c>
      <c r="ED162" s="6">
        <v>8214</v>
      </c>
      <c r="EE162" s="8"/>
      <c r="EF162" s="8"/>
      <c r="EG162" s="6">
        <v>2793</v>
      </c>
      <c r="EH162" s="8"/>
      <c r="EI162" s="8"/>
      <c r="EJ162" s="7">
        <v>384</v>
      </c>
      <c r="EK162" s="8"/>
      <c r="EL162" s="6">
        <v>2005</v>
      </c>
      <c r="EM162" s="8"/>
      <c r="EN162" s="7">
        <v>-59</v>
      </c>
      <c r="EO162" s="8"/>
      <c r="EP162" s="6">
        <v>19631</v>
      </c>
      <c r="EQ162" s="8"/>
      <c r="ER162" s="8"/>
      <c r="ES162" s="8"/>
      <c r="ET162" s="8"/>
      <c r="EU162" s="6">
        <v>41728</v>
      </c>
      <c r="EV162" s="8"/>
      <c r="EW162" s="8"/>
      <c r="EX162" s="8"/>
      <c r="EY162" s="6">
        <v>1419</v>
      </c>
      <c r="EZ162" s="8"/>
      <c r="FA162" s="6">
        <v>3908</v>
      </c>
      <c r="FB162" s="8"/>
      <c r="FC162" s="8"/>
      <c r="FD162" s="8"/>
      <c r="FE162" s="8"/>
      <c r="FF162" s="8"/>
      <c r="FG162" s="8"/>
      <c r="FH162" s="7">
        <v>690</v>
      </c>
      <c r="FI162" s="8"/>
      <c r="FJ162" s="6">
        <v>3621</v>
      </c>
      <c r="FK162" s="8"/>
      <c r="FL162" s="8"/>
      <c r="FM162" s="6">
        <v>11949</v>
      </c>
      <c r="FN162" s="8"/>
      <c r="FO162" s="8"/>
      <c r="FP162" s="8"/>
      <c r="FQ162" s="6">
        <v>2121</v>
      </c>
      <c r="FR162" s="6">
        <v>1596</v>
      </c>
      <c r="FS162" s="8"/>
      <c r="FT162" s="6">
        <v>8037</v>
      </c>
      <c r="FU162" s="8"/>
      <c r="FV162" s="8"/>
      <c r="FW162" s="8"/>
      <c r="FX162" s="8"/>
      <c r="FY162" s="6">
        <v>31086</v>
      </c>
      <c r="FZ162" s="6">
        <v>-1842</v>
      </c>
      <c r="GA162" s="6">
        <v>21841</v>
      </c>
      <c r="GB162" s="8"/>
      <c r="GC162" s="8"/>
      <c r="GD162" s="8"/>
      <c r="GE162" s="6">
        <v>1402</v>
      </c>
      <c r="GF162" s="7">
        <v>940</v>
      </c>
      <c r="GG162" s="8"/>
      <c r="GH162" s="7">
        <v>6</v>
      </c>
      <c r="GI162" s="8"/>
      <c r="GJ162" s="8"/>
      <c r="GK162" s="6">
        <v>4407</v>
      </c>
      <c r="GL162" s="7">
        <v>0</v>
      </c>
      <c r="GM162" s="6">
        <v>6248</v>
      </c>
      <c r="GN162" s="7">
        <v>356</v>
      </c>
      <c r="GO162" s="8"/>
      <c r="GP162" s="6">
        <v>1767</v>
      </c>
      <c r="GQ162" s="7">
        <v>146</v>
      </c>
      <c r="GR162" s="7">
        <v>38</v>
      </c>
      <c r="GS162" s="6">
        <v>9266</v>
      </c>
      <c r="GT162" s="7">
        <v>132</v>
      </c>
      <c r="GU162" s="8"/>
      <c r="GV162" s="7">
        <v>519</v>
      </c>
      <c r="GW162" s="8"/>
      <c r="GX162" s="8"/>
      <c r="GY162" s="8"/>
      <c r="GZ162" s="7">
        <v>725</v>
      </c>
      <c r="HA162" s="6">
        <v>6662</v>
      </c>
      <c r="HB162" s="7">
        <v>0</v>
      </c>
      <c r="HC162" s="8"/>
      <c r="HD162" s="8"/>
      <c r="HE162" s="6">
        <v>7868</v>
      </c>
      <c r="HF162" s="6">
        <v>43918</v>
      </c>
      <c r="HG162" s="8"/>
      <c r="HH162" s="7">
        <v>962</v>
      </c>
      <c r="HI162" s="6">
        <v>3921</v>
      </c>
      <c r="HJ162" s="8"/>
      <c r="HK162" s="8"/>
      <c r="HL162" s="8"/>
      <c r="HM162" s="8"/>
      <c r="HN162" s="6">
        <v>31361</v>
      </c>
      <c r="HO162" s="8"/>
      <c r="HP162" s="6">
        <v>12194</v>
      </c>
      <c r="HQ162" s="8"/>
      <c r="HR162" s="8"/>
      <c r="HS162" s="8"/>
      <c r="HT162" s="8"/>
      <c r="HU162" s="6">
        <v>3762</v>
      </c>
      <c r="HV162" s="7">
        <v>260</v>
      </c>
      <c r="HW162" s="6">
        <v>1606</v>
      </c>
      <c r="HX162" s="8"/>
      <c r="HY162" s="6">
        <v>5295</v>
      </c>
      <c r="HZ162" s="6">
        <v>3266</v>
      </c>
      <c r="IA162" s="6">
        <v>1469</v>
      </c>
      <c r="IB162" s="8"/>
      <c r="IC162" s="6">
        <v>3753</v>
      </c>
      <c r="ID162" s="7">
        <v>233</v>
      </c>
      <c r="IE162" s="8"/>
      <c r="IF162" s="7">
        <v>227</v>
      </c>
      <c r="IG162" s="6">
        <v>16444</v>
      </c>
      <c r="IH162" s="6">
        <v>9110</v>
      </c>
      <c r="II162" s="8"/>
      <c r="IJ162" s="8"/>
      <c r="IK162" s="6">
        <v>16082</v>
      </c>
      <c r="IL162" s="8"/>
      <c r="IM162" s="8"/>
      <c r="IN162" s="8"/>
      <c r="IO162" s="8"/>
      <c r="IP162" s="7">
        <v>0</v>
      </c>
      <c r="IQ162" s="8"/>
      <c r="IR162" s="8"/>
      <c r="IS162" s="8"/>
      <c r="IT162" s="6">
        <v>3899</v>
      </c>
      <c r="IU162" s="8"/>
      <c r="IV162" s="6">
        <v>48192</v>
      </c>
      <c r="IW162" s="8"/>
      <c r="IX162" s="8"/>
      <c r="IY162" s="8"/>
      <c r="IZ162" s="7">
        <v>68</v>
      </c>
      <c r="JA162" s="7">
        <v>115</v>
      </c>
      <c r="JB162" s="8"/>
      <c r="JC162" s="8"/>
      <c r="JD162" s="7">
        <v>329</v>
      </c>
      <c r="JE162" s="8"/>
      <c r="JF162" s="6">
        <v>24548</v>
      </c>
      <c r="JG162" s="8"/>
      <c r="JH162" s="6">
        <v>1431</v>
      </c>
      <c r="JI162" s="7">
        <v>71</v>
      </c>
      <c r="JJ162" s="7">
        <v>11</v>
      </c>
      <c r="JK162" s="8"/>
      <c r="JL162" s="8"/>
      <c r="JM162" s="8"/>
      <c r="JN162" s="6">
        <v>24406</v>
      </c>
      <c r="JO162" s="8"/>
      <c r="JP162" s="8"/>
      <c r="JQ162" s="8"/>
      <c r="JR162" s="8"/>
      <c r="JS162" s="8"/>
      <c r="JT162" s="8"/>
      <c r="JU162" s="6">
        <v>69833</v>
      </c>
      <c r="JV162" s="7">
        <v>3</v>
      </c>
      <c r="JW162" s="7">
        <v>31</v>
      </c>
      <c r="JX162" s="7">
        <v>377</v>
      </c>
      <c r="JY162" s="8"/>
      <c r="JZ162" s="8"/>
      <c r="KA162" s="7">
        <v>699</v>
      </c>
      <c r="KB162" s="6">
        <v>2710</v>
      </c>
      <c r="KC162" s="7">
        <v>207</v>
      </c>
      <c r="KD162" s="8"/>
      <c r="KE162" s="7">
        <v>591</v>
      </c>
      <c r="KF162" s="8"/>
      <c r="KG162" s="6">
        <v>3223</v>
      </c>
      <c r="KH162" s="8"/>
      <c r="KI162" s="8"/>
      <c r="KJ162" s="6">
        <v>5098</v>
      </c>
      <c r="KK162" s="6">
        <v>5899</v>
      </c>
      <c r="KL162" s="6">
        <v>21281</v>
      </c>
      <c r="KM162" s="8"/>
      <c r="KN162" s="8"/>
      <c r="KO162" s="8"/>
      <c r="KP162" s="8"/>
      <c r="KQ162" s="8"/>
      <c r="KR162" s="8"/>
      <c r="KS162" s="7">
        <v>715</v>
      </c>
      <c r="KT162" s="8"/>
      <c r="KU162" s="6">
        <v>16610</v>
      </c>
      <c r="KV162" s="8"/>
      <c r="KW162" s="8"/>
      <c r="KX162" s="8"/>
      <c r="KY162" s="8"/>
      <c r="KZ162" s="7">
        <v>0</v>
      </c>
      <c r="LA162" s="8"/>
      <c r="LB162" s="8"/>
      <c r="LC162" s="8"/>
      <c r="LD162" s="8"/>
      <c r="LE162" s="6">
        <v>4537</v>
      </c>
      <c r="LF162" s="6">
        <v>5498</v>
      </c>
      <c r="LG162" s="8"/>
      <c r="LH162" s="8"/>
      <c r="LI162" s="6">
        <v>77543</v>
      </c>
      <c r="LJ162" s="8"/>
      <c r="LK162" s="8"/>
      <c r="LL162" s="8"/>
      <c r="LM162" s="7">
        <v>335</v>
      </c>
      <c r="LN162" s="8"/>
      <c r="LO162" s="8"/>
      <c r="LP162" s="8"/>
      <c r="LQ162" s="6">
        <v>2930</v>
      </c>
      <c r="LR162" s="7">
        <v>363</v>
      </c>
      <c r="LS162" s="8"/>
      <c r="LT162" s="8"/>
      <c r="LU162" s="8"/>
      <c r="LV162" s="8"/>
      <c r="LW162" s="8"/>
      <c r="LX162" s="8"/>
      <c r="LY162" s="8"/>
      <c r="LZ162" s="8"/>
      <c r="MA162" s="6">
        <v>4920</v>
      </c>
      <c r="MB162" s="8"/>
      <c r="MC162" s="8"/>
      <c r="MD162" s="8"/>
      <c r="ME162" s="8"/>
      <c r="MF162" s="6">
        <v>30223</v>
      </c>
      <c r="MG162" s="8"/>
      <c r="MH162" s="8"/>
      <c r="MI162" s="6">
        <v>10161</v>
      </c>
      <c r="MJ162" s="6">
        <v>37001</v>
      </c>
      <c r="MK162" s="8"/>
      <c r="ML162" s="7">
        <v>0</v>
      </c>
      <c r="MM162" s="7">
        <v>666</v>
      </c>
      <c r="MN162" s="6">
        <v>23570</v>
      </c>
      <c r="MO162" s="6">
        <v>57362</v>
      </c>
      <c r="MP162" s="8"/>
      <c r="MQ162" s="8"/>
      <c r="MR162" s="6">
        <v>8198</v>
      </c>
      <c r="MS162" s="7">
        <v>0</v>
      </c>
      <c r="MT162" s="6">
        <v>81435</v>
      </c>
      <c r="MU162" s="8"/>
      <c r="MV162" s="6">
        <v>2769</v>
      </c>
      <c r="MW162" s="8"/>
      <c r="MX162" s="8"/>
      <c r="MY162" s="7">
        <v>65</v>
      </c>
      <c r="MZ162" s="7">
        <v>964</v>
      </c>
      <c r="NA162" s="8"/>
      <c r="NB162" s="8"/>
      <c r="NC162" s="7">
        <v>850</v>
      </c>
      <c r="ND162" s="8"/>
      <c r="NE162" s="8"/>
      <c r="NF162" s="6">
        <v>4636</v>
      </c>
      <c r="NG162" s="8"/>
      <c r="NH162" s="8"/>
      <c r="NI162" s="8"/>
      <c r="NJ162" s="8"/>
      <c r="NK162" s="7">
        <v>664</v>
      </c>
      <c r="NL162" s="6">
        <v>2443</v>
      </c>
      <c r="NM162" s="6">
        <v>1630</v>
      </c>
      <c r="NN162" s="8"/>
      <c r="NO162" s="6">
        <v>1024</v>
      </c>
      <c r="NP162" s="6">
        <v>2828</v>
      </c>
      <c r="NQ162" s="6">
        <v>31782</v>
      </c>
      <c r="NR162" s="6">
        <v>2397</v>
      </c>
      <c r="NS162" s="8"/>
      <c r="NT162" s="7">
        <v>0</v>
      </c>
      <c r="NU162" s="7">
        <v>0</v>
      </c>
      <c r="NV162" s="8"/>
      <c r="NW162" s="8"/>
      <c r="NX162" s="8"/>
      <c r="NY162" s="7">
        <v>0</v>
      </c>
      <c r="NZ162" s="8"/>
      <c r="OA162" s="8"/>
      <c r="OB162" s="6">
        <v>5590</v>
      </c>
      <c r="OC162" s="6">
        <v>12426</v>
      </c>
      <c r="OD162" s="8"/>
      <c r="OE162" s="8"/>
      <c r="OF162" s="6">
        <v>28766</v>
      </c>
      <c r="OG162" s="8"/>
      <c r="OH162" s="8"/>
      <c r="OI162" s="6">
        <v>16885</v>
      </c>
      <c r="OJ162" s="6">
        <v>10014</v>
      </c>
      <c r="OK162" s="8"/>
      <c r="OL162" s="8"/>
      <c r="OM162" s="8"/>
      <c r="ON162" s="8"/>
      <c r="OO162" s="6">
        <v>11805</v>
      </c>
      <c r="OP162" s="8"/>
      <c r="OQ162" s="8"/>
      <c r="OR162" s="6">
        <v>5780</v>
      </c>
      <c r="OS162" s="6">
        <v>8314</v>
      </c>
      <c r="OT162" s="8"/>
      <c r="OU162" s="8"/>
      <c r="OV162" s="8"/>
      <c r="OW162" s="7">
        <v>203</v>
      </c>
      <c r="OX162" s="7">
        <v>22</v>
      </c>
      <c r="OY162" s="8"/>
      <c r="OZ162" s="8"/>
      <c r="PA162" s="6">
        <v>2370</v>
      </c>
      <c r="PB162" s="6">
        <v>130837</v>
      </c>
      <c r="PC162" s="7">
        <v>0</v>
      </c>
      <c r="PD162" s="6">
        <v>36758</v>
      </c>
      <c r="PE162" s="6">
        <v>468764</v>
      </c>
      <c r="PF162" s="8"/>
      <c r="PG162" s="8"/>
      <c r="PH162" s="8"/>
      <c r="PI162" s="6">
        <v>3604</v>
      </c>
      <c r="PJ162" s="8"/>
      <c r="PK162" s="8"/>
      <c r="PL162" s="6">
        <v>1171</v>
      </c>
      <c r="PM162" s="6">
        <v>22052</v>
      </c>
      <c r="PN162" s="8"/>
      <c r="PO162" s="8"/>
      <c r="PP162" s="7">
        <v>82</v>
      </c>
      <c r="PQ162" s="8"/>
      <c r="PR162" s="6">
        <v>6577</v>
      </c>
      <c r="PS162" s="7">
        <v>257</v>
      </c>
      <c r="PT162" s="7">
        <v>345</v>
      </c>
      <c r="PU162" s="8"/>
      <c r="PV162" s="6">
        <v>5275</v>
      </c>
      <c r="PW162" s="8"/>
      <c r="PX162" s="8"/>
      <c r="PY162" s="8"/>
      <c r="PZ162" s="6">
        <v>31664</v>
      </c>
      <c r="QA162" s="6">
        <v>43559</v>
      </c>
      <c r="QB162" s="8"/>
      <c r="QC162" s="8"/>
      <c r="QD162" s="8"/>
      <c r="QE162" s="6">
        <v>2650</v>
      </c>
      <c r="QF162" s="6">
        <v>77520</v>
      </c>
      <c r="QG162" s="8"/>
      <c r="QH162" s="8"/>
      <c r="QI162" s="7">
        <v>0</v>
      </c>
      <c r="QJ162" s="6">
        <v>1518</v>
      </c>
      <c r="QK162" s="8"/>
      <c r="QL162" s="8"/>
      <c r="QM162" s="6">
        <v>10331</v>
      </c>
      <c r="QN162" s="7">
        <v>64</v>
      </c>
      <c r="QO162" s="8"/>
      <c r="QP162" s="7">
        <v>19</v>
      </c>
      <c r="QQ162" s="6">
        <v>72640</v>
      </c>
      <c r="QR162" s="8"/>
      <c r="QS162" s="8"/>
      <c r="QT162" s="8"/>
      <c r="QU162" s="7">
        <v>0</v>
      </c>
      <c r="QV162" s="8"/>
      <c r="QW162" s="8"/>
      <c r="QX162" s="8"/>
      <c r="QY162" s="8"/>
      <c r="QZ162" s="8"/>
      <c r="RA162" s="8"/>
      <c r="RB162" s="7">
        <v>138</v>
      </c>
      <c r="RC162" s="8"/>
      <c r="RD162" s="8"/>
      <c r="RE162" s="8"/>
      <c r="RF162" s="8"/>
      <c r="RG162" s="8"/>
      <c r="RH162" s="8"/>
      <c r="RI162" s="6">
        <v>5385</v>
      </c>
      <c r="RJ162" s="7">
        <v>0</v>
      </c>
      <c r="RK162" s="7">
        <v>16</v>
      </c>
      <c r="RL162" s="6">
        <v>19301</v>
      </c>
      <c r="RM162" s="8"/>
      <c r="RN162" s="8"/>
      <c r="RO162" s="8"/>
      <c r="RP162" s="8"/>
      <c r="RQ162" s="6">
        <v>15663</v>
      </c>
      <c r="RR162" s="6">
        <v>22578</v>
      </c>
      <c r="RS162" s="8"/>
      <c r="RT162" s="8"/>
      <c r="RU162" s="6">
        <v>1483</v>
      </c>
      <c r="RV162" s="6">
        <v>18125</v>
      </c>
      <c r="RW162" s="8"/>
      <c r="RX162" s="8"/>
      <c r="RY162" s="8"/>
      <c r="RZ162" s="7">
        <v>480</v>
      </c>
      <c r="SA162" s="8"/>
      <c r="SB162" s="7">
        <v>0</v>
      </c>
      <c r="SC162" s="8"/>
      <c r="SD162" s="6">
        <v>84241</v>
      </c>
      <c r="SE162" s="8"/>
      <c r="SF162" s="8"/>
      <c r="SG162" s="6">
        <v>6531</v>
      </c>
      <c r="SH162" s="8"/>
      <c r="SI162" s="6">
        <v>19491</v>
      </c>
      <c r="SJ162" s="6">
        <v>20204</v>
      </c>
      <c r="SK162" s="7">
        <v>6</v>
      </c>
      <c r="SL162" s="7">
        <v>198</v>
      </c>
    </row>
    <row r="163" spans="1:506">
      <c r="A163" s="4" t="s">
        <v>1447</v>
      </c>
      <c r="B163" s="5" t="s">
        <v>1448</v>
      </c>
      <c r="C163" s="5" t="s">
        <v>1449</v>
      </c>
      <c r="D163" s="7">
        <v>0</v>
      </c>
      <c r="E163" s="8"/>
      <c r="F163" s="8"/>
      <c r="G163" s="8"/>
      <c r="H163" s="8"/>
      <c r="I163" s="6">
        <v>-3918</v>
      </c>
      <c r="J163" s="8"/>
      <c r="K163" s="8"/>
      <c r="L163" s="8"/>
      <c r="M163" s="7">
        <v>-359</v>
      </c>
      <c r="N163" s="8"/>
      <c r="O163" s="7">
        <v>0</v>
      </c>
      <c r="P163" s="8"/>
      <c r="Q163" s="7">
        <v>0</v>
      </c>
      <c r="R163" s="8"/>
      <c r="S163" s="7">
        <v>0</v>
      </c>
      <c r="T163" s="8"/>
      <c r="U163" s="8"/>
      <c r="V163" s="8"/>
      <c r="W163" s="6">
        <v>-25166</v>
      </c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7">
        <v>0</v>
      </c>
      <c r="AJ163" s="8"/>
      <c r="AK163" s="8"/>
      <c r="AL163" s="8"/>
      <c r="AM163" s="8"/>
      <c r="AN163" s="6">
        <v>-7793</v>
      </c>
      <c r="AO163" s="8"/>
      <c r="AP163" s="8"/>
      <c r="AQ163" s="8"/>
      <c r="AR163" s="8"/>
      <c r="AS163" s="6">
        <v>-15260</v>
      </c>
      <c r="AT163" s="8"/>
      <c r="AU163" s="8"/>
      <c r="AV163" s="8"/>
      <c r="AW163" s="8"/>
      <c r="AX163" s="8"/>
      <c r="AY163" s="8"/>
      <c r="AZ163" s="8"/>
      <c r="BA163" s="7">
        <v>-375</v>
      </c>
      <c r="BB163" s="8"/>
      <c r="BC163" s="8"/>
      <c r="BD163" s="7">
        <v>-40</v>
      </c>
      <c r="BE163" s="8"/>
      <c r="BF163" s="8"/>
      <c r="BG163" s="8"/>
      <c r="BH163" s="6">
        <v>-2902</v>
      </c>
      <c r="BI163" s="7">
        <v>-817</v>
      </c>
      <c r="BJ163" s="8"/>
      <c r="BK163" s="8"/>
      <c r="BL163" s="8"/>
      <c r="BM163" s="8"/>
      <c r="BN163" s="8"/>
      <c r="BO163" s="8"/>
      <c r="BP163" s="8"/>
      <c r="BQ163" s="7">
        <v>0</v>
      </c>
      <c r="BR163" s="7">
        <v>0</v>
      </c>
      <c r="BS163" s="8"/>
      <c r="BT163" s="8"/>
      <c r="BU163" s="6">
        <v>-1577</v>
      </c>
      <c r="BV163" s="8"/>
      <c r="BW163" s="8"/>
      <c r="BX163" s="6">
        <v>-68125</v>
      </c>
      <c r="BY163" s="8"/>
      <c r="BZ163" s="8"/>
      <c r="CA163" s="6">
        <v>-8624</v>
      </c>
      <c r="CB163" s="6">
        <v>-1447</v>
      </c>
      <c r="CC163" s="6">
        <v>-4124</v>
      </c>
      <c r="CD163" s="8"/>
      <c r="CE163" s="6">
        <v>-2291</v>
      </c>
      <c r="CF163" s="7">
        <v>-762</v>
      </c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7">
        <v>0</v>
      </c>
      <c r="CS163" s="8"/>
      <c r="CT163" s="8"/>
      <c r="CU163" s="8"/>
      <c r="CV163" s="8"/>
      <c r="CW163" s="8"/>
      <c r="CX163" s="8"/>
      <c r="CY163" s="8"/>
      <c r="CZ163" s="8"/>
      <c r="DA163" s="8"/>
      <c r="DB163" s="7">
        <v>-264</v>
      </c>
      <c r="DC163" s="7">
        <v>0</v>
      </c>
      <c r="DD163" s="8"/>
      <c r="DE163" s="8"/>
      <c r="DF163" s="8"/>
      <c r="DG163" s="8"/>
      <c r="DH163" s="8"/>
      <c r="DI163" s="8"/>
      <c r="DJ163" s="8"/>
      <c r="DK163" s="7">
        <v>-72</v>
      </c>
      <c r="DL163" s="8"/>
      <c r="DM163" s="7">
        <v>-623</v>
      </c>
      <c r="DN163" s="8"/>
      <c r="DO163" s="8"/>
      <c r="DP163" s="7">
        <v>-548</v>
      </c>
      <c r="DQ163" s="8"/>
      <c r="DR163" s="8"/>
      <c r="DS163" s="8"/>
      <c r="DT163" s="8"/>
      <c r="DU163" s="7">
        <v>-2</v>
      </c>
      <c r="DV163" s="7">
        <v>0</v>
      </c>
      <c r="DW163" s="8"/>
      <c r="DX163" s="8"/>
      <c r="DY163" s="7">
        <v>0</v>
      </c>
      <c r="DZ163" s="8"/>
      <c r="EA163" s="8"/>
      <c r="EB163" s="8"/>
      <c r="EC163" s="7">
        <v>0</v>
      </c>
      <c r="ED163" s="7">
        <v>-212</v>
      </c>
      <c r="EE163" s="8"/>
      <c r="EF163" s="8"/>
      <c r="EG163" s="6">
        <v>-2664</v>
      </c>
      <c r="EH163" s="8"/>
      <c r="EI163" s="8"/>
      <c r="EJ163" s="7">
        <v>0</v>
      </c>
      <c r="EK163" s="8"/>
      <c r="EL163" s="6">
        <v>-4395</v>
      </c>
      <c r="EM163" s="8"/>
      <c r="EN163" s="6">
        <v>-2064</v>
      </c>
      <c r="EO163" s="8"/>
      <c r="EP163" s="8"/>
      <c r="EQ163" s="8"/>
      <c r="ER163" s="8"/>
      <c r="ES163" s="8"/>
      <c r="ET163" s="8"/>
      <c r="EU163" s="7">
        <v>0</v>
      </c>
      <c r="EV163" s="8"/>
      <c r="EW163" s="8"/>
      <c r="EX163" s="8"/>
      <c r="EY163" s="8"/>
      <c r="EZ163" s="8"/>
      <c r="FA163" s="8"/>
      <c r="FB163" s="7">
        <v>-831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6">
        <v>-1668</v>
      </c>
      <c r="FO163" s="8"/>
      <c r="FP163" s="6">
        <v>-4963</v>
      </c>
      <c r="FQ163" s="8"/>
      <c r="FR163" s="7">
        <v>-700</v>
      </c>
      <c r="FS163" s="8"/>
      <c r="FT163" s="8"/>
      <c r="FU163" s="8"/>
      <c r="FV163" s="8"/>
      <c r="FW163" s="8"/>
      <c r="FX163" s="8"/>
      <c r="FY163" s="7">
        <v>-579</v>
      </c>
      <c r="FZ163" s="7">
        <v>0</v>
      </c>
      <c r="GA163" s="8"/>
      <c r="GB163" s="8"/>
      <c r="GC163" s="6">
        <v>-58429</v>
      </c>
      <c r="GD163" s="8"/>
      <c r="GE163" s="7">
        <v>-610</v>
      </c>
      <c r="GF163" s="6">
        <v>-1989</v>
      </c>
      <c r="GG163" s="6">
        <v>-1394</v>
      </c>
      <c r="GH163" s="7">
        <v>0</v>
      </c>
      <c r="GI163" s="8"/>
      <c r="GJ163" s="8"/>
      <c r="GK163" s="8"/>
      <c r="GL163" s="7">
        <v>0</v>
      </c>
      <c r="GM163" s="6">
        <v>-4089</v>
      </c>
      <c r="GN163" s="7">
        <v>-472</v>
      </c>
      <c r="GO163" s="8"/>
      <c r="GP163" s="7">
        <v>0</v>
      </c>
      <c r="GQ163" s="6">
        <v>-18359</v>
      </c>
      <c r="GR163" s="6">
        <v>-1121</v>
      </c>
      <c r="GS163" s="8"/>
      <c r="GT163" s="7">
        <v>0</v>
      </c>
      <c r="GU163" s="8"/>
      <c r="GV163" s="8"/>
      <c r="GW163" s="8"/>
      <c r="GX163" s="8"/>
      <c r="GY163" s="8"/>
      <c r="GZ163" s="7">
        <v>0</v>
      </c>
      <c r="HA163" s="8"/>
      <c r="HB163" s="7">
        <v>0</v>
      </c>
      <c r="HC163" s="6">
        <v>-67557</v>
      </c>
      <c r="HD163" s="8"/>
      <c r="HE163" s="6">
        <v>-11871</v>
      </c>
      <c r="HF163" s="8"/>
      <c r="HG163" s="8"/>
      <c r="HH163" s="7">
        <v>0</v>
      </c>
      <c r="HI163" s="6">
        <v>-2099</v>
      </c>
      <c r="HJ163" s="6">
        <v>-12807</v>
      </c>
      <c r="HK163" s="8"/>
      <c r="HL163" s="8"/>
      <c r="HM163" s="8"/>
      <c r="HN163" s="7">
        <v>0</v>
      </c>
      <c r="HO163" s="8"/>
      <c r="HP163" s="7">
        <v>0</v>
      </c>
      <c r="HQ163" s="8"/>
      <c r="HR163" s="8"/>
      <c r="HS163" s="8"/>
      <c r="HT163" s="8"/>
      <c r="HU163" s="7">
        <v>0</v>
      </c>
      <c r="HV163" s="8"/>
      <c r="HW163" s="8"/>
      <c r="HX163" s="8"/>
      <c r="HY163" s="8"/>
      <c r="HZ163" s="7">
        <v>0</v>
      </c>
      <c r="IA163" s="7">
        <v>0</v>
      </c>
      <c r="IB163" s="8"/>
      <c r="IC163" s="7">
        <v>-209</v>
      </c>
      <c r="ID163" s="7">
        <v>-946</v>
      </c>
      <c r="IE163" s="8"/>
      <c r="IF163" s="7">
        <v>0</v>
      </c>
      <c r="IG163" s="7">
        <v>0</v>
      </c>
      <c r="IH163" s="7">
        <v>-617</v>
      </c>
      <c r="II163" s="8"/>
      <c r="IJ163" s="8"/>
      <c r="IK163" s="8"/>
      <c r="IL163" s="8"/>
      <c r="IM163" s="8"/>
      <c r="IN163" s="8"/>
      <c r="IO163" s="8"/>
      <c r="IP163" s="6">
        <v>-11208</v>
      </c>
      <c r="IQ163" s="8"/>
      <c r="IR163" s="8"/>
      <c r="IS163" s="6">
        <v>-3689</v>
      </c>
      <c r="IT163" s="8"/>
      <c r="IU163" s="8"/>
      <c r="IV163" s="8"/>
      <c r="IW163" s="8"/>
      <c r="IX163" s="8"/>
      <c r="IY163" s="8"/>
      <c r="IZ163" s="6">
        <v>-2726</v>
      </c>
      <c r="JA163" s="6">
        <v>-1110</v>
      </c>
      <c r="JB163" s="8"/>
      <c r="JC163" s="8"/>
      <c r="JD163" s="7">
        <v>0</v>
      </c>
      <c r="JE163" s="8"/>
      <c r="JF163" s="7">
        <v>0</v>
      </c>
      <c r="JG163" s="8"/>
      <c r="JH163" s="7">
        <v>0</v>
      </c>
      <c r="JI163" s="7">
        <v>-139</v>
      </c>
      <c r="JJ163" s="6">
        <v>-1371</v>
      </c>
      <c r="JK163" s="8"/>
      <c r="JL163" s="7">
        <v>-65</v>
      </c>
      <c r="JM163" s="8"/>
      <c r="JN163" s="8"/>
      <c r="JO163" s="8"/>
      <c r="JP163" s="8"/>
      <c r="JQ163" s="6">
        <v>-458297</v>
      </c>
      <c r="JR163" s="8"/>
      <c r="JS163" s="8"/>
      <c r="JT163" s="8"/>
      <c r="JU163" s="6">
        <v>-46964</v>
      </c>
      <c r="JV163" s="7">
        <v>-21</v>
      </c>
      <c r="JW163" s="7">
        <v>-470</v>
      </c>
      <c r="JX163" s="8"/>
      <c r="JY163" s="8"/>
      <c r="JZ163" s="8"/>
      <c r="KA163" s="8"/>
      <c r="KB163" s="6">
        <v>-1566</v>
      </c>
      <c r="KC163" s="7">
        <v>-98</v>
      </c>
      <c r="KD163" s="8"/>
      <c r="KE163" s="8"/>
      <c r="KF163" s="8"/>
      <c r="KG163" s="7">
        <v>0</v>
      </c>
      <c r="KH163" s="6">
        <v>-375230</v>
      </c>
      <c r="KI163" s="8"/>
      <c r="KJ163" s="7">
        <v>-569</v>
      </c>
      <c r="KK163" s="6">
        <v>-5931</v>
      </c>
      <c r="KL163" s="8"/>
      <c r="KM163" s="8"/>
      <c r="KN163" s="8"/>
      <c r="KO163" s="8"/>
      <c r="KP163" s="8"/>
      <c r="KQ163" s="8"/>
      <c r="KR163" s="8"/>
      <c r="KS163" s="6">
        <v>-2284</v>
      </c>
      <c r="KT163" s="8"/>
      <c r="KU163" s="6">
        <v>-1795594</v>
      </c>
      <c r="KV163" s="6">
        <v>-4943</v>
      </c>
      <c r="KW163" s="8"/>
      <c r="KX163" s="8"/>
      <c r="KY163" s="8"/>
      <c r="KZ163" s="6">
        <v>-1752</v>
      </c>
      <c r="LA163" s="8"/>
      <c r="LB163" s="8"/>
      <c r="LC163" s="8"/>
      <c r="LD163" s="8"/>
      <c r="LE163" s="8"/>
      <c r="LF163" s="6">
        <v>-6369</v>
      </c>
      <c r="LG163" s="7">
        <v>18</v>
      </c>
      <c r="LH163" s="8"/>
      <c r="LI163" s="8"/>
      <c r="LJ163" s="8"/>
      <c r="LK163" s="8"/>
      <c r="LL163" s="6">
        <v>-6418</v>
      </c>
      <c r="LM163" s="8"/>
      <c r="LN163" s="8"/>
      <c r="LO163" s="8"/>
      <c r="LP163" s="8"/>
      <c r="LQ163" s="8"/>
      <c r="LR163" s="6">
        <v>-12493</v>
      </c>
      <c r="LS163" s="8"/>
      <c r="LT163" s="8"/>
      <c r="LU163" s="8"/>
      <c r="LV163" s="8"/>
      <c r="LW163" s="8"/>
      <c r="LX163" s="6">
        <v>-19393</v>
      </c>
      <c r="LY163" s="8"/>
      <c r="LZ163" s="6">
        <v>-4027</v>
      </c>
      <c r="MA163" s="8"/>
      <c r="MB163" s="8"/>
      <c r="MC163" s="6">
        <v>-10215</v>
      </c>
      <c r="MD163" s="8"/>
      <c r="ME163" s="8"/>
      <c r="MF163" s="8"/>
      <c r="MG163" s="8"/>
      <c r="MH163" s="8"/>
      <c r="MI163" s="7">
        <v>0</v>
      </c>
      <c r="MJ163" s="6">
        <v>-3277</v>
      </c>
      <c r="MK163" s="8"/>
      <c r="ML163" s="6">
        <v>-1821738</v>
      </c>
      <c r="MM163" s="7">
        <v>0</v>
      </c>
      <c r="MN163" s="8"/>
      <c r="MO163" s="8"/>
      <c r="MP163" s="8"/>
      <c r="MQ163" s="8"/>
      <c r="MR163" s="7">
        <v>0</v>
      </c>
      <c r="MS163" s="7">
        <v>0</v>
      </c>
      <c r="MT163" s="6">
        <v>-17398</v>
      </c>
      <c r="MU163" s="8"/>
      <c r="MV163" s="8"/>
      <c r="MW163" s="8"/>
      <c r="MX163" s="8"/>
      <c r="MY163" s="7">
        <v>0</v>
      </c>
      <c r="MZ163" s="7">
        <v>-753</v>
      </c>
      <c r="NA163" s="8"/>
      <c r="NB163" s="6">
        <v>-15701</v>
      </c>
      <c r="NC163" s="8"/>
      <c r="ND163" s="8"/>
      <c r="NE163" s="8"/>
      <c r="NF163" s="7">
        <v>0</v>
      </c>
      <c r="NG163" s="8"/>
      <c r="NH163" s="6">
        <v>-57152</v>
      </c>
      <c r="NI163" s="8"/>
      <c r="NJ163" s="8"/>
      <c r="NK163" s="6">
        <v>-502309</v>
      </c>
      <c r="NL163" s="6">
        <v>-2372</v>
      </c>
      <c r="NM163" s="7">
        <v>0</v>
      </c>
      <c r="NN163" s="8"/>
      <c r="NO163" s="8"/>
      <c r="NP163" s="7">
        <v>0</v>
      </c>
      <c r="NQ163" s="7">
        <v>0</v>
      </c>
      <c r="NR163" s="7">
        <v>-50</v>
      </c>
      <c r="NS163" s="6">
        <v>-303839</v>
      </c>
      <c r="NT163" s="6">
        <v>-11087</v>
      </c>
      <c r="NU163" s="6">
        <v>-7380</v>
      </c>
      <c r="NV163" s="8"/>
      <c r="NW163" s="8"/>
      <c r="NX163" s="6">
        <v>-19992</v>
      </c>
      <c r="NY163" s="7">
        <v>-213</v>
      </c>
      <c r="NZ163" s="8"/>
      <c r="OA163" s="8"/>
      <c r="OB163" s="6">
        <v>-3128</v>
      </c>
      <c r="OC163" s="8"/>
      <c r="OD163" s="7">
        <v>-588</v>
      </c>
      <c r="OE163" s="8"/>
      <c r="OF163" s="7">
        <v>0</v>
      </c>
      <c r="OG163" s="8"/>
      <c r="OH163" s="7">
        <v>-186</v>
      </c>
      <c r="OI163" s="7">
        <v>0</v>
      </c>
      <c r="OJ163" s="7">
        <v>0</v>
      </c>
      <c r="OK163" s="7">
        <v>-103</v>
      </c>
      <c r="OL163" s="8"/>
      <c r="OM163" s="8"/>
      <c r="ON163" s="8"/>
      <c r="OO163" s="8"/>
      <c r="OP163" s="8"/>
      <c r="OQ163" s="8"/>
      <c r="OR163" s="8"/>
      <c r="OS163" s="7">
        <v>0</v>
      </c>
      <c r="OT163" s="8"/>
      <c r="OU163" s="8"/>
      <c r="OV163" s="8"/>
      <c r="OW163" s="6">
        <v>-1767</v>
      </c>
      <c r="OX163" s="7">
        <v>-285</v>
      </c>
      <c r="OY163" s="8"/>
      <c r="OZ163" s="8"/>
      <c r="PA163" s="7">
        <v>0</v>
      </c>
      <c r="PB163" s="6">
        <v>-9425</v>
      </c>
      <c r="PC163" s="7">
        <v>0</v>
      </c>
      <c r="PD163" s="8"/>
      <c r="PE163" s="8"/>
      <c r="PF163" s="8"/>
      <c r="PG163" s="8"/>
      <c r="PH163" s="6">
        <v>-12169</v>
      </c>
      <c r="PI163" s="6">
        <v>-5031</v>
      </c>
      <c r="PJ163" s="8"/>
      <c r="PK163" s="8"/>
      <c r="PL163" s="8"/>
      <c r="PM163" s="8"/>
      <c r="PN163" s="7">
        <v>-464</v>
      </c>
      <c r="PO163" s="8"/>
      <c r="PP163" s="7">
        <v>-262</v>
      </c>
      <c r="PQ163" s="8"/>
      <c r="PR163" s="6">
        <v>-2995</v>
      </c>
      <c r="PS163" s="7">
        <v>-270</v>
      </c>
      <c r="PT163" s="8"/>
      <c r="PU163" s="8"/>
      <c r="PV163" s="8"/>
      <c r="PW163" s="8"/>
      <c r="PX163" s="8"/>
      <c r="PY163" s="8"/>
      <c r="PZ163" s="7">
        <v>0</v>
      </c>
      <c r="QA163" s="8"/>
      <c r="QB163" s="8"/>
      <c r="QC163" s="8"/>
      <c r="QD163" s="8"/>
      <c r="QE163" s="8"/>
      <c r="QF163" s="8"/>
      <c r="QG163" s="8"/>
      <c r="QH163" s="8"/>
      <c r="QI163" s="6">
        <v>-18572</v>
      </c>
      <c r="QJ163" s="6">
        <v>-1005</v>
      </c>
      <c r="QK163" s="8"/>
      <c r="QL163" s="6">
        <v>-3766</v>
      </c>
      <c r="QM163" s="7">
        <v>0</v>
      </c>
      <c r="QN163" s="7">
        <v>0</v>
      </c>
      <c r="QO163" s="8"/>
      <c r="QP163" s="7">
        <v>-503</v>
      </c>
      <c r="QQ163" s="8"/>
      <c r="QR163" s="8"/>
      <c r="QS163" s="8"/>
      <c r="QT163" s="8"/>
      <c r="QU163" s="7">
        <v>0</v>
      </c>
      <c r="QV163" s="8"/>
      <c r="QW163" s="8"/>
      <c r="QX163" s="8"/>
      <c r="QY163" s="8"/>
      <c r="QZ163" s="8"/>
      <c r="RA163" s="6">
        <v>-118591</v>
      </c>
      <c r="RB163" s="7">
        <v>-105</v>
      </c>
      <c r="RC163" s="8"/>
      <c r="RD163" s="8"/>
      <c r="RE163" s="8"/>
      <c r="RF163" s="8"/>
      <c r="RG163" s="8"/>
      <c r="RH163" s="8"/>
      <c r="RI163" s="8"/>
      <c r="RJ163" s="7">
        <v>0</v>
      </c>
      <c r="RK163" s="8"/>
      <c r="RL163" s="8"/>
      <c r="RM163" s="8"/>
      <c r="RN163" s="8"/>
      <c r="RO163" s="8"/>
      <c r="RP163" s="8"/>
      <c r="RQ163" s="7">
        <v>0</v>
      </c>
      <c r="RR163" s="8"/>
      <c r="RS163" s="7">
        <v>-802</v>
      </c>
      <c r="RT163" s="6">
        <v>-75463</v>
      </c>
      <c r="RU163" s="6">
        <v>-3426</v>
      </c>
      <c r="RV163" s="7">
        <v>0</v>
      </c>
      <c r="RW163" s="8"/>
      <c r="RX163" s="8"/>
      <c r="RY163" s="8"/>
      <c r="RZ163" s="8"/>
      <c r="SA163" s="8"/>
      <c r="SB163" s="8"/>
      <c r="SC163" s="8"/>
      <c r="SD163" s="8"/>
      <c r="SE163" s="8"/>
      <c r="SF163" s="8"/>
      <c r="SG163" s="6">
        <v>-5079</v>
      </c>
      <c r="SH163" s="8"/>
      <c r="SI163" s="7">
        <v>0</v>
      </c>
      <c r="SJ163" s="8"/>
      <c r="SK163" s="7">
        <v>-26</v>
      </c>
      <c r="SL163" s="7">
        <v>-666</v>
      </c>
    </row>
    <row r="164" spans="1:506">
      <c r="A164" s="4" t="s">
        <v>1450</v>
      </c>
      <c r="B164" s="5" t="s">
        <v>1451</v>
      </c>
      <c r="C164" s="5" t="s">
        <v>1452</v>
      </c>
      <c r="D164" s="7">
        <v>0</v>
      </c>
      <c r="E164" s="8"/>
      <c r="F164" s="8"/>
      <c r="G164" s="8"/>
      <c r="H164" s="8"/>
      <c r="I164" s="8"/>
      <c r="J164" s="8"/>
      <c r="K164" s="8"/>
      <c r="L164" s="8"/>
      <c r="M164" s="7">
        <v>0</v>
      </c>
      <c r="N164" s="8"/>
      <c r="O164" s="7">
        <v>0</v>
      </c>
      <c r="P164" s="8"/>
      <c r="Q164" s="7">
        <v>0</v>
      </c>
      <c r="R164" s="8"/>
      <c r="S164" s="7">
        <v>0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7">
        <v>0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7">
        <v>0</v>
      </c>
      <c r="AT164" s="8"/>
      <c r="AU164" s="8"/>
      <c r="AV164" s="8"/>
      <c r="AW164" s="8"/>
      <c r="AX164" s="8"/>
      <c r="AY164" s="8"/>
      <c r="AZ164" s="6">
        <v>-5500</v>
      </c>
      <c r="BA164" s="7">
        <v>0</v>
      </c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7">
        <v>0</v>
      </c>
      <c r="BR164" s="7">
        <v>0</v>
      </c>
      <c r="BS164" s="8"/>
      <c r="BT164" s="8"/>
      <c r="BU164" s="8"/>
      <c r="BV164" s="8"/>
      <c r="BW164" s="8"/>
      <c r="BX164" s="8"/>
      <c r="BY164" s="8"/>
      <c r="BZ164" s="8"/>
      <c r="CA164" s="7">
        <v>0</v>
      </c>
      <c r="CB164" s="7">
        <v>0</v>
      </c>
      <c r="CC164" s="7">
        <v>0</v>
      </c>
      <c r="CD164" s="8"/>
      <c r="CE164" s="8"/>
      <c r="CF164" s="7">
        <v>0</v>
      </c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7">
        <v>0</v>
      </c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7">
        <v>0</v>
      </c>
      <c r="DD164" s="8"/>
      <c r="DE164" s="8"/>
      <c r="DF164" s="8"/>
      <c r="DG164" s="8"/>
      <c r="DH164" s="8"/>
      <c r="DI164" s="8"/>
      <c r="DJ164" s="8"/>
      <c r="DK164" s="7">
        <v>0</v>
      </c>
      <c r="DL164" s="8"/>
      <c r="DM164" s="8"/>
      <c r="DN164" s="8"/>
      <c r="DO164" s="8"/>
      <c r="DP164" s="7">
        <v>0</v>
      </c>
      <c r="DQ164" s="8"/>
      <c r="DR164" s="8"/>
      <c r="DS164" s="8"/>
      <c r="DT164" s="8"/>
      <c r="DU164" s="8"/>
      <c r="DV164" s="7">
        <v>0</v>
      </c>
      <c r="DW164" s="8"/>
      <c r="DX164" s="8"/>
      <c r="DY164" s="7">
        <v>0</v>
      </c>
      <c r="DZ164" s="8"/>
      <c r="EA164" s="8"/>
      <c r="EB164" s="8"/>
      <c r="EC164" s="7">
        <v>0</v>
      </c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7">
        <v>-3</v>
      </c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7">
        <v>0</v>
      </c>
      <c r="GA164" s="8"/>
      <c r="GB164" s="8"/>
      <c r="GC164" s="8"/>
      <c r="GD164" s="8"/>
      <c r="GE164" s="8"/>
      <c r="GF164" s="7">
        <v>0</v>
      </c>
      <c r="GG164" s="8"/>
      <c r="GH164" s="8"/>
      <c r="GI164" s="8"/>
      <c r="GJ164" s="8"/>
      <c r="GK164" s="8"/>
      <c r="GL164" s="7">
        <v>0</v>
      </c>
      <c r="GM164" s="7">
        <v>0</v>
      </c>
      <c r="GN164" s="8"/>
      <c r="GO164" s="8"/>
      <c r="GP164" s="7">
        <v>0</v>
      </c>
      <c r="GQ164" s="8"/>
      <c r="GR164" s="7">
        <v>0</v>
      </c>
      <c r="GS164" s="7">
        <v>-891</v>
      </c>
      <c r="GT164" s="7">
        <v>0</v>
      </c>
      <c r="GU164" s="8"/>
      <c r="GV164" s="8"/>
      <c r="GW164" s="8"/>
      <c r="GX164" s="8"/>
      <c r="GY164" s="8"/>
      <c r="GZ164" s="7">
        <v>0</v>
      </c>
      <c r="HA164" s="8"/>
      <c r="HB164" s="7">
        <v>0</v>
      </c>
      <c r="HC164" s="8"/>
      <c r="HD164" s="8"/>
      <c r="HE164" s="7">
        <v>0</v>
      </c>
      <c r="HF164" s="8"/>
      <c r="HG164" s="8"/>
      <c r="HH164" s="7">
        <v>0</v>
      </c>
      <c r="HI164" s="8"/>
      <c r="HJ164" s="8"/>
      <c r="HK164" s="8"/>
      <c r="HL164" s="8"/>
      <c r="HM164" s="8"/>
      <c r="HN164" s="7">
        <v>0</v>
      </c>
      <c r="HO164" s="8"/>
      <c r="HP164" s="7">
        <v>0</v>
      </c>
      <c r="HQ164" s="8"/>
      <c r="HR164" s="8"/>
      <c r="HS164" s="8"/>
      <c r="HT164" s="8"/>
      <c r="HU164" s="7">
        <v>118</v>
      </c>
      <c r="HV164" s="8"/>
      <c r="HW164" s="8"/>
      <c r="HX164" s="8"/>
      <c r="HY164" s="8"/>
      <c r="HZ164" s="7">
        <v>-66</v>
      </c>
      <c r="IA164" s="7">
        <v>0</v>
      </c>
      <c r="IB164" s="8"/>
      <c r="IC164" s="8"/>
      <c r="ID164" s="8"/>
      <c r="IE164" s="8"/>
      <c r="IF164" s="7">
        <v>0</v>
      </c>
      <c r="IG164" s="7">
        <v>0</v>
      </c>
      <c r="IH164" s="8"/>
      <c r="II164" s="8"/>
      <c r="IJ164" s="8"/>
      <c r="IK164" s="8"/>
      <c r="IL164" s="8"/>
      <c r="IM164" s="8"/>
      <c r="IN164" s="8"/>
      <c r="IO164" s="8"/>
      <c r="IP164" s="7">
        <v>106</v>
      </c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7">
        <v>0</v>
      </c>
      <c r="JE164" s="8"/>
      <c r="JF164" s="7">
        <v>-102</v>
      </c>
      <c r="JG164" s="8"/>
      <c r="JH164" s="8"/>
      <c r="JI164" s="8"/>
      <c r="JJ164" s="8"/>
      <c r="JK164" s="8"/>
      <c r="JL164" s="8"/>
      <c r="JM164" s="8"/>
      <c r="JN164" s="6">
        <v>-17023</v>
      </c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7">
        <v>0</v>
      </c>
      <c r="KC164" s="7">
        <v>0</v>
      </c>
      <c r="KD164" s="8"/>
      <c r="KE164" s="8"/>
      <c r="KF164" s="8"/>
      <c r="KG164" s="7">
        <v>0</v>
      </c>
      <c r="KH164" s="8"/>
      <c r="KI164" s="8"/>
      <c r="KJ164" s="8"/>
      <c r="KK164" s="8"/>
      <c r="KL164" s="8"/>
      <c r="KM164" s="8"/>
      <c r="KN164" s="8"/>
      <c r="KO164" s="8"/>
      <c r="KP164" s="8"/>
      <c r="KQ164" s="8"/>
      <c r="KR164" s="8"/>
      <c r="KS164" s="7">
        <v>0</v>
      </c>
      <c r="KT164" s="8"/>
      <c r="KU164" s="8"/>
      <c r="KV164" s="8"/>
      <c r="KW164" s="8"/>
      <c r="KX164" s="8"/>
      <c r="KY164" s="8"/>
      <c r="KZ164" s="7">
        <v>-99</v>
      </c>
      <c r="LA164" s="8"/>
      <c r="LB164" s="8"/>
      <c r="LC164" s="8"/>
      <c r="LD164" s="8"/>
      <c r="LE164" s="8"/>
      <c r="LF164" s="8"/>
      <c r="LG164" s="7">
        <v>0</v>
      </c>
      <c r="LH164" s="8"/>
      <c r="LI164" s="8"/>
      <c r="LJ164" s="8"/>
      <c r="LK164" s="8"/>
      <c r="LL164" s="8"/>
      <c r="LM164" s="8"/>
      <c r="LN164" s="8"/>
      <c r="LO164" s="8"/>
      <c r="LP164" s="8"/>
      <c r="LQ164" s="8"/>
      <c r="LR164" s="8"/>
      <c r="LS164" s="8"/>
      <c r="LT164" s="8"/>
      <c r="LU164" s="8"/>
      <c r="LV164" s="8"/>
      <c r="LW164" s="8"/>
      <c r="LX164" s="8"/>
      <c r="LY164" s="8"/>
      <c r="LZ164" s="8"/>
      <c r="MA164" s="8"/>
      <c r="MB164" s="8"/>
      <c r="MC164" s="8"/>
      <c r="MD164" s="8"/>
      <c r="ME164" s="8"/>
      <c r="MF164" s="8"/>
      <c r="MG164" s="8"/>
      <c r="MH164" s="8"/>
      <c r="MI164" s="7">
        <v>0</v>
      </c>
      <c r="MJ164" s="8"/>
      <c r="MK164" s="8"/>
      <c r="ML164" s="7">
        <v>0</v>
      </c>
      <c r="MM164" s="7">
        <v>0</v>
      </c>
      <c r="MN164" s="8"/>
      <c r="MO164" s="8"/>
      <c r="MP164" s="8"/>
      <c r="MQ164" s="8"/>
      <c r="MR164" s="7">
        <v>-281</v>
      </c>
      <c r="MS164" s="7">
        <v>0</v>
      </c>
      <c r="MT164" s="8"/>
      <c r="MU164" s="8"/>
      <c r="MV164" s="8"/>
      <c r="MW164" s="8"/>
      <c r="MX164" s="8"/>
      <c r="MY164" s="7">
        <v>0</v>
      </c>
      <c r="MZ164" s="8"/>
      <c r="NA164" s="8"/>
      <c r="NB164" s="8"/>
      <c r="NC164" s="8"/>
      <c r="ND164" s="8"/>
      <c r="NE164" s="8"/>
      <c r="NF164" s="7">
        <v>0</v>
      </c>
      <c r="NG164" s="8"/>
      <c r="NH164" s="8"/>
      <c r="NI164" s="8"/>
      <c r="NJ164" s="8"/>
      <c r="NK164" s="7">
        <v>0</v>
      </c>
      <c r="NL164" s="8"/>
      <c r="NM164" s="7">
        <v>0</v>
      </c>
      <c r="NN164" s="8"/>
      <c r="NO164" s="8"/>
      <c r="NP164" s="7">
        <v>0</v>
      </c>
      <c r="NQ164" s="7">
        <v>0</v>
      </c>
      <c r="NR164" s="7">
        <v>0</v>
      </c>
      <c r="NS164" s="6">
        <v>-7356</v>
      </c>
      <c r="NT164" s="7">
        <v>0</v>
      </c>
      <c r="NU164" s="8"/>
      <c r="NV164" s="8"/>
      <c r="NW164" s="8"/>
      <c r="NX164" s="8"/>
      <c r="NY164" s="7">
        <v>0</v>
      </c>
      <c r="NZ164" s="8"/>
      <c r="OA164" s="8"/>
      <c r="OB164" s="8"/>
      <c r="OC164" s="8"/>
      <c r="OD164" s="8"/>
      <c r="OE164" s="8"/>
      <c r="OF164" s="7">
        <v>0</v>
      </c>
      <c r="OG164" s="8"/>
      <c r="OH164" s="8"/>
      <c r="OI164" s="7">
        <v>0</v>
      </c>
      <c r="OJ164" s="7">
        <v>0</v>
      </c>
      <c r="OK164" s="8"/>
      <c r="OL164" s="8"/>
      <c r="OM164" s="8"/>
      <c r="ON164" s="8"/>
      <c r="OO164" s="8"/>
      <c r="OP164" s="8"/>
      <c r="OQ164" s="8"/>
      <c r="OR164" s="8"/>
      <c r="OS164" s="8"/>
      <c r="OT164" s="8"/>
      <c r="OU164" s="8"/>
      <c r="OV164" s="8"/>
      <c r="OW164" s="8"/>
      <c r="OX164" s="8"/>
      <c r="OY164" s="8"/>
      <c r="OZ164" s="8"/>
      <c r="PA164" s="7">
        <v>0</v>
      </c>
      <c r="PB164" s="8"/>
      <c r="PC164" s="7">
        <v>0</v>
      </c>
      <c r="PD164" s="8"/>
      <c r="PE164" s="7">
        <v>-900</v>
      </c>
      <c r="PF164" s="8"/>
      <c r="PG164" s="8"/>
      <c r="PH164" s="7">
        <v>0</v>
      </c>
      <c r="PI164" s="8"/>
      <c r="PJ164" s="8"/>
      <c r="PK164" s="8"/>
      <c r="PL164" s="8"/>
      <c r="PM164" s="8"/>
      <c r="PN164" s="8"/>
      <c r="PO164" s="8"/>
      <c r="PP164" s="8"/>
      <c r="PQ164" s="8"/>
      <c r="PR164" s="8"/>
      <c r="PS164" s="8"/>
      <c r="PT164" s="8"/>
      <c r="PU164" s="8"/>
      <c r="PV164" s="8"/>
      <c r="PW164" s="8"/>
      <c r="PX164" s="8"/>
      <c r="PY164" s="8"/>
      <c r="PZ164" s="8"/>
      <c r="QA164" s="8"/>
      <c r="QB164" s="8"/>
      <c r="QC164" s="8"/>
      <c r="QD164" s="8"/>
      <c r="QE164" s="8"/>
      <c r="QF164" s="8"/>
      <c r="QG164" s="8"/>
      <c r="QH164" s="8"/>
      <c r="QI164" s="7">
        <v>0</v>
      </c>
      <c r="QJ164" s="8"/>
      <c r="QK164" s="8"/>
      <c r="QL164" s="8"/>
      <c r="QM164" s="7">
        <v>0</v>
      </c>
      <c r="QN164" s="7">
        <v>0</v>
      </c>
      <c r="QO164" s="8"/>
      <c r="QP164" s="8"/>
      <c r="QQ164" s="8"/>
      <c r="QR164" s="8"/>
      <c r="QS164" s="8"/>
      <c r="QT164" s="8"/>
      <c r="QU164" s="7">
        <v>0</v>
      </c>
      <c r="QV164" s="8"/>
      <c r="QW164" s="8"/>
      <c r="QX164" s="8"/>
      <c r="QY164" s="8"/>
      <c r="QZ164" s="8"/>
      <c r="RA164" s="8"/>
      <c r="RB164" s="7">
        <v>0</v>
      </c>
      <c r="RC164" s="8"/>
      <c r="RD164" s="8"/>
      <c r="RE164" s="8"/>
      <c r="RF164" s="8"/>
      <c r="RG164" s="8"/>
      <c r="RH164" s="8"/>
      <c r="RI164" s="8"/>
      <c r="RJ164" s="7">
        <v>0</v>
      </c>
      <c r="RK164" s="8"/>
      <c r="RL164" s="8"/>
      <c r="RM164" s="8"/>
      <c r="RN164" s="8"/>
      <c r="RO164" s="8"/>
      <c r="RP164" s="8"/>
      <c r="RQ164" s="7">
        <v>0</v>
      </c>
      <c r="RR164" s="8"/>
      <c r="RS164" s="8"/>
      <c r="RT164" s="8"/>
      <c r="RU164" s="7">
        <v>0</v>
      </c>
      <c r="RV164" s="8"/>
      <c r="RW164" s="8"/>
      <c r="RX164" s="8"/>
      <c r="RY164" s="8"/>
      <c r="RZ164" s="8"/>
      <c r="SA164" s="8"/>
      <c r="SB164" s="8"/>
      <c r="SC164" s="8"/>
      <c r="SD164" s="8"/>
      <c r="SE164" s="8"/>
      <c r="SF164" s="8"/>
      <c r="SG164" s="7">
        <v>0</v>
      </c>
      <c r="SH164" s="8"/>
      <c r="SI164" s="7">
        <v>0</v>
      </c>
      <c r="SJ164" s="8"/>
      <c r="SK164" s="7">
        <v>0</v>
      </c>
      <c r="SL164" s="8"/>
    </row>
    <row r="165" spans="1:506">
      <c r="A165" s="4" t="s">
        <v>1453</v>
      </c>
      <c r="B165" s="5" t="s">
        <v>1454</v>
      </c>
      <c r="C165" s="5" t="s">
        <v>1455</v>
      </c>
      <c r="D165" s="7">
        <v>414</v>
      </c>
      <c r="E165" s="7">
        <v>-67</v>
      </c>
      <c r="F165" s="7">
        <v>-314</v>
      </c>
      <c r="G165" s="6">
        <v>-3835</v>
      </c>
      <c r="H165" s="7">
        <v>986</v>
      </c>
      <c r="I165" s="7">
        <v>117</v>
      </c>
      <c r="J165" s="6">
        <v>2355</v>
      </c>
      <c r="K165" s="7">
        <v>898</v>
      </c>
      <c r="L165" s="6">
        <v>2646</v>
      </c>
      <c r="M165" s="7">
        <v>164</v>
      </c>
      <c r="N165" s="6">
        <v>8969</v>
      </c>
      <c r="O165" s="7">
        <v>-293</v>
      </c>
      <c r="P165" s="7">
        <v>570</v>
      </c>
      <c r="Q165" s="7">
        <v>209</v>
      </c>
      <c r="R165" s="7">
        <v>-303</v>
      </c>
      <c r="S165" s="7">
        <v>83</v>
      </c>
      <c r="T165" s="7">
        <v>263</v>
      </c>
      <c r="U165" s="7">
        <v>10</v>
      </c>
      <c r="V165" s="7">
        <v>-352</v>
      </c>
      <c r="W165" s="6">
        <v>-1776</v>
      </c>
      <c r="X165" s="7">
        <v>-13</v>
      </c>
      <c r="Y165" s="7">
        <v>-6</v>
      </c>
      <c r="Z165" s="7">
        <v>-164</v>
      </c>
      <c r="AA165" s="6">
        <v>5040</v>
      </c>
      <c r="AB165" s="7">
        <v>24</v>
      </c>
      <c r="AC165" s="6">
        <v>13046</v>
      </c>
      <c r="AD165" s="7">
        <v>-14</v>
      </c>
      <c r="AE165" s="6">
        <v>3757</v>
      </c>
      <c r="AF165" s="6">
        <v>1148</v>
      </c>
      <c r="AG165" s="7">
        <v>61</v>
      </c>
      <c r="AH165" s="7">
        <v>-244</v>
      </c>
      <c r="AI165" s="7">
        <v>132</v>
      </c>
      <c r="AJ165" s="7">
        <v>7</v>
      </c>
      <c r="AK165" s="7">
        <v>3</v>
      </c>
      <c r="AL165" s="7">
        <v>-2</v>
      </c>
      <c r="AM165" s="7">
        <v>75</v>
      </c>
      <c r="AN165" s="6">
        <v>-1222</v>
      </c>
      <c r="AO165" s="7">
        <v>-95</v>
      </c>
      <c r="AP165" s="7">
        <v>110</v>
      </c>
      <c r="AQ165" s="6">
        <v>391254</v>
      </c>
      <c r="AR165" s="7">
        <v>-170</v>
      </c>
      <c r="AS165" s="7">
        <v>284</v>
      </c>
      <c r="AT165" s="7">
        <v>46</v>
      </c>
      <c r="AU165" s="7">
        <v>818</v>
      </c>
      <c r="AV165" s="7">
        <v>-214</v>
      </c>
      <c r="AW165" s="6">
        <v>2109</v>
      </c>
      <c r="AX165" s="7">
        <v>95</v>
      </c>
      <c r="AY165" s="7">
        <v>222</v>
      </c>
      <c r="AZ165" s="7">
        <v>515</v>
      </c>
      <c r="BA165" s="7">
        <v>271</v>
      </c>
      <c r="BB165" s="7">
        <v>2</v>
      </c>
      <c r="BC165" s="7">
        <v>-18</v>
      </c>
      <c r="BD165" s="6">
        <v>4203</v>
      </c>
      <c r="BE165" s="7">
        <v>482</v>
      </c>
      <c r="BF165" s="7">
        <v>675</v>
      </c>
      <c r="BG165" s="7">
        <v>503</v>
      </c>
      <c r="BH165" s="6">
        <v>3491</v>
      </c>
      <c r="BI165" s="7">
        <v>-335</v>
      </c>
      <c r="BJ165" s="7">
        <v>286</v>
      </c>
      <c r="BK165" s="7">
        <v>-163</v>
      </c>
      <c r="BL165" s="7">
        <v>-60</v>
      </c>
      <c r="BM165" s="7">
        <v>-60</v>
      </c>
      <c r="BN165" s="7">
        <v>56</v>
      </c>
      <c r="BO165" s="7">
        <v>-835</v>
      </c>
      <c r="BP165" s="6">
        <v>-1075</v>
      </c>
      <c r="BQ165" s="7">
        <v>1</v>
      </c>
      <c r="BR165" s="7">
        <v>511</v>
      </c>
      <c r="BS165" s="7">
        <v>-189</v>
      </c>
      <c r="BT165" s="7">
        <v>229</v>
      </c>
      <c r="BU165" s="7">
        <v>-147</v>
      </c>
      <c r="BV165" s="7">
        <v>-318</v>
      </c>
      <c r="BW165" s="6">
        <v>20222</v>
      </c>
      <c r="BX165" s="6">
        <v>-6493</v>
      </c>
      <c r="BY165" s="7">
        <v>618</v>
      </c>
      <c r="BZ165" s="6">
        <v>259666</v>
      </c>
      <c r="CA165" s="6">
        <v>2936</v>
      </c>
      <c r="CB165" s="7">
        <v>-2</v>
      </c>
      <c r="CC165" s="7">
        <v>-198</v>
      </c>
      <c r="CD165" s="7">
        <v>70</v>
      </c>
      <c r="CE165" s="7">
        <v>325</v>
      </c>
      <c r="CF165" s="7">
        <v>252</v>
      </c>
      <c r="CG165" s="7">
        <v>82</v>
      </c>
      <c r="CH165" s="7">
        <v>306</v>
      </c>
      <c r="CI165" s="7">
        <v>126</v>
      </c>
      <c r="CJ165" s="7">
        <v>-41</v>
      </c>
      <c r="CK165" s="6">
        <v>4154</v>
      </c>
      <c r="CL165" s="7">
        <v>198</v>
      </c>
      <c r="CM165" s="7">
        <v>-915</v>
      </c>
      <c r="CN165" s="7">
        <v>101</v>
      </c>
      <c r="CO165" s="7">
        <v>-453</v>
      </c>
      <c r="CP165" s="7">
        <v>15</v>
      </c>
      <c r="CQ165" s="7">
        <v>302</v>
      </c>
      <c r="CR165" s="7">
        <v>-345</v>
      </c>
      <c r="CS165" s="7">
        <v>189</v>
      </c>
      <c r="CT165" s="7">
        <v>-51</v>
      </c>
      <c r="CU165" s="7">
        <v>861</v>
      </c>
      <c r="CV165" s="7">
        <v>158</v>
      </c>
      <c r="CW165" s="7">
        <v>85</v>
      </c>
      <c r="CX165" s="7">
        <v>30</v>
      </c>
      <c r="CY165" s="7">
        <v>624</v>
      </c>
      <c r="CZ165" s="7">
        <v>40</v>
      </c>
      <c r="DA165" s="7">
        <v>-896</v>
      </c>
      <c r="DB165" s="7">
        <v>211</v>
      </c>
      <c r="DC165" s="7">
        <v>-204</v>
      </c>
      <c r="DD165" s="7">
        <v>13</v>
      </c>
      <c r="DE165" s="7">
        <v>223</v>
      </c>
      <c r="DF165" s="7">
        <v>182</v>
      </c>
      <c r="DG165" s="7">
        <v>48</v>
      </c>
      <c r="DH165" s="7">
        <v>125</v>
      </c>
      <c r="DI165" s="7">
        <v>-751</v>
      </c>
      <c r="DJ165" s="6">
        <v>1542</v>
      </c>
      <c r="DK165" s="7">
        <v>-24</v>
      </c>
      <c r="DL165" s="7">
        <v>-416</v>
      </c>
      <c r="DM165" s="7">
        <v>484</v>
      </c>
      <c r="DN165" s="7">
        <v>97</v>
      </c>
      <c r="DO165" s="7">
        <v>-153</v>
      </c>
      <c r="DP165" s="7">
        <v>-353</v>
      </c>
      <c r="DQ165" s="7">
        <v>239</v>
      </c>
      <c r="DR165" s="8"/>
      <c r="DS165" s="7">
        <v>12</v>
      </c>
      <c r="DT165" s="7">
        <v>52</v>
      </c>
      <c r="DU165" s="7">
        <v>942</v>
      </c>
      <c r="DV165" s="7">
        <v>42</v>
      </c>
      <c r="DW165" s="7">
        <v>339</v>
      </c>
      <c r="DX165" s="6">
        <v>81944</v>
      </c>
      <c r="DY165" s="7">
        <v>716</v>
      </c>
      <c r="DZ165" s="6">
        <v>54293</v>
      </c>
      <c r="EA165" s="7">
        <v>96</v>
      </c>
      <c r="EB165" s="7">
        <v>-267</v>
      </c>
      <c r="EC165" s="7">
        <v>383</v>
      </c>
      <c r="ED165" s="7">
        <v>-783</v>
      </c>
      <c r="EE165" s="7">
        <v>-310</v>
      </c>
      <c r="EF165" s="7">
        <v>50</v>
      </c>
      <c r="EG165" s="7">
        <v>854</v>
      </c>
      <c r="EH165" s="6">
        <v>-1892</v>
      </c>
      <c r="EI165" s="6">
        <v>2300</v>
      </c>
      <c r="EJ165" s="7">
        <v>411</v>
      </c>
      <c r="EK165" s="6">
        <v>3305</v>
      </c>
      <c r="EL165" s="7">
        <v>-273</v>
      </c>
      <c r="EM165" s="7">
        <v>-177</v>
      </c>
      <c r="EN165" s="7">
        <v>-4</v>
      </c>
      <c r="EO165" s="7">
        <v>153</v>
      </c>
      <c r="EP165" s="6">
        <v>3800</v>
      </c>
      <c r="EQ165" s="7">
        <v>6</v>
      </c>
      <c r="ER165" s="7">
        <v>231</v>
      </c>
      <c r="ES165" s="6">
        <v>2744</v>
      </c>
      <c r="ET165" s="6">
        <v>2455</v>
      </c>
      <c r="EU165" s="6">
        <v>46778</v>
      </c>
      <c r="EV165" s="7">
        <v>678</v>
      </c>
      <c r="EW165" s="7">
        <v>488</v>
      </c>
      <c r="EX165" s="6">
        <v>4716</v>
      </c>
      <c r="EY165" s="7">
        <v>355</v>
      </c>
      <c r="EZ165" s="7">
        <v>2</v>
      </c>
      <c r="FA165" s="6">
        <v>1428</v>
      </c>
      <c r="FB165" s="7">
        <v>51</v>
      </c>
      <c r="FC165" s="7">
        <v>109</v>
      </c>
      <c r="FD165" s="7">
        <v>-74</v>
      </c>
      <c r="FE165" s="6">
        <v>1522</v>
      </c>
      <c r="FF165" s="7">
        <v>9</v>
      </c>
      <c r="FG165" s="6">
        <v>4800</v>
      </c>
      <c r="FH165" s="7">
        <v>52</v>
      </c>
      <c r="FI165" s="7">
        <v>0</v>
      </c>
      <c r="FJ165" s="6">
        <v>1103</v>
      </c>
      <c r="FK165" s="7">
        <v>-31</v>
      </c>
      <c r="FL165" s="7">
        <v>-11</v>
      </c>
      <c r="FM165" s="6">
        <v>4266</v>
      </c>
      <c r="FN165" s="7">
        <v>512</v>
      </c>
      <c r="FO165" s="7">
        <v>60</v>
      </c>
      <c r="FP165" s="7">
        <v>466</v>
      </c>
      <c r="FQ165" s="7">
        <v>396</v>
      </c>
      <c r="FR165" s="7">
        <v>3</v>
      </c>
      <c r="FS165" s="6">
        <v>1100</v>
      </c>
      <c r="FT165" s="6">
        <v>2144</v>
      </c>
      <c r="FU165" s="6">
        <v>-1642</v>
      </c>
      <c r="FV165" s="6">
        <v>1913</v>
      </c>
      <c r="FW165" s="7">
        <v>604</v>
      </c>
      <c r="FX165" s="7">
        <v>112</v>
      </c>
      <c r="FY165" s="6">
        <v>2001</v>
      </c>
      <c r="FZ165" s="7">
        <v>156</v>
      </c>
      <c r="GA165" s="7">
        <v>133</v>
      </c>
      <c r="GB165" s="7">
        <v>-614</v>
      </c>
      <c r="GC165" s="6">
        <v>41675</v>
      </c>
      <c r="GD165" s="6">
        <v>3987</v>
      </c>
      <c r="GE165" s="7">
        <v>143</v>
      </c>
      <c r="GF165" s="7">
        <v>197</v>
      </c>
      <c r="GG165" s="7">
        <v>344</v>
      </c>
      <c r="GH165" s="7">
        <v>510</v>
      </c>
      <c r="GI165" s="7">
        <v>123</v>
      </c>
      <c r="GJ165" s="7">
        <v>364</v>
      </c>
      <c r="GK165" s="6">
        <v>2439</v>
      </c>
      <c r="GL165" s="7">
        <v>-6</v>
      </c>
      <c r="GM165" s="7">
        <v>82</v>
      </c>
      <c r="GN165" s="7">
        <v>-227</v>
      </c>
      <c r="GO165" s="7">
        <v>-432</v>
      </c>
      <c r="GP165" s="6">
        <v>-2731</v>
      </c>
      <c r="GQ165" s="6">
        <v>6254</v>
      </c>
      <c r="GR165" s="7">
        <v>238</v>
      </c>
      <c r="GS165" s="6">
        <v>2630</v>
      </c>
      <c r="GT165" s="7">
        <v>11</v>
      </c>
      <c r="GU165" s="7">
        <v>1</v>
      </c>
      <c r="GV165" s="7">
        <v>208</v>
      </c>
      <c r="GW165" s="7">
        <v>12</v>
      </c>
      <c r="GX165" s="7">
        <v>73</v>
      </c>
      <c r="GY165" s="7">
        <v>-612</v>
      </c>
      <c r="GZ165" s="6">
        <v>5566</v>
      </c>
      <c r="HA165" s="6">
        <v>4456</v>
      </c>
      <c r="HB165" s="7">
        <v>0</v>
      </c>
      <c r="HC165" s="6">
        <v>6886</v>
      </c>
      <c r="HD165" s="7">
        <v>-21</v>
      </c>
      <c r="HE165" s="6">
        <v>5194</v>
      </c>
      <c r="HF165" s="6">
        <v>1971</v>
      </c>
      <c r="HG165" s="7">
        <v>10</v>
      </c>
      <c r="HH165" s="7">
        <v>-243</v>
      </c>
      <c r="HI165" s="6">
        <v>1956</v>
      </c>
      <c r="HJ165" s="6">
        <v>-21183</v>
      </c>
      <c r="HK165" s="7">
        <v>31</v>
      </c>
      <c r="HL165" s="6">
        <v>4768</v>
      </c>
      <c r="HM165" s="7">
        <v>0</v>
      </c>
      <c r="HN165" s="6">
        <v>5066</v>
      </c>
      <c r="HO165" s="7">
        <v>38</v>
      </c>
      <c r="HP165" s="7">
        <v>685</v>
      </c>
      <c r="HQ165" s="7">
        <v>469</v>
      </c>
      <c r="HR165" s="7">
        <v>-85</v>
      </c>
      <c r="HS165" s="7">
        <v>72</v>
      </c>
      <c r="HT165" s="7">
        <v>280</v>
      </c>
      <c r="HU165" s="6">
        <v>4247</v>
      </c>
      <c r="HV165" s="7">
        <v>-41</v>
      </c>
      <c r="HW165" s="6">
        <v>2727</v>
      </c>
      <c r="HX165" s="7">
        <v>105</v>
      </c>
      <c r="HY165" s="7">
        <v>962</v>
      </c>
      <c r="HZ165" s="7">
        <v>511</v>
      </c>
      <c r="IA165" s="6">
        <v>1424</v>
      </c>
      <c r="IB165" s="7">
        <v>-144</v>
      </c>
      <c r="IC165" s="6">
        <v>1415</v>
      </c>
      <c r="ID165" s="7">
        <v>358</v>
      </c>
      <c r="IE165" s="7">
        <v>-8</v>
      </c>
      <c r="IF165" s="7">
        <v>7</v>
      </c>
      <c r="IG165" s="6">
        <v>-1546</v>
      </c>
      <c r="IH165" s="7">
        <v>-950</v>
      </c>
      <c r="II165" s="7">
        <v>84</v>
      </c>
      <c r="IJ165" s="7">
        <v>375</v>
      </c>
      <c r="IK165" s="6">
        <v>5152</v>
      </c>
      <c r="IL165" s="7">
        <v>-120</v>
      </c>
      <c r="IM165" s="7">
        <v>5</v>
      </c>
      <c r="IN165" s="7">
        <v>809</v>
      </c>
      <c r="IO165" s="6">
        <v>1262</v>
      </c>
      <c r="IP165" s="7">
        <v>-683</v>
      </c>
      <c r="IQ165" s="6">
        <v>1720</v>
      </c>
      <c r="IR165" s="7">
        <v>89</v>
      </c>
      <c r="IS165" s="6">
        <v>1478</v>
      </c>
      <c r="IT165" s="6">
        <v>1566</v>
      </c>
      <c r="IU165" s="6">
        <v>1097</v>
      </c>
      <c r="IV165" s="6">
        <v>6623</v>
      </c>
      <c r="IW165" s="7">
        <v>265</v>
      </c>
      <c r="IX165" s="7">
        <v>8</v>
      </c>
      <c r="IY165" s="7">
        <v>130</v>
      </c>
      <c r="IZ165" s="7">
        <v>-396</v>
      </c>
      <c r="JA165" s="7">
        <v>607</v>
      </c>
      <c r="JB165" s="8"/>
      <c r="JC165" s="7">
        <v>-48</v>
      </c>
      <c r="JD165" s="7">
        <v>-353</v>
      </c>
      <c r="JE165" s="7">
        <v>-77</v>
      </c>
      <c r="JF165" s="7">
        <v>361</v>
      </c>
      <c r="JG165" s="7">
        <v>-55</v>
      </c>
      <c r="JH165" s="6">
        <v>2056</v>
      </c>
      <c r="JI165" s="7">
        <v>-41</v>
      </c>
      <c r="JJ165" s="7">
        <v>-113</v>
      </c>
      <c r="JK165" s="7">
        <v>25</v>
      </c>
      <c r="JL165" s="7">
        <v>111</v>
      </c>
      <c r="JM165" s="6">
        <v>1245</v>
      </c>
      <c r="JN165" s="6">
        <v>14035</v>
      </c>
      <c r="JO165" s="7">
        <v>37</v>
      </c>
      <c r="JP165" s="7">
        <v>64</v>
      </c>
      <c r="JQ165" s="6">
        <v>158604</v>
      </c>
      <c r="JR165" s="7">
        <v>228</v>
      </c>
      <c r="JS165" s="7">
        <v>759</v>
      </c>
      <c r="JT165" s="7">
        <v>670</v>
      </c>
      <c r="JU165" s="6">
        <v>1808</v>
      </c>
      <c r="JV165" s="7">
        <v>20</v>
      </c>
      <c r="JW165" s="7">
        <v>-11</v>
      </c>
      <c r="JX165" s="6">
        <v>1712</v>
      </c>
      <c r="JY165" s="7">
        <v>686</v>
      </c>
      <c r="JZ165" s="6">
        <v>1461</v>
      </c>
      <c r="KA165" s="7">
        <v>528</v>
      </c>
      <c r="KB165" s="7">
        <v>-365</v>
      </c>
      <c r="KC165" s="7">
        <v>-306</v>
      </c>
      <c r="KD165" s="7">
        <v>15</v>
      </c>
      <c r="KE165" s="7">
        <v>179</v>
      </c>
      <c r="KF165" s="6">
        <v>-2647</v>
      </c>
      <c r="KG165" s="6">
        <v>-1120</v>
      </c>
      <c r="KH165" s="6">
        <v>-50937</v>
      </c>
      <c r="KI165" s="7">
        <v>-137</v>
      </c>
      <c r="KJ165" s="7">
        <v>-618</v>
      </c>
      <c r="KK165" s="7">
        <v>891</v>
      </c>
      <c r="KL165" s="6">
        <v>21123</v>
      </c>
      <c r="KM165" s="7">
        <v>772</v>
      </c>
      <c r="KN165" s="7">
        <v>585</v>
      </c>
      <c r="KO165" s="7">
        <v>57</v>
      </c>
      <c r="KP165" s="7">
        <v>6</v>
      </c>
      <c r="KQ165" s="7">
        <v>208</v>
      </c>
      <c r="KR165" s="7">
        <v>-118</v>
      </c>
      <c r="KS165" s="7">
        <v>77</v>
      </c>
      <c r="KT165" s="7">
        <v>-105</v>
      </c>
      <c r="KU165" s="6">
        <v>5165</v>
      </c>
      <c r="KV165" s="7">
        <v>-826</v>
      </c>
      <c r="KW165" s="7">
        <v>65</v>
      </c>
      <c r="KX165" s="7">
        <v>4</v>
      </c>
      <c r="KY165" s="7">
        <v>5</v>
      </c>
      <c r="KZ165" s="7">
        <v>-784</v>
      </c>
      <c r="LA165" s="7">
        <v>53</v>
      </c>
      <c r="LB165" s="7">
        <v>761</v>
      </c>
      <c r="LC165" s="7">
        <v>-2</v>
      </c>
      <c r="LD165" s="7">
        <v>-289</v>
      </c>
      <c r="LE165" s="7">
        <v>-109</v>
      </c>
      <c r="LF165" s="7">
        <v>4</v>
      </c>
      <c r="LG165" s="7">
        <v>-18</v>
      </c>
      <c r="LH165" s="7">
        <v>58</v>
      </c>
      <c r="LI165" s="6">
        <v>44535</v>
      </c>
      <c r="LJ165" s="7">
        <v>-12</v>
      </c>
      <c r="LK165" s="6">
        <v>2643</v>
      </c>
      <c r="LL165" s="7">
        <v>-259</v>
      </c>
      <c r="LM165" s="7">
        <v>293</v>
      </c>
      <c r="LN165" s="7">
        <v>-448</v>
      </c>
      <c r="LO165" s="7">
        <v>130</v>
      </c>
      <c r="LP165" s="6">
        <v>2290</v>
      </c>
      <c r="LQ165" s="6">
        <v>1611</v>
      </c>
      <c r="LR165" s="6">
        <v>2159</v>
      </c>
      <c r="LS165" s="7">
        <v>-24</v>
      </c>
      <c r="LT165" s="7">
        <v>20</v>
      </c>
      <c r="LU165" s="7">
        <v>61</v>
      </c>
      <c r="LV165" s="7">
        <v>35</v>
      </c>
      <c r="LW165" s="7">
        <v>638</v>
      </c>
      <c r="LX165" s="7">
        <v>634</v>
      </c>
      <c r="LY165" s="7">
        <v>32</v>
      </c>
      <c r="LZ165" s="7">
        <v>-605</v>
      </c>
      <c r="MA165" s="7">
        <v>816</v>
      </c>
      <c r="MB165" s="7">
        <v>-504</v>
      </c>
      <c r="MC165" s="6">
        <v>-2966</v>
      </c>
      <c r="MD165" s="7">
        <v>-99</v>
      </c>
      <c r="ME165" s="7">
        <v>-230</v>
      </c>
      <c r="MF165" s="6">
        <v>1662</v>
      </c>
      <c r="MG165" s="7">
        <v>-509</v>
      </c>
      <c r="MH165" s="7">
        <v>152</v>
      </c>
      <c r="MI165" s="6">
        <v>6789</v>
      </c>
      <c r="MJ165" s="6">
        <v>-3760</v>
      </c>
      <c r="MK165" s="7">
        <v>-11</v>
      </c>
      <c r="ML165" s="7">
        <v>-900</v>
      </c>
      <c r="MM165" s="6">
        <v>1406</v>
      </c>
      <c r="MN165" s="6">
        <v>2726</v>
      </c>
      <c r="MO165" s="6">
        <v>16771</v>
      </c>
      <c r="MP165" s="7">
        <v>245</v>
      </c>
      <c r="MQ165" s="6">
        <v>2870</v>
      </c>
      <c r="MR165" s="6">
        <v>1100</v>
      </c>
      <c r="MS165" s="7">
        <v>101</v>
      </c>
      <c r="MT165" s="6">
        <v>-39132</v>
      </c>
      <c r="MU165" s="7">
        <v>629</v>
      </c>
      <c r="MV165" s="7">
        <v>-592</v>
      </c>
      <c r="MW165" s="7">
        <v>121</v>
      </c>
      <c r="MX165" s="7">
        <v>76</v>
      </c>
      <c r="MY165" s="7">
        <v>67</v>
      </c>
      <c r="MZ165" s="6">
        <v>-1341</v>
      </c>
      <c r="NA165" s="6">
        <v>2147</v>
      </c>
      <c r="NB165" s="7">
        <v>-111</v>
      </c>
      <c r="NC165" s="7">
        <v>652</v>
      </c>
      <c r="ND165" s="7">
        <v>2</v>
      </c>
      <c r="NE165" s="7">
        <v>-77</v>
      </c>
      <c r="NF165" s="7">
        <v>496</v>
      </c>
      <c r="NG165" s="7">
        <v>40</v>
      </c>
      <c r="NH165" s="6">
        <v>-45793</v>
      </c>
      <c r="NI165" s="6">
        <v>5140</v>
      </c>
      <c r="NJ165" s="7">
        <v>-74</v>
      </c>
      <c r="NK165" s="6">
        <v>-9341</v>
      </c>
      <c r="NL165" s="7">
        <v>749</v>
      </c>
      <c r="NM165" s="7">
        <v>296</v>
      </c>
      <c r="NN165" s="7">
        <v>-477</v>
      </c>
      <c r="NO165" s="7">
        <v>271</v>
      </c>
      <c r="NP165" s="7">
        <v>189</v>
      </c>
      <c r="NQ165" s="7">
        <v>110</v>
      </c>
      <c r="NR165" s="7">
        <v>91</v>
      </c>
      <c r="NS165" s="7">
        <v>-796</v>
      </c>
      <c r="NT165" s="7">
        <v>-425</v>
      </c>
      <c r="NU165" s="6">
        <v>-9069</v>
      </c>
      <c r="NV165" s="7">
        <v>-2</v>
      </c>
      <c r="NW165" s="7">
        <v>-362</v>
      </c>
      <c r="NX165" s="6">
        <v>-3316</v>
      </c>
      <c r="NY165" s="7">
        <v>7</v>
      </c>
      <c r="NZ165" s="7">
        <v>78</v>
      </c>
      <c r="OA165" s="7">
        <v>394</v>
      </c>
      <c r="OB165" s="7">
        <v>49</v>
      </c>
      <c r="OC165" s="7">
        <v>967</v>
      </c>
      <c r="OD165" s="7">
        <v>46</v>
      </c>
      <c r="OE165" s="7">
        <v>323</v>
      </c>
      <c r="OF165" s="6">
        <v>11970</v>
      </c>
      <c r="OG165" s="6">
        <v>1216</v>
      </c>
      <c r="OH165" s="7">
        <v>-58</v>
      </c>
      <c r="OI165" s="7">
        <v>436</v>
      </c>
      <c r="OJ165" s="6">
        <v>-2560</v>
      </c>
      <c r="OK165" s="7">
        <v>-3</v>
      </c>
      <c r="OL165" s="7">
        <v>46</v>
      </c>
      <c r="OM165" s="7">
        <v>-249</v>
      </c>
      <c r="ON165" s="7">
        <v>-5</v>
      </c>
      <c r="OO165" s="6">
        <v>1057</v>
      </c>
      <c r="OP165" s="7">
        <v>209</v>
      </c>
      <c r="OQ165" s="7">
        <v>518</v>
      </c>
      <c r="OR165" s="7">
        <v>287</v>
      </c>
      <c r="OS165" s="7">
        <v>433</v>
      </c>
      <c r="OT165" s="7">
        <v>9</v>
      </c>
      <c r="OU165" s="7">
        <v>49</v>
      </c>
      <c r="OV165" s="6">
        <v>2165</v>
      </c>
      <c r="OW165" s="7">
        <v>-70</v>
      </c>
      <c r="OX165" s="7">
        <v>-142</v>
      </c>
      <c r="OY165" s="6">
        <v>3194</v>
      </c>
      <c r="OZ165" s="6">
        <v>1656</v>
      </c>
      <c r="PA165" s="7">
        <v>146</v>
      </c>
      <c r="PB165" s="6">
        <v>14834</v>
      </c>
      <c r="PC165" s="6">
        <v>2360</v>
      </c>
      <c r="PD165" s="6">
        <v>25238</v>
      </c>
      <c r="PE165" s="6">
        <v>123393</v>
      </c>
      <c r="PF165" s="6">
        <v>2773</v>
      </c>
      <c r="PG165" s="7">
        <v>-88</v>
      </c>
      <c r="PH165" s="7">
        <v>416</v>
      </c>
      <c r="PI165" s="7">
        <v>153</v>
      </c>
      <c r="PJ165" s="7">
        <v>59</v>
      </c>
      <c r="PK165" s="7">
        <v>-361</v>
      </c>
      <c r="PL165" s="6">
        <v>1047</v>
      </c>
      <c r="PM165" s="6">
        <v>18734</v>
      </c>
      <c r="PN165" s="7">
        <v>468</v>
      </c>
      <c r="PO165" s="7">
        <v>147</v>
      </c>
      <c r="PP165" s="7">
        <v>-358</v>
      </c>
      <c r="PQ165" s="7">
        <v>309</v>
      </c>
      <c r="PR165" s="6">
        <v>3312</v>
      </c>
      <c r="PS165" s="7">
        <v>69</v>
      </c>
      <c r="PT165" s="7">
        <v>89</v>
      </c>
      <c r="PU165" s="6">
        <v>-4163</v>
      </c>
      <c r="PV165" s="6">
        <v>1472</v>
      </c>
      <c r="PW165" s="7">
        <v>-350</v>
      </c>
      <c r="PX165" s="7">
        <v>82</v>
      </c>
      <c r="PY165" s="7">
        <v>35</v>
      </c>
      <c r="PZ165" s="6">
        <v>13353</v>
      </c>
      <c r="QA165" s="6">
        <v>6134</v>
      </c>
      <c r="QB165" s="8"/>
      <c r="QC165" s="7">
        <v>228</v>
      </c>
      <c r="QD165" s="7">
        <v>288</v>
      </c>
      <c r="QE165" s="7">
        <v>-293</v>
      </c>
      <c r="QF165" s="6">
        <v>85147</v>
      </c>
      <c r="QG165" s="7">
        <v>173</v>
      </c>
      <c r="QH165" s="7">
        <v>295</v>
      </c>
      <c r="QI165" s="6">
        <v>-20715</v>
      </c>
      <c r="QJ165" s="7">
        <v>50</v>
      </c>
      <c r="QK165" s="7">
        <v>-6</v>
      </c>
      <c r="QL165" s="6">
        <v>-1178</v>
      </c>
      <c r="QM165" s="6">
        <v>1320</v>
      </c>
      <c r="QN165" s="7">
        <v>14</v>
      </c>
      <c r="QO165" s="6">
        <v>1430</v>
      </c>
      <c r="QP165" s="7">
        <v>-507</v>
      </c>
      <c r="QQ165" s="6">
        <v>15099</v>
      </c>
      <c r="QR165" s="6">
        <v>98947</v>
      </c>
      <c r="QS165" s="6">
        <v>2576</v>
      </c>
      <c r="QT165" s="7">
        <v>90</v>
      </c>
      <c r="QU165" s="7">
        <v>624</v>
      </c>
      <c r="QV165" s="7">
        <v>-140</v>
      </c>
      <c r="QW165" s="7">
        <v>119</v>
      </c>
      <c r="QX165" s="7">
        <v>9</v>
      </c>
      <c r="QY165" s="7">
        <v>-133</v>
      </c>
      <c r="QZ165" s="6">
        <v>1997</v>
      </c>
      <c r="RA165" s="6">
        <v>2640</v>
      </c>
      <c r="RB165" s="7">
        <v>13</v>
      </c>
      <c r="RC165" s="7">
        <v>-105</v>
      </c>
      <c r="RD165" s="6">
        <v>1171</v>
      </c>
      <c r="RE165" s="7">
        <v>287</v>
      </c>
      <c r="RF165" s="7">
        <v>703</v>
      </c>
      <c r="RG165" s="7">
        <v>-415</v>
      </c>
      <c r="RH165" s="7">
        <v>98</v>
      </c>
      <c r="RI165" s="7">
        <v>103</v>
      </c>
      <c r="RJ165" s="6">
        <v>-14323</v>
      </c>
      <c r="RK165" s="7">
        <v>5</v>
      </c>
      <c r="RL165" s="6">
        <v>23029</v>
      </c>
      <c r="RM165" s="7">
        <v>-16</v>
      </c>
      <c r="RN165" s="7">
        <v>-238</v>
      </c>
      <c r="RO165" s="6">
        <v>-1211</v>
      </c>
      <c r="RP165" s="7">
        <v>38</v>
      </c>
      <c r="RQ165" s="6">
        <v>9076</v>
      </c>
      <c r="RR165" s="6">
        <v>1626</v>
      </c>
      <c r="RS165" s="6">
        <v>1135</v>
      </c>
      <c r="RT165" s="6">
        <v>-2460</v>
      </c>
      <c r="RU165" s="7">
        <v>-245</v>
      </c>
      <c r="RV165" s="6">
        <v>12071</v>
      </c>
      <c r="RW165" s="7">
        <v>-281</v>
      </c>
      <c r="RX165" s="7">
        <v>185</v>
      </c>
      <c r="RY165" s="6">
        <v>4237</v>
      </c>
      <c r="RZ165" s="7">
        <v>273</v>
      </c>
      <c r="SA165" s="7">
        <v>2</v>
      </c>
      <c r="SB165" s="7">
        <v>375</v>
      </c>
      <c r="SC165" s="7">
        <v>45</v>
      </c>
      <c r="SD165" s="6">
        <v>9570</v>
      </c>
      <c r="SE165" s="7">
        <v>-137</v>
      </c>
      <c r="SF165" s="8"/>
      <c r="SG165" s="7">
        <v>971</v>
      </c>
      <c r="SH165" s="7">
        <v>110</v>
      </c>
      <c r="SI165" s="6">
        <v>6490</v>
      </c>
      <c r="SJ165" s="6">
        <v>3902</v>
      </c>
      <c r="SK165" s="7">
        <v>32</v>
      </c>
      <c r="SL165" s="7">
        <v>-134</v>
      </c>
    </row>
    <row r="166" spans="1:506">
      <c r="A166" s="4" t="s">
        <v>1456</v>
      </c>
      <c r="B166" s="5" t="s">
        <v>1457</v>
      </c>
      <c r="C166" s="5" t="s">
        <v>1458</v>
      </c>
      <c r="D166" s="8"/>
      <c r="E166" s="7">
        <v>0</v>
      </c>
      <c r="F166" s="8"/>
      <c r="G166" s="8"/>
      <c r="H166" s="8"/>
      <c r="I166" s="8"/>
      <c r="J166" s="8"/>
      <c r="K166" s="8"/>
      <c r="L166" s="8"/>
      <c r="M166" s="7">
        <v>0</v>
      </c>
      <c r="N166" s="8"/>
      <c r="O166" s="7">
        <v>0</v>
      </c>
      <c r="P166" s="8"/>
      <c r="Q166" s="8"/>
      <c r="R166" s="8"/>
      <c r="S166" s="7">
        <v>0</v>
      </c>
      <c r="T166" s="8"/>
      <c r="U166" s="8"/>
      <c r="V166" s="8"/>
      <c r="W166" s="8"/>
      <c r="X166" s="8"/>
      <c r="Y166" s="8"/>
      <c r="Z166" s="8"/>
      <c r="AA166" s="7">
        <v>0</v>
      </c>
      <c r="AB166" s="7">
        <v>0</v>
      </c>
      <c r="AC166" s="8"/>
      <c r="AD166" s="8"/>
      <c r="AE166" s="8"/>
      <c r="AF166" s="8"/>
      <c r="AG166" s="8"/>
      <c r="AH166" s="8"/>
      <c r="AI166" s="7">
        <v>0</v>
      </c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7">
        <v>0</v>
      </c>
      <c r="BB166" s="8"/>
      <c r="BC166" s="8"/>
      <c r="BD166" s="8"/>
      <c r="BE166" s="8"/>
      <c r="BF166" s="8"/>
      <c r="BG166" s="8"/>
      <c r="BH166" s="8"/>
      <c r="BI166" s="8"/>
      <c r="BJ166" s="7">
        <v>0</v>
      </c>
      <c r="BK166" s="8"/>
      <c r="BL166" s="8"/>
      <c r="BM166" s="8"/>
      <c r="BN166" s="8"/>
      <c r="BO166" s="8"/>
      <c r="BP166" s="8"/>
      <c r="BQ166" s="7">
        <v>0</v>
      </c>
      <c r="BR166" s="7">
        <v>0</v>
      </c>
      <c r="BS166" s="8"/>
      <c r="BT166" s="8"/>
      <c r="BU166" s="8"/>
      <c r="BV166" s="8"/>
      <c r="BW166" s="8"/>
      <c r="BX166" s="8"/>
      <c r="BY166" s="8"/>
      <c r="BZ166" s="8"/>
      <c r="CA166" s="7">
        <v>0</v>
      </c>
      <c r="CB166" s="8"/>
      <c r="CC166" s="7">
        <v>0</v>
      </c>
      <c r="CD166" s="8"/>
      <c r="CE166" s="8"/>
      <c r="CF166" s="7">
        <v>0</v>
      </c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7">
        <v>0</v>
      </c>
      <c r="CS166" s="8"/>
      <c r="CT166" s="8"/>
      <c r="CU166" s="8"/>
      <c r="CV166" s="8"/>
      <c r="CW166" s="8"/>
      <c r="CX166" s="7">
        <v>0</v>
      </c>
      <c r="CY166" s="8"/>
      <c r="CZ166" s="8"/>
      <c r="DA166" s="8"/>
      <c r="DB166" s="8"/>
      <c r="DC166" s="8"/>
      <c r="DD166" s="7">
        <v>0</v>
      </c>
      <c r="DE166" s="8"/>
      <c r="DF166" s="7">
        <v>0</v>
      </c>
      <c r="DG166" s="8"/>
      <c r="DH166" s="8"/>
      <c r="DI166" s="8"/>
      <c r="DJ166" s="8"/>
      <c r="DK166" s="7">
        <v>0</v>
      </c>
      <c r="DL166" s="8"/>
      <c r="DM166" s="8"/>
      <c r="DN166" s="8"/>
      <c r="DO166" s="8"/>
      <c r="DP166" s="7">
        <v>0</v>
      </c>
      <c r="DQ166" s="8"/>
      <c r="DR166" s="8"/>
      <c r="DS166" s="8"/>
      <c r="DT166" s="8"/>
      <c r="DU166" s="8"/>
      <c r="DV166" s="7">
        <v>0</v>
      </c>
      <c r="DW166" s="8"/>
      <c r="DX166" s="8"/>
      <c r="DY166" s="7">
        <v>0</v>
      </c>
      <c r="DZ166" s="8"/>
      <c r="EA166" s="8"/>
      <c r="EB166" s="8"/>
      <c r="EC166" s="8"/>
      <c r="ED166" s="8"/>
      <c r="EE166" s="8"/>
      <c r="EF166" s="8"/>
      <c r="EG166" s="8"/>
      <c r="EH166" s="8"/>
      <c r="EI166" s="7">
        <v>0</v>
      </c>
      <c r="EJ166" s="8"/>
      <c r="EK166" s="8"/>
      <c r="EL166" s="8"/>
      <c r="EM166" s="8"/>
      <c r="EN166" s="8"/>
      <c r="EO166" s="8"/>
      <c r="EP166" s="8"/>
      <c r="EQ166" s="8"/>
      <c r="ER166" s="7">
        <v>0</v>
      </c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7">
        <v>0</v>
      </c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7">
        <v>0</v>
      </c>
      <c r="GC166" s="8"/>
      <c r="GD166" s="8"/>
      <c r="GE166" s="8"/>
      <c r="GF166" s="8"/>
      <c r="GG166" s="8"/>
      <c r="GH166" s="8"/>
      <c r="GI166" s="8"/>
      <c r="GJ166" s="8"/>
      <c r="GK166" s="8"/>
      <c r="GL166" s="7">
        <v>0</v>
      </c>
      <c r="GM166" s="8"/>
      <c r="GN166" s="8"/>
      <c r="GO166" s="8"/>
      <c r="GP166" s="8"/>
      <c r="GQ166" s="8"/>
      <c r="GR166" s="7">
        <v>0</v>
      </c>
      <c r="GS166" s="8"/>
      <c r="GT166" s="8"/>
      <c r="GU166" s="7">
        <v>0</v>
      </c>
      <c r="GV166" s="8"/>
      <c r="GW166" s="8"/>
      <c r="GX166" s="7">
        <v>0</v>
      </c>
      <c r="GY166" s="8"/>
      <c r="GZ166" s="8"/>
      <c r="HA166" s="8"/>
      <c r="HB166" s="7">
        <v>0</v>
      </c>
      <c r="HC166" s="8"/>
      <c r="HD166" s="8"/>
      <c r="HE166" s="8"/>
      <c r="HF166" s="8"/>
      <c r="HG166" s="8"/>
      <c r="HH166" s="7">
        <v>0</v>
      </c>
      <c r="HI166" s="8"/>
      <c r="HJ166" s="8"/>
      <c r="HK166" s="8"/>
      <c r="HL166" s="8"/>
      <c r="HM166" s="7">
        <v>0</v>
      </c>
      <c r="HN166" s="7">
        <v>0</v>
      </c>
      <c r="HO166" s="8"/>
      <c r="HP166" s="8"/>
      <c r="HQ166" s="8"/>
      <c r="HR166" s="8"/>
      <c r="HS166" s="8"/>
      <c r="HT166" s="8"/>
      <c r="HU166" s="7">
        <v>0</v>
      </c>
      <c r="HV166" s="8"/>
      <c r="HW166" s="8"/>
      <c r="HX166" s="8"/>
      <c r="HY166" s="8"/>
      <c r="HZ166" s="7">
        <v>0</v>
      </c>
      <c r="IA166" s="8"/>
      <c r="IB166" s="8"/>
      <c r="IC166" s="8"/>
      <c r="ID166" s="8"/>
      <c r="IE166" s="8"/>
      <c r="IF166" s="7">
        <v>0</v>
      </c>
      <c r="IG166" s="7">
        <v>0</v>
      </c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7">
        <v>0</v>
      </c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7">
        <v>0</v>
      </c>
      <c r="JZ166" s="8"/>
      <c r="KA166" s="8"/>
      <c r="KB166" s="8"/>
      <c r="KC166" s="8"/>
      <c r="KD166" s="8"/>
      <c r="KE166" s="8"/>
      <c r="KF166" s="8"/>
      <c r="KG166" s="7">
        <v>0</v>
      </c>
      <c r="KH166" s="8"/>
      <c r="KI166" s="8"/>
      <c r="KJ166" s="8"/>
      <c r="KK166" s="8"/>
      <c r="KL166" s="8"/>
      <c r="KM166" s="7">
        <v>0</v>
      </c>
      <c r="KN166" s="7">
        <v>0</v>
      </c>
      <c r="KO166" s="8"/>
      <c r="KP166" s="8"/>
      <c r="KQ166" s="8"/>
      <c r="KR166" s="8"/>
      <c r="KS166" s="8"/>
      <c r="KT166" s="8"/>
      <c r="KU166" s="8"/>
      <c r="KV166" s="8"/>
      <c r="KW166" s="8"/>
      <c r="KX166" s="8"/>
      <c r="KY166" s="8"/>
      <c r="KZ166" s="7">
        <v>0</v>
      </c>
      <c r="LA166" s="7">
        <v>0</v>
      </c>
      <c r="LB166" s="7">
        <v>0</v>
      </c>
      <c r="LC166" s="8"/>
      <c r="LD166" s="8"/>
      <c r="LE166" s="8"/>
      <c r="LF166" s="8"/>
      <c r="LG166" s="8"/>
      <c r="LH166" s="8"/>
      <c r="LI166" s="8"/>
      <c r="LJ166" s="8"/>
      <c r="LK166" s="8"/>
      <c r="LL166" s="8"/>
      <c r="LM166" s="8"/>
      <c r="LN166" s="8"/>
      <c r="LO166" s="7">
        <v>0</v>
      </c>
      <c r="LP166" s="8"/>
      <c r="LQ166" s="8"/>
      <c r="LR166" s="8"/>
      <c r="LS166" s="8"/>
      <c r="LT166" s="7">
        <v>0</v>
      </c>
      <c r="LU166" s="8"/>
      <c r="LV166" s="8"/>
      <c r="LW166" s="7">
        <v>0</v>
      </c>
      <c r="LX166" s="8"/>
      <c r="LY166" s="8"/>
      <c r="LZ166" s="8"/>
      <c r="MA166" s="8"/>
      <c r="MB166" s="8"/>
      <c r="MC166" s="8"/>
      <c r="MD166" s="8"/>
      <c r="ME166" s="8"/>
      <c r="MF166" s="8"/>
      <c r="MG166" s="8"/>
      <c r="MH166" s="8"/>
      <c r="MI166" s="8"/>
      <c r="MJ166" s="8"/>
      <c r="MK166" s="8"/>
      <c r="ML166" s="8"/>
      <c r="MM166" s="8"/>
      <c r="MN166" s="8"/>
      <c r="MO166" s="8"/>
      <c r="MP166" s="8"/>
      <c r="MQ166" s="8"/>
      <c r="MR166" s="7">
        <v>0</v>
      </c>
      <c r="MS166" s="7">
        <v>0</v>
      </c>
      <c r="MT166" s="8"/>
      <c r="MU166" s="8"/>
      <c r="MV166" s="8"/>
      <c r="MW166" s="8"/>
      <c r="MX166" s="8"/>
      <c r="MY166" s="8"/>
      <c r="MZ166" s="8"/>
      <c r="NA166" s="8"/>
      <c r="NB166" s="8"/>
      <c r="NC166" s="8"/>
      <c r="ND166" s="8"/>
      <c r="NE166" s="7">
        <v>0</v>
      </c>
      <c r="NF166" s="7">
        <v>0</v>
      </c>
      <c r="NG166" s="8"/>
      <c r="NH166" s="8"/>
      <c r="NI166" s="8"/>
      <c r="NJ166" s="8"/>
      <c r="NK166" s="7">
        <v>0</v>
      </c>
      <c r="NL166" s="8"/>
      <c r="NM166" s="7">
        <v>0</v>
      </c>
      <c r="NN166" s="8"/>
      <c r="NO166" s="8"/>
      <c r="NP166" s="7">
        <v>0</v>
      </c>
      <c r="NQ166" s="7">
        <v>0</v>
      </c>
      <c r="NR166" s="8"/>
      <c r="NS166" s="8"/>
      <c r="NT166" s="7">
        <v>0</v>
      </c>
      <c r="NU166" s="8"/>
      <c r="NV166" s="8"/>
      <c r="NW166" s="8"/>
      <c r="NX166" s="8"/>
      <c r="NY166" s="7">
        <v>0</v>
      </c>
      <c r="NZ166" s="8"/>
      <c r="OA166" s="8"/>
      <c r="OB166" s="8"/>
      <c r="OC166" s="8"/>
      <c r="OD166" s="8"/>
      <c r="OE166" s="8"/>
      <c r="OF166" s="7">
        <v>0</v>
      </c>
      <c r="OG166" s="8"/>
      <c r="OH166" s="8"/>
      <c r="OI166" s="8"/>
      <c r="OJ166" s="8"/>
      <c r="OK166" s="8"/>
      <c r="OL166" s="8"/>
      <c r="OM166" s="8"/>
      <c r="ON166" s="8"/>
      <c r="OO166" s="8"/>
      <c r="OP166" s="8"/>
      <c r="OQ166" s="8"/>
      <c r="OR166" s="8"/>
      <c r="OS166" s="8"/>
      <c r="OT166" s="8"/>
      <c r="OU166" s="8"/>
      <c r="OV166" s="8"/>
      <c r="OW166" s="8"/>
      <c r="OX166" s="8"/>
      <c r="OY166" s="8"/>
      <c r="OZ166" s="8"/>
      <c r="PA166" s="8"/>
      <c r="PB166" s="8"/>
      <c r="PC166" s="8"/>
      <c r="PD166" s="8"/>
      <c r="PE166" s="8"/>
      <c r="PF166" s="8"/>
      <c r="PG166" s="8"/>
      <c r="PH166" s="8"/>
      <c r="PI166" s="8"/>
      <c r="PJ166" s="8"/>
      <c r="PK166" s="8"/>
      <c r="PL166" s="8"/>
      <c r="PM166" s="8"/>
      <c r="PN166" s="8"/>
      <c r="PO166" s="8"/>
      <c r="PP166" s="8"/>
      <c r="PQ166" s="8"/>
      <c r="PR166" s="8"/>
      <c r="PS166" s="8"/>
      <c r="PT166" s="8"/>
      <c r="PU166" s="8"/>
      <c r="PV166" s="8"/>
      <c r="PW166" s="7">
        <v>0</v>
      </c>
      <c r="PX166" s="8"/>
      <c r="PY166" s="8"/>
      <c r="PZ166" s="8"/>
      <c r="QA166" s="8"/>
      <c r="QB166" s="8"/>
      <c r="QC166" s="8"/>
      <c r="QD166" s="8"/>
      <c r="QE166" s="8"/>
      <c r="QF166" s="8"/>
      <c r="QG166" s="8"/>
      <c r="QH166" s="8"/>
      <c r="QI166" s="8"/>
      <c r="QJ166" s="8"/>
      <c r="QK166" s="8"/>
      <c r="QL166" s="8"/>
      <c r="QM166" s="7">
        <v>0</v>
      </c>
      <c r="QN166" s="8"/>
      <c r="QO166" s="8"/>
      <c r="QP166" s="8"/>
      <c r="QQ166" s="8"/>
      <c r="QR166" s="8"/>
      <c r="QS166" s="8"/>
      <c r="QT166" s="8"/>
      <c r="QU166" s="8"/>
      <c r="QV166" s="8"/>
      <c r="QW166" s="8"/>
      <c r="QX166" s="8"/>
      <c r="QY166" s="8"/>
      <c r="QZ166" s="8"/>
      <c r="RA166" s="8"/>
      <c r="RB166" s="8"/>
      <c r="RC166" s="8"/>
      <c r="RD166" s="8"/>
      <c r="RE166" s="7">
        <v>0</v>
      </c>
      <c r="RF166" s="8"/>
      <c r="RG166" s="8"/>
      <c r="RH166" s="8"/>
      <c r="RI166" s="8"/>
      <c r="RJ166" s="7">
        <v>0</v>
      </c>
      <c r="RK166" s="8"/>
      <c r="RL166" s="8"/>
      <c r="RM166" s="8"/>
      <c r="RN166" s="8"/>
      <c r="RO166" s="8"/>
      <c r="RP166" s="8"/>
      <c r="RQ166" s="8"/>
      <c r="RR166" s="8"/>
      <c r="RS166" s="8"/>
      <c r="RT166" s="8"/>
      <c r="RU166" s="7">
        <v>0</v>
      </c>
      <c r="RV166" s="8"/>
      <c r="RW166" s="8"/>
      <c r="RX166" s="8"/>
      <c r="RY166" s="8"/>
      <c r="RZ166" s="8"/>
      <c r="SA166" s="8"/>
      <c r="SB166" s="8"/>
      <c r="SC166" s="8"/>
      <c r="SD166" s="8"/>
      <c r="SE166" s="8"/>
      <c r="SF166" s="8"/>
      <c r="SG166" s="7">
        <v>0</v>
      </c>
      <c r="SH166" s="8"/>
      <c r="SI166" s="8"/>
      <c r="SJ166" s="8"/>
      <c r="SK166" s="8"/>
      <c r="SL166" s="8"/>
    </row>
    <row r="167" spans="1:506">
      <c r="A167" s="4" t="s">
        <v>1459</v>
      </c>
      <c r="B167" s="5" t="s">
        <v>1081</v>
      </c>
      <c r="C167" s="5" t="s">
        <v>1460</v>
      </c>
      <c r="D167" s="6">
        <v>4848</v>
      </c>
      <c r="E167" s="7">
        <v>16</v>
      </c>
      <c r="F167" s="6">
        <v>1105</v>
      </c>
      <c r="G167" s="6">
        <v>11286</v>
      </c>
      <c r="H167" s="6">
        <v>22492</v>
      </c>
      <c r="I167" s="6">
        <v>4550</v>
      </c>
      <c r="J167" s="7">
        <v>237</v>
      </c>
      <c r="K167" s="6">
        <v>2413</v>
      </c>
      <c r="L167" s="6">
        <v>4170</v>
      </c>
      <c r="M167" s="7">
        <v>537</v>
      </c>
      <c r="N167" s="6">
        <v>1172</v>
      </c>
      <c r="O167" s="7">
        <v>200</v>
      </c>
      <c r="P167" s="6">
        <v>5511</v>
      </c>
      <c r="Q167" s="7">
        <v>682</v>
      </c>
      <c r="R167" s="6">
        <v>1015</v>
      </c>
      <c r="S167" s="7">
        <v>561</v>
      </c>
      <c r="T167" s="6">
        <v>13378</v>
      </c>
      <c r="U167" s="7">
        <v>16</v>
      </c>
      <c r="V167" s="6">
        <v>7235</v>
      </c>
      <c r="W167" s="6">
        <v>5986</v>
      </c>
      <c r="X167" s="7">
        <v>281</v>
      </c>
      <c r="Y167" s="7">
        <v>55</v>
      </c>
      <c r="Z167" s="7">
        <v>82</v>
      </c>
      <c r="AA167" s="6">
        <v>1700</v>
      </c>
      <c r="AB167" s="7">
        <v>724</v>
      </c>
      <c r="AC167" s="6">
        <v>83073</v>
      </c>
      <c r="AD167" s="6">
        <v>1895</v>
      </c>
      <c r="AE167" s="6">
        <v>17487</v>
      </c>
      <c r="AF167" s="6">
        <v>7145</v>
      </c>
      <c r="AG167" s="7">
        <v>364</v>
      </c>
      <c r="AH167" s="6">
        <v>1106</v>
      </c>
      <c r="AI167" s="6">
        <v>2435</v>
      </c>
      <c r="AJ167" s="6">
        <v>2082</v>
      </c>
      <c r="AK167" s="7">
        <v>220</v>
      </c>
      <c r="AL167" s="6">
        <v>1609</v>
      </c>
      <c r="AM167" s="7">
        <v>541</v>
      </c>
      <c r="AN167" s="6">
        <v>3436</v>
      </c>
      <c r="AO167" s="7">
        <v>426</v>
      </c>
      <c r="AP167" s="7">
        <v>139</v>
      </c>
      <c r="AQ167" s="6">
        <v>3679829</v>
      </c>
      <c r="AR167" s="6">
        <v>2286</v>
      </c>
      <c r="AS167" s="6">
        <v>25148</v>
      </c>
      <c r="AT167" s="7">
        <v>262</v>
      </c>
      <c r="AU167" s="6">
        <v>23875</v>
      </c>
      <c r="AV167" s="7">
        <v>335</v>
      </c>
      <c r="AW167" s="6">
        <v>1044</v>
      </c>
      <c r="AX167" s="6">
        <v>3294</v>
      </c>
      <c r="AY167" s="6">
        <v>2567</v>
      </c>
      <c r="AZ167" s="6">
        <v>29426</v>
      </c>
      <c r="BA167" s="7">
        <v>669</v>
      </c>
      <c r="BB167" s="7">
        <v>61</v>
      </c>
      <c r="BC167" s="7">
        <v>41</v>
      </c>
      <c r="BD167" s="6">
        <v>15111</v>
      </c>
      <c r="BE167" s="6">
        <v>1545</v>
      </c>
      <c r="BF167" s="6">
        <v>37437</v>
      </c>
      <c r="BG167" s="7">
        <v>400</v>
      </c>
      <c r="BH167" s="6">
        <v>1019</v>
      </c>
      <c r="BI167" s="7">
        <v>624</v>
      </c>
      <c r="BJ167" s="6">
        <v>1717</v>
      </c>
      <c r="BK167" s="6">
        <v>1530</v>
      </c>
      <c r="BL167" s="6">
        <v>12486</v>
      </c>
      <c r="BM167" s="7">
        <v>963</v>
      </c>
      <c r="BN167" s="6">
        <v>5663</v>
      </c>
      <c r="BO167" s="6">
        <v>26966</v>
      </c>
      <c r="BP167" s="7">
        <v>294</v>
      </c>
      <c r="BQ167" s="7">
        <v>8</v>
      </c>
      <c r="BR167" s="6">
        <v>4998</v>
      </c>
      <c r="BS167" s="6">
        <v>1244</v>
      </c>
      <c r="BT167" s="6">
        <v>1162</v>
      </c>
      <c r="BU167" s="6">
        <v>4531</v>
      </c>
      <c r="BV167" s="6">
        <v>1082</v>
      </c>
      <c r="BW167" s="6">
        <v>11127</v>
      </c>
      <c r="BX167" s="6">
        <v>978358</v>
      </c>
      <c r="BY167" s="6">
        <v>1458</v>
      </c>
      <c r="BZ167" s="6">
        <v>324743</v>
      </c>
      <c r="CA167" s="6">
        <v>7819</v>
      </c>
      <c r="CB167" s="7">
        <v>743</v>
      </c>
      <c r="CC167" s="6">
        <v>11567</v>
      </c>
      <c r="CD167" s="7">
        <v>318</v>
      </c>
      <c r="CE167" s="6">
        <v>2018</v>
      </c>
      <c r="CF167" s="6">
        <v>3384</v>
      </c>
      <c r="CG167" s="6">
        <v>2390</v>
      </c>
      <c r="CH167" s="7">
        <v>596</v>
      </c>
      <c r="CI167" s="7">
        <v>349</v>
      </c>
      <c r="CJ167" s="7">
        <v>969</v>
      </c>
      <c r="CK167" s="6">
        <v>5925</v>
      </c>
      <c r="CL167" s="6">
        <v>5936</v>
      </c>
      <c r="CM167" s="6">
        <v>8383</v>
      </c>
      <c r="CN167" s="6">
        <v>1082</v>
      </c>
      <c r="CO167" s="7">
        <v>977</v>
      </c>
      <c r="CP167" s="6">
        <v>2314</v>
      </c>
      <c r="CQ167" s="6">
        <v>7190</v>
      </c>
      <c r="CR167" s="6">
        <v>2867</v>
      </c>
      <c r="CS167" s="6">
        <v>1022</v>
      </c>
      <c r="CT167" s="7">
        <v>853</v>
      </c>
      <c r="CU167" s="6">
        <v>1922</v>
      </c>
      <c r="CV167" s="6">
        <v>3005</v>
      </c>
      <c r="CW167" s="7">
        <v>894</v>
      </c>
      <c r="CX167" s="7">
        <v>121</v>
      </c>
      <c r="CY167" s="6">
        <v>2262</v>
      </c>
      <c r="CZ167" s="6">
        <v>1718</v>
      </c>
      <c r="DA167" s="6">
        <v>3122</v>
      </c>
      <c r="DB167" s="6">
        <v>2374</v>
      </c>
      <c r="DC167" s="7">
        <v>604</v>
      </c>
      <c r="DD167" s="6">
        <v>1280</v>
      </c>
      <c r="DE167" s="7">
        <v>664</v>
      </c>
      <c r="DF167" s="7">
        <v>23</v>
      </c>
      <c r="DG167" s="6">
        <v>1257</v>
      </c>
      <c r="DH167" s="6">
        <v>1775</v>
      </c>
      <c r="DI167" s="7">
        <v>869</v>
      </c>
      <c r="DJ167" s="6">
        <v>3669</v>
      </c>
      <c r="DK167" s="6">
        <v>29163</v>
      </c>
      <c r="DL167" s="6">
        <v>7160</v>
      </c>
      <c r="DM167" s="6">
        <v>4265</v>
      </c>
      <c r="DN167" s="6">
        <v>3000</v>
      </c>
      <c r="DO167" s="6">
        <v>1378</v>
      </c>
      <c r="DP167" s="6">
        <v>1460</v>
      </c>
      <c r="DQ167" s="6">
        <v>1926</v>
      </c>
      <c r="DR167" s="6">
        <v>121337</v>
      </c>
      <c r="DS167" s="6">
        <v>3631</v>
      </c>
      <c r="DT167" s="6">
        <v>3670</v>
      </c>
      <c r="DU167" s="6">
        <v>3180</v>
      </c>
      <c r="DV167" s="7">
        <v>60</v>
      </c>
      <c r="DW167" s="7">
        <v>185</v>
      </c>
      <c r="DX167" s="6">
        <v>130135</v>
      </c>
      <c r="DY167" s="6">
        <v>2884</v>
      </c>
      <c r="DZ167" s="6">
        <v>68400</v>
      </c>
      <c r="EA167" s="6">
        <v>1133</v>
      </c>
      <c r="EB167" s="6">
        <v>1023</v>
      </c>
      <c r="EC167" s="6">
        <v>1963</v>
      </c>
      <c r="ED167" s="6">
        <v>4746</v>
      </c>
      <c r="EE167" s="7">
        <v>303</v>
      </c>
      <c r="EF167" s="7">
        <v>165</v>
      </c>
      <c r="EG167" s="6">
        <v>3202</v>
      </c>
      <c r="EH167" s="6">
        <v>7517</v>
      </c>
      <c r="EI167" s="6">
        <v>3196</v>
      </c>
      <c r="EJ167" s="6">
        <v>8179</v>
      </c>
      <c r="EK167" s="6">
        <v>5277</v>
      </c>
      <c r="EL167" s="6">
        <v>14044</v>
      </c>
      <c r="EM167" s="7">
        <v>657</v>
      </c>
      <c r="EN167" s="6">
        <v>2378</v>
      </c>
      <c r="EO167" s="6">
        <v>1457</v>
      </c>
      <c r="EP167" s="6">
        <v>72606</v>
      </c>
      <c r="EQ167" s="7">
        <v>369</v>
      </c>
      <c r="ER167" s="6">
        <v>3953</v>
      </c>
      <c r="ES167" s="6">
        <v>6564</v>
      </c>
      <c r="ET167" s="6">
        <v>1607</v>
      </c>
      <c r="EU167" s="6">
        <v>35694</v>
      </c>
      <c r="EV167" s="6">
        <v>13806</v>
      </c>
      <c r="EW167" s="7">
        <v>168</v>
      </c>
      <c r="EX167" s="6">
        <v>2127</v>
      </c>
      <c r="EY167" s="6">
        <v>9161</v>
      </c>
      <c r="EZ167" s="7">
        <v>543</v>
      </c>
      <c r="FA167" s="6">
        <v>5656</v>
      </c>
      <c r="FB167" s="7">
        <v>868</v>
      </c>
      <c r="FC167" s="7">
        <v>515</v>
      </c>
      <c r="FD167" s="6">
        <v>1941</v>
      </c>
      <c r="FE167" s="6">
        <v>7254</v>
      </c>
      <c r="FF167" s="7">
        <v>287</v>
      </c>
      <c r="FG167" s="6">
        <v>11729</v>
      </c>
      <c r="FH167" s="7">
        <v>56</v>
      </c>
      <c r="FI167" s="6">
        <v>1669</v>
      </c>
      <c r="FJ167" s="6">
        <v>74914</v>
      </c>
      <c r="FK167" s="7">
        <v>298</v>
      </c>
      <c r="FL167" s="7">
        <v>15</v>
      </c>
      <c r="FM167" s="6">
        <v>63266</v>
      </c>
      <c r="FN167" s="6">
        <v>4441</v>
      </c>
      <c r="FO167" s="6">
        <v>1380</v>
      </c>
      <c r="FP167" s="6">
        <v>34041</v>
      </c>
      <c r="FQ167" s="6">
        <v>2439</v>
      </c>
      <c r="FR167" s="7">
        <v>607</v>
      </c>
      <c r="FS167" s="6">
        <v>12365</v>
      </c>
      <c r="FT167" s="6">
        <v>15562</v>
      </c>
      <c r="FU167" s="6">
        <v>5121</v>
      </c>
      <c r="FV167" s="6">
        <v>2140</v>
      </c>
      <c r="FW167" s="6">
        <v>1753</v>
      </c>
      <c r="FX167" s="7">
        <v>298</v>
      </c>
      <c r="FY167" s="6">
        <v>23050</v>
      </c>
      <c r="FZ167" s="6">
        <v>1317</v>
      </c>
      <c r="GA167" s="6">
        <v>2848</v>
      </c>
      <c r="GB167" s="6">
        <v>2081</v>
      </c>
      <c r="GC167" s="6">
        <v>371288</v>
      </c>
      <c r="GD167" s="6">
        <v>1918</v>
      </c>
      <c r="GE167" s="6">
        <v>1575</v>
      </c>
      <c r="GF167" s="7">
        <v>837</v>
      </c>
      <c r="GG167" s="6">
        <v>1623</v>
      </c>
      <c r="GH167" s="7">
        <v>180</v>
      </c>
      <c r="GI167" s="7">
        <v>540</v>
      </c>
      <c r="GJ167" s="6">
        <v>10239</v>
      </c>
      <c r="GK167" s="7">
        <v>924</v>
      </c>
      <c r="GL167" s="7">
        <v>6</v>
      </c>
      <c r="GM167" s="6">
        <v>1534</v>
      </c>
      <c r="GN167" s="7">
        <v>706</v>
      </c>
      <c r="GO167" s="6">
        <v>1207</v>
      </c>
      <c r="GP167" s="6">
        <v>8636</v>
      </c>
      <c r="GQ167" s="6">
        <v>15529</v>
      </c>
      <c r="GR167" s="6">
        <v>2669</v>
      </c>
      <c r="GS167" s="6">
        <v>14366</v>
      </c>
      <c r="GT167" s="6">
        <v>1033</v>
      </c>
      <c r="GU167" s="7">
        <v>8</v>
      </c>
      <c r="GV167" s="6">
        <v>1748</v>
      </c>
      <c r="GW167" s="7">
        <v>5</v>
      </c>
      <c r="GX167" s="6">
        <v>1023</v>
      </c>
      <c r="GY167" s="6">
        <v>14553</v>
      </c>
      <c r="GZ167" s="6">
        <v>34314</v>
      </c>
      <c r="HA167" s="6">
        <v>3110</v>
      </c>
      <c r="HB167" s="7">
        <v>64</v>
      </c>
      <c r="HC167" s="6">
        <v>73537</v>
      </c>
      <c r="HD167" s="7">
        <v>18</v>
      </c>
      <c r="HE167" s="6">
        <v>78809</v>
      </c>
      <c r="HF167" s="6">
        <v>4071</v>
      </c>
      <c r="HG167" s="6">
        <v>2332</v>
      </c>
      <c r="HH167" s="6">
        <v>1301</v>
      </c>
      <c r="HI167" s="6">
        <v>4040</v>
      </c>
      <c r="HJ167" s="6">
        <v>240578</v>
      </c>
      <c r="HK167" s="7">
        <v>569</v>
      </c>
      <c r="HL167" s="6">
        <v>16270</v>
      </c>
      <c r="HM167" s="6">
        <v>1908</v>
      </c>
      <c r="HN167" s="6">
        <v>7016</v>
      </c>
      <c r="HO167" s="7">
        <v>289</v>
      </c>
      <c r="HP167" s="6">
        <v>51390</v>
      </c>
      <c r="HQ167" s="6">
        <v>2781</v>
      </c>
      <c r="HR167" s="7">
        <v>840</v>
      </c>
      <c r="HS167" s="7">
        <v>672</v>
      </c>
      <c r="HT167" s="7">
        <v>165</v>
      </c>
      <c r="HU167" s="6">
        <v>13757</v>
      </c>
      <c r="HV167" s="6">
        <v>10014</v>
      </c>
      <c r="HW167" s="6">
        <v>1459</v>
      </c>
      <c r="HX167" s="6">
        <v>4037</v>
      </c>
      <c r="HY167" s="6">
        <v>1959</v>
      </c>
      <c r="HZ167" s="6">
        <v>39527</v>
      </c>
      <c r="IA167" s="6">
        <v>4794</v>
      </c>
      <c r="IB167" s="7">
        <v>359</v>
      </c>
      <c r="IC167" s="7">
        <v>894</v>
      </c>
      <c r="ID167" s="7">
        <v>297</v>
      </c>
      <c r="IE167" s="7">
        <v>202</v>
      </c>
      <c r="IF167" s="7">
        <v>2</v>
      </c>
      <c r="IG167" s="6">
        <v>2790</v>
      </c>
      <c r="IH167" s="6">
        <v>2288</v>
      </c>
      <c r="II167" s="6">
        <v>1574</v>
      </c>
      <c r="IJ167" s="6">
        <v>1418</v>
      </c>
      <c r="IK167" s="6">
        <v>6051</v>
      </c>
      <c r="IL167" s="6">
        <v>19291</v>
      </c>
      <c r="IM167" s="6">
        <v>3029</v>
      </c>
      <c r="IN167" s="7">
        <v>860</v>
      </c>
      <c r="IO167" s="6">
        <v>17090</v>
      </c>
      <c r="IP167" s="6">
        <v>12410</v>
      </c>
      <c r="IQ167" s="6">
        <v>1706</v>
      </c>
      <c r="IR167" s="6">
        <v>5659</v>
      </c>
      <c r="IS167" s="6">
        <v>2216</v>
      </c>
      <c r="IT167" s="6">
        <v>1362</v>
      </c>
      <c r="IU167" s="7">
        <v>833</v>
      </c>
      <c r="IV167" s="6">
        <v>4883</v>
      </c>
      <c r="IW167" s="6">
        <v>2104</v>
      </c>
      <c r="IX167" s="6">
        <v>1928</v>
      </c>
      <c r="IY167" s="6">
        <v>15044</v>
      </c>
      <c r="IZ167" s="6">
        <v>11700</v>
      </c>
      <c r="JA167" s="6">
        <v>7577</v>
      </c>
      <c r="JB167" s="6">
        <v>1466</v>
      </c>
      <c r="JC167" s="7">
        <v>121</v>
      </c>
      <c r="JD167" s="6">
        <v>1170</v>
      </c>
      <c r="JE167" s="7">
        <v>68</v>
      </c>
      <c r="JF167" s="6">
        <v>29853</v>
      </c>
      <c r="JG167" s="7">
        <v>175</v>
      </c>
      <c r="JH167" s="7">
        <v>783</v>
      </c>
      <c r="JI167" s="7">
        <v>165</v>
      </c>
      <c r="JJ167" s="6">
        <v>1518</v>
      </c>
      <c r="JK167" s="6">
        <v>2415</v>
      </c>
      <c r="JL167" s="7">
        <v>27</v>
      </c>
      <c r="JM167" s="6">
        <v>2146</v>
      </c>
      <c r="JN167" s="6">
        <v>130642</v>
      </c>
      <c r="JO167" s="6">
        <v>6583</v>
      </c>
      <c r="JP167" s="7">
        <v>754</v>
      </c>
      <c r="JQ167" s="6">
        <v>526043</v>
      </c>
      <c r="JR167" s="7">
        <v>462</v>
      </c>
      <c r="JS167" s="7">
        <v>427</v>
      </c>
      <c r="JT167" s="7">
        <v>177</v>
      </c>
      <c r="JU167" s="6">
        <v>70317</v>
      </c>
      <c r="JV167" s="7">
        <v>6</v>
      </c>
      <c r="JW167" s="6">
        <v>1110</v>
      </c>
      <c r="JX167" s="6">
        <v>12086</v>
      </c>
      <c r="JY167" s="6">
        <v>3985</v>
      </c>
      <c r="JZ167" s="6">
        <v>5171</v>
      </c>
      <c r="KA167" s="6">
        <v>1653</v>
      </c>
      <c r="KB167" s="7">
        <v>15</v>
      </c>
      <c r="KC167" s="6">
        <v>1495</v>
      </c>
      <c r="KD167" s="7">
        <v>38</v>
      </c>
      <c r="KE167" s="6">
        <v>1153</v>
      </c>
      <c r="KF167" s="6">
        <v>16483</v>
      </c>
      <c r="KG167" s="6">
        <v>6175</v>
      </c>
      <c r="KH167" s="6">
        <v>381523</v>
      </c>
      <c r="KI167" s="6">
        <v>6022</v>
      </c>
      <c r="KJ167" s="6">
        <v>18259</v>
      </c>
      <c r="KK167" s="6">
        <v>7042</v>
      </c>
      <c r="KL167" s="6">
        <v>175544</v>
      </c>
      <c r="KM167" s="6">
        <v>8475</v>
      </c>
      <c r="KN167" s="6">
        <v>1453</v>
      </c>
      <c r="KO167" s="7">
        <v>14</v>
      </c>
      <c r="KP167" s="7">
        <v>5</v>
      </c>
      <c r="KQ167" s="7">
        <v>53</v>
      </c>
      <c r="KR167" s="7">
        <v>300</v>
      </c>
      <c r="KS167" s="6">
        <v>6837</v>
      </c>
      <c r="KT167" s="7">
        <v>365</v>
      </c>
      <c r="KU167" s="6">
        <v>319468</v>
      </c>
      <c r="KV167" s="6">
        <v>21355</v>
      </c>
      <c r="KW167" s="6">
        <v>2944</v>
      </c>
      <c r="KX167" s="7">
        <v>6</v>
      </c>
      <c r="KY167" s="6">
        <v>5712</v>
      </c>
      <c r="KZ167" s="6">
        <v>4527</v>
      </c>
      <c r="LA167" s="7">
        <v>165</v>
      </c>
      <c r="LB167" s="6">
        <v>26017</v>
      </c>
      <c r="LC167" s="6">
        <v>1715</v>
      </c>
      <c r="LD167" s="6">
        <v>2030</v>
      </c>
      <c r="LE167" s="7">
        <v>3</v>
      </c>
      <c r="LF167" s="6">
        <v>24487</v>
      </c>
      <c r="LG167" s="7">
        <v>23</v>
      </c>
      <c r="LH167" s="7">
        <v>72</v>
      </c>
      <c r="LI167" s="6">
        <v>201918</v>
      </c>
      <c r="LJ167" s="6">
        <v>3265</v>
      </c>
      <c r="LK167" s="6">
        <v>6371</v>
      </c>
      <c r="LL167" s="6">
        <v>8884</v>
      </c>
      <c r="LM167" s="7">
        <v>933</v>
      </c>
      <c r="LN167" s="7">
        <v>937</v>
      </c>
      <c r="LO167" s="6">
        <v>9727</v>
      </c>
      <c r="LP167" s="6">
        <v>19403</v>
      </c>
      <c r="LQ167" s="6">
        <v>8692</v>
      </c>
      <c r="LR167" s="6">
        <v>33169</v>
      </c>
      <c r="LS167" s="7">
        <v>57</v>
      </c>
      <c r="LT167" s="6">
        <v>1321</v>
      </c>
      <c r="LU167" s="6">
        <v>2102</v>
      </c>
      <c r="LV167" s="6">
        <v>2181</v>
      </c>
      <c r="LW167" s="6">
        <v>1057</v>
      </c>
      <c r="LX167" s="6">
        <v>3027</v>
      </c>
      <c r="LY167" s="7">
        <v>16</v>
      </c>
      <c r="LZ167" s="6">
        <v>19188</v>
      </c>
      <c r="MA167" s="6">
        <v>1935</v>
      </c>
      <c r="MB167" s="6">
        <v>2597</v>
      </c>
      <c r="MC167" s="7">
        <v>750</v>
      </c>
      <c r="MD167" s="6">
        <v>3307</v>
      </c>
      <c r="ME167" s="7">
        <v>920</v>
      </c>
      <c r="MF167" s="6">
        <v>2824</v>
      </c>
      <c r="MG167" s="6">
        <v>4072</v>
      </c>
      <c r="MH167" s="7">
        <v>15</v>
      </c>
      <c r="MI167" s="6">
        <v>8258</v>
      </c>
      <c r="MJ167" s="7">
        <v>784</v>
      </c>
      <c r="MK167" s="7">
        <v>54</v>
      </c>
      <c r="ML167" s="6">
        <v>1832667</v>
      </c>
      <c r="MM167" s="6">
        <v>1629</v>
      </c>
      <c r="MN167" s="6">
        <v>5691</v>
      </c>
      <c r="MO167" s="6">
        <v>59956</v>
      </c>
      <c r="MP167" s="6">
        <v>19126</v>
      </c>
      <c r="MQ167" s="6">
        <v>17190</v>
      </c>
      <c r="MR167" s="6">
        <v>24296</v>
      </c>
      <c r="MS167" s="7">
        <v>529</v>
      </c>
      <c r="MT167" s="6">
        <v>48101</v>
      </c>
      <c r="MU167" s="6">
        <v>5159</v>
      </c>
      <c r="MV167" s="6">
        <v>21920</v>
      </c>
      <c r="MW167" s="6">
        <v>1492</v>
      </c>
      <c r="MX167" s="6">
        <v>2876</v>
      </c>
      <c r="MY167" s="6">
        <v>5333</v>
      </c>
      <c r="MZ167" s="6">
        <v>2970</v>
      </c>
      <c r="NA167" s="6">
        <v>1239</v>
      </c>
      <c r="NB167" s="6">
        <v>5713</v>
      </c>
      <c r="NC167" s="6">
        <v>3022</v>
      </c>
      <c r="ND167" s="6">
        <v>8449</v>
      </c>
      <c r="NE167" s="7">
        <v>-62</v>
      </c>
      <c r="NF167" s="6">
        <v>1248</v>
      </c>
      <c r="NG167" s="6">
        <v>1678</v>
      </c>
      <c r="NH167" s="6">
        <v>178564</v>
      </c>
      <c r="NI167" s="6">
        <v>54789</v>
      </c>
      <c r="NJ167" s="6">
        <v>3969</v>
      </c>
      <c r="NK167" s="6">
        <v>149772</v>
      </c>
      <c r="NL167" s="6">
        <v>6684</v>
      </c>
      <c r="NM167" s="6">
        <v>3000</v>
      </c>
      <c r="NN167" s="6">
        <v>22037</v>
      </c>
      <c r="NO167" s="6">
        <v>27376</v>
      </c>
      <c r="NP167" s="6">
        <v>2025</v>
      </c>
      <c r="NQ167" s="6">
        <v>54990</v>
      </c>
      <c r="NR167" s="6">
        <v>1381</v>
      </c>
      <c r="NS167" s="6">
        <v>32443</v>
      </c>
      <c r="NT167" s="6">
        <v>1379</v>
      </c>
      <c r="NU167" s="6">
        <v>28519</v>
      </c>
      <c r="NV167" s="7">
        <v>30</v>
      </c>
      <c r="NW167" s="6">
        <v>30427</v>
      </c>
      <c r="NX167" s="6">
        <v>23606</v>
      </c>
      <c r="NY167" s="6">
        <v>1088</v>
      </c>
      <c r="NZ167" s="7">
        <v>74</v>
      </c>
      <c r="OA167" s="6">
        <v>16634</v>
      </c>
      <c r="OB167" s="6">
        <v>17217</v>
      </c>
      <c r="OC167" s="6">
        <v>4534</v>
      </c>
      <c r="OD167" s="6">
        <v>4712</v>
      </c>
      <c r="OE167" s="6">
        <v>8216</v>
      </c>
      <c r="OF167" s="6">
        <v>4112</v>
      </c>
      <c r="OG167" s="7">
        <v>697</v>
      </c>
      <c r="OH167" s="7">
        <v>245</v>
      </c>
      <c r="OI167" s="6">
        <v>9535</v>
      </c>
      <c r="OJ167" s="6">
        <v>2121</v>
      </c>
      <c r="OK167" s="7">
        <v>6</v>
      </c>
      <c r="OL167" s="6">
        <v>2604</v>
      </c>
      <c r="OM167" s="7">
        <v>983</v>
      </c>
      <c r="ON167" s="7">
        <v>285</v>
      </c>
      <c r="OO167" s="6">
        <v>2074</v>
      </c>
      <c r="OP167" s="7">
        <v>734</v>
      </c>
      <c r="OQ167" s="7">
        <v>599</v>
      </c>
      <c r="OR167" s="6">
        <v>2125</v>
      </c>
      <c r="OS167" s="6">
        <v>19768</v>
      </c>
      <c r="OT167" s="6">
        <v>4204</v>
      </c>
      <c r="OU167" s="6">
        <v>1738</v>
      </c>
      <c r="OV167" s="6">
        <v>1087</v>
      </c>
      <c r="OW167" s="6">
        <v>1699</v>
      </c>
      <c r="OX167" s="7">
        <v>14</v>
      </c>
      <c r="OY167" s="6">
        <v>5413</v>
      </c>
      <c r="OZ167" s="6">
        <v>3592</v>
      </c>
      <c r="PA167" s="6">
        <v>20080</v>
      </c>
      <c r="PB167" s="6">
        <v>223727</v>
      </c>
      <c r="PC167" s="6">
        <v>27166</v>
      </c>
      <c r="PD167" s="6">
        <v>21931</v>
      </c>
      <c r="PE167" s="6">
        <v>567356</v>
      </c>
      <c r="PF167" s="6">
        <v>1634</v>
      </c>
      <c r="PG167" s="6">
        <v>45580</v>
      </c>
      <c r="PH167" s="6">
        <v>4186</v>
      </c>
      <c r="PI167" s="7">
        <v>579</v>
      </c>
      <c r="PJ167" s="7">
        <v>265</v>
      </c>
      <c r="PK167" s="6">
        <v>9472</v>
      </c>
      <c r="PL167" s="6">
        <v>2563</v>
      </c>
      <c r="PM167" s="6">
        <v>22720</v>
      </c>
      <c r="PN167" s="6">
        <v>2526</v>
      </c>
      <c r="PO167" s="7">
        <v>524</v>
      </c>
      <c r="PP167" s="7">
        <v>508</v>
      </c>
      <c r="PQ167" s="6">
        <v>8327</v>
      </c>
      <c r="PR167" s="6">
        <v>22320</v>
      </c>
      <c r="PS167" s="7">
        <v>186</v>
      </c>
      <c r="PT167" s="6">
        <v>1835</v>
      </c>
      <c r="PU167" s="6">
        <v>13978</v>
      </c>
      <c r="PV167" s="6">
        <v>8380</v>
      </c>
      <c r="PW167" s="6">
        <v>2747</v>
      </c>
      <c r="PX167" s="6">
        <v>5374</v>
      </c>
      <c r="PY167" s="6">
        <v>1165</v>
      </c>
      <c r="PZ167" s="6">
        <v>58598</v>
      </c>
      <c r="QA167" s="6">
        <v>16515</v>
      </c>
      <c r="QB167" s="7">
        <v>45</v>
      </c>
      <c r="QC167" s="6">
        <v>6358</v>
      </c>
      <c r="QD167" s="6">
        <v>31675</v>
      </c>
      <c r="QE167" s="7">
        <v>269</v>
      </c>
      <c r="QF167" s="6">
        <v>103478</v>
      </c>
      <c r="QG167" s="6">
        <v>1031</v>
      </c>
      <c r="QH167" s="6">
        <v>2244</v>
      </c>
      <c r="QI167" s="6">
        <v>221496</v>
      </c>
      <c r="QJ167" s="6">
        <v>3953</v>
      </c>
      <c r="QK167" s="6">
        <v>1075</v>
      </c>
      <c r="QL167" s="6">
        <v>2650</v>
      </c>
      <c r="QM167" s="6">
        <v>24878</v>
      </c>
      <c r="QN167" s="7">
        <v>4</v>
      </c>
      <c r="QO167" s="6">
        <v>6897</v>
      </c>
      <c r="QP167" s="6">
        <v>5999</v>
      </c>
      <c r="QQ167" s="6">
        <v>42044</v>
      </c>
      <c r="QR167" s="6">
        <v>101146</v>
      </c>
      <c r="QS167" s="7">
        <v>990</v>
      </c>
      <c r="QT167" s="7">
        <v>361</v>
      </c>
      <c r="QU167" s="6">
        <v>5217</v>
      </c>
      <c r="QV167" s="6">
        <v>14212</v>
      </c>
      <c r="QW167" s="6">
        <v>1051</v>
      </c>
      <c r="QX167" s="6">
        <v>2491</v>
      </c>
      <c r="QY167" s="7">
        <v>320</v>
      </c>
      <c r="QZ167" s="7">
        <v>707</v>
      </c>
      <c r="RA167" s="6">
        <v>182822</v>
      </c>
      <c r="RB167" s="7">
        <v>89</v>
      </c>
      <c r="RC167" s="7">
        <v>-157</v>
      </c>
      <c r="RD167" s="6">
        <v>10002</v>
      </c>
      <c r="RE167" s="6">
        <v>4687</v>
      </c>
      <c r="RF167" s="6">
        <v>27577</v>
      </c>
      <c r="RG167" s="7">
        <v>387</v>
      </c>
      <c r="RH167" s="7">
        <v>643</v>
      </c>
      <c r="RI167" s="6">
        <v>4603</v>
      </c>
      <c r="RJ167" s="6">
        <v>32405</v>
      </c>
      <c r="RK167" s="7">
        <v>281</v>
      </c>
      <c r="RL167" s="6">
        <v>107849</v>
      </c>
      <c r="RM167" s="7">
        <v>60</v>
      </c>
      <c r="RN167" s="7">
        <v>258</v>
      </c>
      <c r="RO167" s="6">
        <v>1601</v>
      </c>
      <c r="RP167" s="7">
        <v>883</v>
      </c>
      <c r="RQ167" s="6">
        <v>20104</v>
      </c>
      <c r="RR167" s="6">
        <v>14195</v>
      </c>
      <c r="RS167" s="6">
        <v>1305</v>
      </c>
      <c r="RT167" s="6">
        <v>113608</v>
      </c>
      <c r="RU167" s="7">
        <v>659</v>
      </c>
      <c r="RV167" s="6">
        <v>3704</v>
      </c>
      <c r="RW167" s="6">
        <v>1199</v>
      </c>
      <c r="RX167" s="7">
        <v>711</v>
      </c>
      <c r="RY167" s="6">
        <v>7782</v>
      </c>
      <c r="RZ167" s="7">
        <v>350</v>
      </c>
      <c r="SA167" s="7">
        <v>5</v>
      </c>
      <c r="SB167" s="7">
        <v>704</v>
      </c>
      <c r="SC167" s="7">
        <v>816</v>
      </c>
      <c r="SD167" s="6">
        <v>32140</v>
      </c>
      <c r="SE167" s="7">
        <v>536</v>
      </c>
      <c r="SF167" s="7">
        <v>611</v>
      </c>
      <c r="SG167" s="6">
        <v>45765</v>
      </c>
      <c r="SH167" s="7">
        <v>659</v>
      </c>
      <c r="SI167" s="6">
        <v>3128</v>
      </c>
      <c r="SJ167" s="6">
        <v>9489</v>
      </c>
      <c r="SK167" s="7">
        <v>112</v>
      </c>
      <c r="SL167" s="7">
        <v>537</v>
      </c>
    </row>
    <row r="168" spans="1:506">
      <c r="A168" s="4" t="s">
        <v>1461</v>
      </c>
      <c r="B168" s="5" t="s">
        <v>1084</v>
      </c>
      <c r="C168" s="5" t="s">
        <v>1462</v>
      </c>
      <c r="D168" s="7">
        <v>0</v>
      </c>
      <c r="E168" s="7">
        <v>0</v>
      </c>
      <c r="F168" s="7">
        <v>0</v>
      </c>
      <c r="G168" s="8"/>
      <c r="H168" s="7">
        <v>0</v>
      </c>
      <c r="I168" s="8"/>
      <c r="J168" s="7">
        <v>0</v>
      </c>
      <c r="K168" s="8"/>
      <c r="L168" s="8"/>
      <c r="M168" s="7">
        <v>0</v>
      </c>
      <c r="N168" s="8"/>
      <c r="O168" s="7">
        <v>0</v>
      </c>
      <c r="P168" s="8"/>
      <c r="Q168" s="7">
        <v>0</v>
      </c>
      <c r="R168" s="8"/>
      <c r="S168" s="7">
        <v>0</v>
      </c>
      <c r="T168" s="8"/>
      <c r="U168" s="8"/>
      <c r="V168" s="8"/>
      <c r="W168" s="8"/>
      <c r="X168" s="8"/>
      <c r="Y168" s="8"/>
      <c r="Z168" s="7">
        <v>0</v>
      </c>
      <c r="AA168" s="7">
        <v>0</v>
      </c>
      <c r="AB168" s="7">
        <v>0</v>
      </c>
      <c r="AC168" s="8"/>
      <c r="AD168" s="8"/>
      <c r="AE168" s="6">
        <v>2000</v>
      </c>
      <c r="AF168" s="8"/>
      <c r="AG168" s="8"/>
      <c r="AH168" s="8"/>
      <c r="AI168" s="7">
        <v>0</v>
      </c>
      <c r="AJ168" s="8"/>
      <c r="AK168" s="7">
        <v>0</v>
      </c>
      <c r="AL168" s="8"/>
      <c r="AM168" s="7">
        <v>0</v>
      </c>
      <c r="AN168" s="8"/>
      <c r="AO168" s="7">
        <v>0</v>
      </c>
      <c r="AP168" s="7">
        <v>0</v>
      </c>
      <c r="AQ168" s="6">
        <v>2065</v>
      </c>
      <c r="AR168" s="7">
        <v>0</v>
      </c>
      <c r="AS168" s="7">
        <v>0</v>
      </c>
      <c r="AT168" s="7">
        <v>0</v>
      </c>
      <c r="AU168" s="8"/>
      <c r="AV168" s="8"/>
      <c r="AW168" s="8"/>
      <c r="AX168" s="8"/>
      <c r="AY168" s="8"/>
      <c r="AZ168" s="8"/>
      <c r="BA168" s="7">
        <v>0</v>
      </c>
      <c r="BB168" s="7">
        <v>0</v>
      </c>
      <c r="BC168" s="7">
        <v>0</v>
      </c>
      <c r="BD168" s="8"/>
      <c r="BE168" s="8"/>
      <c r="BF168" s="8"/>
      <c r="BG168" s="8"/>
      <c r="BH168" s="8"/>
      <c r="BI168" s="8"/>
      <c r="BJ168" s="7">
        <v>0</v>
      </c>
      <c r="BK168" s="8"/>
      <c r="BL168" s="8"/>
      <c r="BM168" s="7">
        <v>0</v>
      </c>
      <c r="BN168" s="7">
        <v>0</v>
      </c>
      <c r="BO168" s="8"/>
      <c r="BP168" s="8"/>
      <c r="BQ168" s="7">
        <v>0</v>
      </c>
      <c r="BR168" s="7">
        <v>0</v>
      </c>
      <c r="BS168" s="7">
        <v>0</v>
      </c>
      <c r="BT168" s="7">
        <v>0</v>
      </c>
      <c r="BU168" s="8"/>
      <c r="BV168" s="7">
        <v>0</v>
      </c>
      <c r="BW168" s="8"/>
      <c r="BX168" s="6">
        <v>22341</v>
      </c>
      <c r="BY168" s="8"/>
      <c r="BZ168" s="7">
        <v>173</v>
      </c>
      <c r="CA168" s="7">
        <v>0</v>
      </c>
      <c r="CB168" s="7">
        <v>0</v>
      </c>
      <c r="CC168" s="7">
        <v>0</v>
      </c>
      <c r="CD168" s="8"/>
      <c r="CE168" s="8"/>
      <c r="CF168" s="7">
        <v>0</v>
      </c>
      <c r="CG168" s="7">
        <v>0</v>
      </c>
      <c r="CH168" s="7">
        <v>0</v>
      </c>
      <c r="CI168" s="7">
        <v>0</v>
      </c>
      <c r="CJ168" s="8"/>
      <c r="CK168" s="7">
        <v>0</v>
      </c>
      <c r="CL168" s="8"/>
      <c r="CM168" s="7">
        <v>0</v>
      </c>
      <c r="CN168" s="8"/>
      <c r="CO168" s="8"/>
      <c r="CP168" s="8"/>
      <c r="CQ168" s="7">
        <v>200</v>
      </c>
      <c r="CR168" s="7">
        <v>0</v>
      </c>
      <c r="CS168" s="8"/>
      <c r="CT168" s="7">
        <v>0</v>
      </c>
      <c r="CU168" s="8"/>
      <c r="CV168" s="8"/>
      <c r="CW168" s="8"/>
      <c r="CX168" s="7">
        <v>0</v>
      </c>
      <c r="CY168" s="8"/>
      <c r="CZ168" s="8"/>
      <c r="DA168" s="7">
        <v>0</v>
      </c>
      <c r="DB168" s="8"/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8"/>
      <c r="DI168" s="7">
        <v>0</v>
      </c>
      <c r="DJ168" s="8"/>
      <c r="DK168" s="7">
        <v>0</v>
      </c>
      <c r="DL168" s="8"/>
      <c r="DM168" s="7">
        <v>500</v>
      </c>
      <c r="DN168" s="7">
        <v>0</v>
      </c>
      <c r="DO168" s="8"/>
      <c r="DP168" s="7">
        <v>0</v>
      </c>
      <c r="DQ168" s="8"/>
      <c r="DR168" s="8"/>
      <c r="DS168" s="8"/>
      <c r="DT168" s="7">
        <v>0</v>
      </c>
      <c r="DU168" s="8"/>
      <c r="DV168" s="7">
        <v>0</v>
      </c>
      <c r="DW168" s="7">
        <v>0</v>
      </c>
      <c r="DX168" s="7">
        <v>183</v>
      </c>
      <c r="DY168" s="7">
        <v>0</v>
      </c>
      <c r="DZ168" s="6">
        <v>13554</v>
      </c>
      <c r="EA168" s="7">
        <v>0</v>
      </c>
      <c r="EB168" s="8"/>
      <c r="EC168" s="7">
        <v>208</v>
      </c>
      <c r="ED168" s="8"/>
      <c r="EE168" s="7">
        <v>0</v>
      </c>
      <c r="EF168" s="7">
        <v>0</v>
      </c>
      <c r="EG168" s="8"/>
      <c r="EH168" s="7">
        <v>0</v>
      </c>
      <c r="EI168" s="7">
        <v>0</v>
      </c>
      <c r="EJ168" s="7">
        <v>0</v>
      </c>
      <c r="EK168" s="8"/>
      <c r="EL168" s="8"/>
      <c r="EM168" s="8"/>
      <c r="EN168" s="8"/>
      <c r="EO168" s="8"/>
      <c r="EP168" s="7">
        <v>436</v>
      </c>
      <c r="EQ168" s="7">
        <v>0</v>
      </c>
      <c r="ER168" s="7">
        <v>0</v>
      </c>
      <c r="ES168" s="8"/>
      <c r="ET168" s="7">
        <v>0</v>
      </c>
      <c r="EU168" s="7">
        <v>3</v>
      </c>
      <c r="EV168" s="7">
        <v>0</v>
      </c>
      <c r="EW168" s="7">
        <v>0</v>
      </c>
      <c r="EX168" s="7">
        <v>0</v>
      </c>
      <c r="EY168" s="8"/>
      <c r="EZ168" s="8"/>
      <c r="FA168" s="8"/>
      <c r="FB168" s="8"/>
      <c r="FC168" s="8"/>
      <c r="FD168" s="7">
        <v>0</v>
      </c>
      <c r="FE168" s="8"/>
      <c r="FF168" s="7">
        <v>0</v>
      </c>
      <c r="FG168" s="7">
        <v>0</v>
      </c>
      <c r="FH168" s="8"/>
      <c r="FI168" s="7">
        <v>0</v>
      </c>
      <c r="FJ168" s="8"/>
      <c r="FK168" s="8"/>
      <c r="FL168" s="8"/>
      <c r="FM168" s="8"/>
      <c r="FN168" s="8"/>
      <c r="FO168" s="8"/>
      <c r="FP168" s="6">
        <v>1842</v>
      </c>
      <c r="FQ168" s="8"/>
      <c r="FR168" s="8"/>
      <c r="FS168" s="7">
        <v>0</v>
      </c>
      <c r="FT168" s="8"/>
      <c r="FU168" s="7">
        <v>0</v>
      </c>
      <c r="FV168" s="8"/>
      <c r="FW168" s="8"/>
      <c r="FX168" s="7">
        <v>1</v>
      </c>
      <c r="FY168" s="8"/>
      <c r="FZ168" s="7">
        <v>0</v>
      </c>
      <c r="GA168" s="7">
        <v>98</v>
      </c>
      <c r="GB168" s="7">
        <v>0</v>
      </c>
      <c r="GC168" s="6">
        <v>19401</v>
      </c>
      <c r="GD168" s="8"/>
      <c r="GE168" s="7">
        <v>0</v>
      </c>
      <c r="GF168" s="7">
        <v>0</v>
      </c>
      <c r="GG168" s="8"/>
      <c r="GH168" s="7">
        <v>0</v>
      </c>
      <c r="GI168" s="7">
        <v>0</v>
      </c>
      <c r="GJ168" s="8"/>
      <c r="GK168" s="8"/>
      <c r="GL168" s="7">
        <v>0</v>
      </c>
      <c r="GM168" s="7">
        <v>0</v>
      </c>
      <c r="GN168" s="8"/>
      <c r="GO168" s="8"/>
      <c r="GP168" s="7">
        <v>0</v>
      </c>
      <c r="GQ168" s="8"/>
      <c r="GR168" s="7">
        <v>0</v>
      </c>
      <c r="GS168" s="8"/>
      <c r="GT168" s="7">
        <v>0</v>
      </c>
      <c r="GU168" s="7">
        <v>0</v>
      </c>
      <c r="GV168" s="8"/>
      <c r="GW168" s="7">
        <v>0</v>
      </c>
      <c r="GX168" s="7">
        <v>0</v>
      </c>
      <c r="GY168" s="8"/>
      <c r="GZ168" s="7">
        <v>0</v>
      </c>
      <c r="HA168" s="8"/>
      <c r="HB168" s="7">
        <v>0</v>
      </c>
      <c r="HC168" s="6">
        <v>60504</v>
      </c>
      <c r="HD168" s="8"/>
      <c r="HE168" s="7">
        <v>471</v>
      </c>
      <c r="HF168" s="8"/>
      <c r="HG168" s="7">
        <v>0</v>
      </c>
      <c r="HH168" s="7">
        <v>0</v>
      </c>
      <c r="HI168" s="8"/>
      <c r="HJ168" s="6">
        <v>4200</v>
      </c>
      <c r="HK168" s="8"/>
      <c r="HL168" s="8"/>
      <c r="HM168" s="7">
        <v>0</v>
      </c>
      <c r="HN168" s="7">
        <v>0</v>
      </c>
      <c r="HO168" s="7">
        <v>0</v>
      </c>
      <c r="HP168" s="7">
        <v>0</v>
      </c>
      <c r="HQ168" s="7">
        <v>0</v>
      </c>
      <c r="HR168" s="8"/>
      <c r="HS168" s="7">
        <v>0</v>
      </c>
      <c r="HT168" s="8"/>
      <c r="HU168" s="7">
        <v>0</v>
      </c>
      <c r="HV168" s="8"/>
      <c r="HW168" s="8"/>
      <c r="HX168" s="7">
        <v>0</v>
      </c>
      <c r="HY168" s="8"/>
      <c r="HZ168" s="7">
        <v>0</v>
      </c>
      <c r="IA168" s="7">
        <v>0</v>
      </c>
      <c r="IB168" s="8"/>
      <c r="IC168" s="8"/>
      <c r="ID168" s="8"/>
      <c r="IE168" s="7">
        <v>0</v>
      </c>
      <c r="IF168" s="7">
        <v>0</v>
      </c>
      <c r="IG168" s="7">
        <v>0</v>
      </c>
      <c r="IH168" s="8"/>
      <c r="II168" s="7">
        <v>0</v>
      </c>
      <c r="IJ168" s="7">
        <v>0</v>
      </c>
      <c r="IK168" s="8"/>
      <c r="IL168" s="7">
        <v>623</v>
      </c>
      <c r="IM168" s="8"/>
      <c r="IN168" s="7">
        <v>0</v>
      </c>
      <c r="IO168" s="7">
        <v>0</v>
      </c>
      <c r="IP168" s="7">
        <v>0</v>
      </c>
      <c r="IQ168" s="8"/>
      <c r="IR168" s="7">
        <v>0</v>
      </c>
      <c r="IS168" s="8"/>
      <c r="IT168" s="8"/>
      <c r="IU168" s="8"/>
      <c r="IV168" s="8"/>
      <c r="IW168" s="7">
        <v>0</v>
      </c>
      <c r="IX168" s="7">
        <v>0</v>
      </c>
      <c r="IY168" s="8"/>
      <c r="IZ168" s="8"/>
      <c r="JA168" s="8"/>
      <c r="JB168" s="8"/>
      <c r="JC168" s="7">
        <v>0</v>
      </c>
      <c r="JD168" s="7">
        <v>0</v>
      </c>
      <c r="JE168" s="7">
        <v>0</v>
      </c>
      <c r="JF168" s="7">
        <v>0</v>
      </c>
      <c r="JG168" s="7">
        <v>0</v>
      </c>
      <c r="JH168" s="7">
        <v>476</v>
      </c>
      <c r="JI168" s="8"/>
      <c r="JJ168" s="8"/>
      <c r="JK168" s="8"/>
      <c r="JL168" s="8"/>
      <c r="JM168" s="8"/>
      <c r="JN168" s="6">
        <v>5492</v>
      </c>
      <c r="JO168" s="8"/>
      <c r="JP168" s="8"/>
      <c r="JQ168" s="7">
        <v>669</v>
      </c>
      <c r="JR168" s="7">
        <v>0</v>
      </c>
      <c r="JS168" s="7">
        <v>0</v>
      </c>
      <c r="JT168" s="7">
        <v>0</v>
      </c>
      <c r="JU168" s="6">
        <v>1180</v>
      </c>
      <c r="JV168" s="8"/>
      <c r="JW168" s="7">
        <v>0</v>
      </c>
      <c r="JX168" s="8"/>
      <c r="JY168" s="7">
        <v>0</v>
      </c>
      <c r="JZ168" s="7">
        <v>0</v>
      </c>
      <c r="KA168" s="8"/>
      <c r="KB168" s="7">
        <v>0</v>
      </c>
      <c r="KC168" s="7">
        <v>94</v>
      </c>
      <c r="KD168" s="7">
        <v>0</v>
      </c>
      <c r="KE168" s="8"/>
      <c r="KF168" s="7">
        <v>0</v>
      </c>
      <c r="KG168" s="7">
        <v>0</v>
      </c>
      <c r="KH168" s="6">
        <v>1607</v>
      </c>
      <c r="KI168" s="7">
        <v>0</v>
      </c>
      <c r="KJ168" s="7">
        <v>0</v>
      </c>
      <c r="KK168" s="8"/>
      <c r="KL168" s="7">
        <v>616</v>
      </c>
      <c r="KM168" s="7">
        <v>0</v>
      </c>
      <c r="KN168" s="7">
        <v>0</v>
      </c>
      <c r="KO168" s="8"/>
      <c r="KP168" s="8"/>
      <c r="KQ168" s="8"/>
      <c r="KR168" s="8"/>
      <c r="KS168" s="7">
        <v>0</v>
      </c>
      <c r="KT168" s="7">
        <v>0</v>
      </c>
      <c r="KU168" s="8"/>
      <c r="KV168" s="8"/>
      <c r="KW168" s="8"/>
      <c r="KX168" s="8"/>
      <c r="KY168" s="7">
        <v>0</v>
      </c>
      <c r="KZ168" s="7">
        <v>0</v>
      </c>
      <c r="LA168" s="7">
        <v>0</v>
      </c>
      <c r="LB168" s="7">
        <v>0</v>
      </c>
      <c r="LC168" s="7">
        <v>0</v>
      </c>
      <c r="LD168" s="7">
        <v>0</v>
      </c>
      <c r="LE168" s="8"/>
      <c r="LF168" s="8"/>
      <c r="LG168" s="8"/>
      <c r="LH168" s="7">
        <v>0</v>
      </c>
      <c r="LI168" s="6">
        <v>4422</v>
      </c>
      <c r="LJ168" s="8"/>
      <c r="LK168" s="7">
        <v>0</v>
      </c>
      <c r="LL168" s="8"/>
      <c r="LM168" s="8"/>
      <c r="LN168" s="8"/>
      <c r="LO168" s="7">
        <v>0</v>
      </c>
      <c r="LP168" s="7">
        <v>0</v>
      </c>
      <c r="LQ168" s="8"/>
      <c r="LR168" s="8"/>
      <c r="LS168" s="8"/>
      <c r="LT168" s="7">
        <v>0</v>
      </c>
      <c r="LU168" s="7">
        <v>0</v>
      </c>
      <c r="LV168" s="8"/>
      <c r="LW168" s="7">
        <v>0</v>
      </c>
      <c r="LX168" s="8"/>
      <c r="LY168" s="7">
        <v>3</v>
      </c>
      <c r="LZ168" s="8"/>
      <c r="MA168" s="8"/>
      <c r="MB168" s="7">
        <v>0</v>
      </c>
      <c r="MC168" s="8"/>
      <c r="MD168" s="8"/>
      <c r="ME168" s="8"/>
      <c r="MF168" s="8"/>
      <c r="MG168" s="8"/>
      <c r="MH168" s="8"/>
      <c r="MI168" s="7">
        <v>0</v>
      </c>
      <c r="MJ168" s="8"/>
      <c r="MK168" s="8"/>
      <c r="ML168" s="6">
        <v>30099</v>
      </c>
      <c r="MM168" s="7">
        <v>0</v>
      </c>
      <c r="MN168" s="8"/>
      <c r="MO168" s="7">
        <v>423</v>
      </c>
      <c r="MP168" s="7">
        <v>0</v>
      </c>
      <c r="MQ168" s="8"/>
      <c r="MR168" s="7">
        <v>0</v>
      </c>
      <c r="MS168" s="7">
        <v>0</v>
      </c>
      <c r="MT168" s="8"/>
      <c r="MU168" s="8"/>
      <c r="MV168" s="8"/>
      <c r="MW168" s="7">
        <v>0</v>
      </c>
      <c r="MX168" s="7">
        <v>0</v>
      </c>
      <c r="MY168" s="7">
        <v>0</v>
      </c>
      <c r="MZ168" s="8"/>
      <c r="NA168" s="7">
        <v>0</v>
      </c>
      <c r="NB168" s="8"/>
      <c r="NC168" s="8"/>
      <c r="ND168" s="8"/>
      <c r="NE168" s="7">
        <v>0</v>
      </c>
      <c r="NF168" s="7">
        <v>0</v>
      </c>
      <c r="NG168" s="8"/>
      <c r="NH168" s="7">
        <v>475</v>
      </c>
      <c r="NI168" s="8"/>
      <c r="NJ168" s="8"/>
      <c r="NK168" s="7">
        <v>0</v>
      </c>
      <c r="NL168" s="8"/>
      <c r="NM168" s="7">
        <v>0</v>
      </c>
      <c r="NN168" s="8"/>
      <c r="NO168" s="8"/>
      <c r="NP168" s="7">
        <v>0</v>
      </c>
      <c r="NQ168" s="7">
        <v>0</v>
      </c>
      <c r="NR168" s="7">
        <v>0</v>
      </c>
      <c r="NS168" s="7">
        <v>200</v>
      </c>
      <c r="NT168" s="7">
        <v>0</v>
      </c>
      <c r="NU168" s="7">
        <v>0</v>
      </c>
      <c r="NV168" s="8"/>
      <c r="NW168" s="8"/>
      <c r="NX168" s="8"/>
      <c r="NY168" s="7">
        <v>0</v>
      </c>
      <c r="NZ168" s="7">
        <v>0</v>
      </c>
      <c r="OA168" s="7">
        <v>0</v>
      </c>
      <c r="OB168" s="8"/>
      <c r="OC168" s="8"/>
      <c r="OD168" s="8"/>
      <c r="OE168" s="8"/>
      <c r="OF168" s="7">
        <v>0</v>
      </c>
      <c r="OG168" s="8"/>
      <c r="OH168" s="8"/>
      <c r="OI168" s="7">
        <v>0</v>
      </c>
      <c r="OJ168" s="7">
        <v>0</v>
      </c>
      <c r="OK168" s="8"/>
      <c r="OL168" s="7">
        <v>0</v>
      </c>
      <c r="OM168" s="7">
        <v>0</v>
      </c>
      <c r="ON168" s="7">
        <v>0</v>
      </c>
      <c r="OO168" s="8"/>
      <c r="OP168" s="8"/>
      <c r="OQ168" s="7">
        <v>0</v>
      </c>
      <c r="OR168" s="8"/>
      <c r="OS168" s="7">
        <v>0</v>
      </c>
      <c r="OT168" s="7">
        <v>0</v>
      </c>
      <c r="OU168" s="7">
        <v>0</v>
      </c>
      <c r="OV168" s="7">
        <v>0</v>
      </c>
      <c r="OW168" s="8"/>
      <c r="OX168" s="8"/>
      <c r="OY168" s="8"/>
      <c r="OZ168" s="8"/>
      <c r="PA168" s="7">
        <v>0</v>
      </c>
      <c r="PB168" s="7">
        <v>179</v>
      </c>
      <c r="PC168" s="7">
        <v>0</v>
      </c>
      <c r="PD168" s="7">
        <v>127</v>
      </c>
      <c r="PE168" s="8"/>
      <c r="PF168" s="8"/>
      <c r="PG168" s="7">
        <v>0</v>
      </c>
      <c r="PH168" s="8"/>
      <c r="PI168" s="8"/>
      <c r="PJ168" s="7">
        <v>0</v>
      </c>
      <c r="PK168" s="7">
        <v>0</v>
      </c>
      <c r="PL168" s="8"/>
      <c r="PM168" s="6">
        <v>12000</v>
      </c>
      <c r="PN168" s="8"/>
      <c r="PO168" s="7">
        <v>0</v>
      </c>
      <c r="PP168" s="8"/>
      <c r="PQ168" s="7">
        <v>0</v>
      </c>
      <c r="PR168" s="8"/>
      <c r="PS168" s="8"/>
      <c r="PT168" s="8"/>
      <c r="PU168" s="7">
        <v>0</v>
      </c>
      <c r="PV168" s="8"/>
      <c r="PW168" s="7">
        <v>0</v>
      </c>
      <c r="PX168" s="7">
        <v>0</v>
      </c>
      <c r="PY168" s="7">
        <v>0</v>
      </c>
      <c r="PZ168" s="7">
        <v>0</v>
      </c>
      <c r="QA168" s="8"/>
      <c r="QB168" s="8"/>
      <c r="QC168" s="8"/>
      <c r="QD168" s="8"/>
      <c r="QE168" s="8"/>
      <c r="QF168" s="6">
        <v>8276</v>
      </c>
      <c r="QG168" s="8"/>
      <c r="QH168" s="8"/>
      <c r="QI168" s="7">
        <v>869</v>
      </c>
      <c r="QJ168" s="8"/>
      <c r="QK168" s="8"/>
      <c r="QL168" s="8"/>
      <c r="QM168" s="7">
        <v>0</v>
      </c>
      <c r="QN168" s="7">
        <v>0</v>
      </c>
      <c r="QO168" s="6">
        <v>1059</v>
      </c>
      <c r="QP168" s="8"/>
      <c r="QQ168" s="8"/>
      <c r="QR168" s="7">
        <v>327</v>
      </c>
      <c r="QS168" s="8"/>
      <c r="QT168" s="7">
        <v>0</v>
      </c>
      <c r="QU168" s="7">
        <v>0</v>
      </c>
      <c r="QV168" s="8"/>
      <c r="QW168" s="8"/>
      <c r="QX168" s="8"/>
      <c r="QY168" s="8"/>
      <c r="QZ168" s="8"/>
      <c r="RA168" s="7">
        <v>735</v>
      </c>
      <c r="RB168" s="7">
        <v>0</v>
      </c>
      <c r="RC168" s="7">
        <v>0</v>
      </c>
      <c r="RD168" s="8"/>
      <c r="RE168" s="7">
        <v>0</v>
      </c>
      <c r="RF168" s="8"/>
      <c r="RG168" s="8"/>
      <c r="RH168" s="7">
        <v>0</v>
      </c>
      <c r="RI168" s="8"/>
      <c r="RJ168" s="7">
        <v>0</v>
      </c>
      <c r="RK168" s="8"/>
      <c r="RL168" s="6">
        <v>3570</v>
      </c>
      <c r="RM168" s="7">
        <v>0</v>
      </c>
      <c r="RN168" s="7">
        <v>0</v>
      </c>
      <c r="RO168" s="7">
        <v>0</v>
      </c>
      <c r="RP168" s="7">
        <v>0</v>
      </c>
      <c r="RQ168" s="7">
        <v>0</v>
      </c>
      <c r="RR168" s="8"/>
      <c r="RS168" s="8"/>
      <c r="RT168" s="6">
        <v>5992</v>
      </c>
      <c r="RU168" s="7">
        <v>5</v>
      </c>
      <c r="RV168" s="7">
        <v>282</v>
      </c>
      <c r="RW168" s="7">
        <v>0</v>
      </c>
      <c r="RX168" s="7">
        <v>0</v>
      </c>
      <c r="RY168" s="8"/>
      <c r="RZ168" s="8"/>
      <c r="SA168" s="8"/>
      <c r="SB168" s="8"/>
      <c r="SC168" s="8"/>
      <c r="SD168" s="7">
        <v>893</v>
      </c>
      <c r="SE168" s="8"/>
      <c r="SF168" s="8"/>
      <c r="SG168" s="7">
        <v>0</v>
      </c>
      <c r="SH168" s="8"/>
      <c r="SI168" s="7">
        <v>0</v>
      </c>
      <c r="SJ168" s="8"/>
      <c r="SK168" s="7">
        <v>0</v>
      </c>
      <c r="SL168" s="8"/>
    </row>
    <row r="169" spans="1:506">
      <c r="A169" s="4" t="s">
        <v>1463</v>
      </c>
      <c r="B169" s="5" t="s">
        <v>1087</v>
      </c>
      <c r="C169" s="5" t="s">
        <v>1464</v>
      </c>
      <c r="D169" s="7">
        <v>0</v>
      </c>
      <c r="E169" s="8"/>
      <c r="F169" s="8"/>
      <c r="G169" s="8"/>
      <c r="H169" s="8"/>
      <c r="I169" s="8"/>
      <c r="J169" s="8"/>
      <c r="K169" s="8"/>
      <c r="L169" s="8"/>
      <c r="M169" s="7">
        <v>0</v>
      </c>
      <c r="N169" s="8"/>
      <c r="O169" s="7">
        <v>0</v>
      </c>
      <c r="P169" s="8"/>
      <c r="Q169" s="7">
        <v>0</v>
      </c>
      <c r="R169" s="8"/>
      <c r="S169" s="7">
        <v>0</v>
      </c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7">
        <v>0</v>
      </c>
      <c r="AJ169" s="8"/>
      <c r="AK169" s="8"/>
      <c r="AL169" s="8"/>
      <c r="AM169" s="8"/>
      <c r="AN169" s="8"/>
      <c r="AO169" s="8"/>
      <c r="AP169" s="8"/>
      <c r="AQ169" s="8"/>
      <c r="AR169" s="8"/>
      <c r="AS169" s="7">
        <v>0</v>
      </c>
      <c r="AT169" s="8"/>
      <c r="AU169" s="8"/>
      <c r="AV169" s="8"/>
      <c r="AW169" s="8"/>
      <c r="AX169" s="8"/>
      <c r="AY169" s="8"/>
      <c r="AZ169" s="8"/>
      <c r="BA169" s="7">
        <v>0</v>
      </c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7">
        <v>0</v>
      </c>
      <c r="BR169" s="7">
        <v>0</v>
      </c>
      <c r="BS169" s="8"/>
      <c r="BT169" s="8"/>
      <c r="BU169" s="8"/>
      <c r="BV169" s="8"/>
      <c r="BW169" s="8"/>
      <c r="BX169" s="8"/>
      <c r="BY169" s="8"/>
      <c r="BZ169" s="8"/>
      <c r="CA169" s="7">
        <v>0</v>
      </c>
      <c r="CB169" s="7">
        <v>0</v>
      </c>
      <c r="CC169" s="7">
        <v>0</v>
      </c>
      <c r="CD169" s="8"/>
      <c r="CE169" s="8"/>
      <c r="CF169" s="7">
        <v>0</v>
      </c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7">
        <v>0</v>
      </c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7">
        <v>0</v>
      </c>
      <c r="DD169" s="8"/>
      <c r="DE169" s="8"/>
      <c r="DF169" s="8"/>
      <c r="DG169" s="8"/>
      <c r="DH169" s="8"/>
      <c r="DI169" s="8"/>
      <c r="DJ169" s="8"/>
      <c r="DK169" s="7">
        <v>0</v>
      </c>
      <c r="DL169" s="8"/>
      <c r="DM169" s="7">
        <v>500</v>
      </c>
      <c r="DN169" s="8"/>
      <c r="DO169" s="8"/>
      <c r="DP169" s="7">
        <v>0</v>
      </c>
      <c r="DQ169" s="8"/>
      <c r="DR169" s="8"/>
      <c r="DS169" s="8"/>
      <c r="DT169" s="8"/>
      <c r="DU169" s="8"/>
      <c r="DV169" s="7">
        <v>0</v>
      </c>
      <c r="DW169" s="8"/>
      <c r="DX169" s="8"/>
      <c r="DY169" s="7">
        <v>0</v>
      </c>
      <c r="DZ169" s="6">
        <v>5646</v>
      </c>
      <c r="EA169" s="8"/>
      <c r="EB169" s="8"/>
      <c r="EC169" s="7">
        <v>0</v>
      </c>
      <c r="ED169" s="8"/>
      <c r="EE169" s="8"/>
      <c r="EF169" s="8"/>
      <c r="EG169" s="8"/>
      <c r="EH169" s="8"/>
      <c r="EI169" s="8"/>
      <c r="EJ169" s="7">
        <v>0</v>
      </c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7">
        <v>3</v>
      </c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7">
        <v>0</v>
      </c>
      <c r="GA169" s="8"/>
      <c r="GB169" s="8"/>
      <c r="GC169" s="8"/>
      <c r="GD169" s="8"/>
      <c r="GE169" s="7">
        <v>0</v>
      </c>
      <c r="GF169" s="7">
        <v>0</v>
      </c>
      <c r="GG169" s="8"/>
      <c r="GH169" s="7">
        <v>0</v>
      </c>
      <c r="GI169" s="8"/>
      <c r="GJ169" s="8"/>
      <c r="GK169" s="8"/>
      <c r="GL169" s="7">
        <v>0</v>
      </c>
      <c r="GM169" s="7">
        <v>0</v>
      </c>
      <c r="GN169" s="8"/>
      <c r="GO169" s="8"/>
      <c r="GP169" s="7">
        <v>0</v>
      </c>
      <c r="GQ169" s="8"/>
      <c r="GR169" s="7">
        <v>0</v>
      </c>
      <c r="GS169" s="8"/>
      <c r="GT169" s="7">
        <v>0</v>
      </c>
      <c r="GU169" s="8"/>
      <c r="GV169" s="8"/>
      <c r="GW169" s="8"/>
      <c r="GX169" s="8"/>
      <c r="GY169" s="8"/>
      <c r="GZ169" s="7">
        <v>0</v>
      </c>
      <c r="HA169" s="8"/>
      <c r="HB169" s="7">
        <v>0</v>
      </c>
      <c r="HC169" s="8"/>
      <c r="HD169" s="8"/>
      <c r="HE169" s="7">
        <v>0</v>
      </c>
      <c r="HF169" s="8"/>
      <c r="HG169" s="8"/>
      <c r="HH169" s="7">
        <v>0</v>
      </c>
      <c r="HI169" s="8"/>
      <c r="HJ169" s="8"/>
      <c r="HK169" s="8"/>
      <c r="HL169" s="8"/>
      <c r="HM169" s="8"/>
      <c r="HN169" s="7">
        <v>0</v>
      </c>
      <c r="HO169" s="8"/>
      <c r="HP169" s="7">
        <v>0</v>
      </c>
      <c r="HQ169" s="8"/>
      <c r="HR169" s="8"/>
      <c r="HS169" s="8"/>
      <c r="HT169" s="8"/>
      <c r="HU169" s="7">
        <v>0</v>
      </c>
      <c r="HV169" s="8"/>
      <c r="HW169" s="8"/>
      <c r="HX169" s="8"/>
      <c r="HY169" s="8"/>
      <c r="HZ169" s="7">
        <v>0</v>
      </c>
      <c r="IA169" s="7">
        <v>0</v>
      </c>
      <c r="IB169" s="8"/>
      <c r="IC169" s="8"/>
      <c r="ID169" s="8"/>
      <c r="IE169" s="8"/>
      <c r="IF169" s="7">
        <v>0</v>
      </c>
      <c r="IG169" s="7">
        <v>0</v>
      </c>
      <c r="IH169" s="8"/>
      <c r="II169" s="8"/>
      <c r="IJ169" s="8"/>
      <c r="IK169" s="8"/>
      <c r="IL169" s="8"/>
      <c r="IM169" s="8"/>
      <c r="IN169" s="8"/>
      <c r="IO169" s="8"/>
      <c r="IP169" s="7">
        <v>0</v>
      </c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7">
        <v>0</v>
      </c>
      <c r="JE169" s="8"/>
      <c r="JF169" s="7">
        <v>0</v>
      </c>
      <c r="JG169" s="8"/>
      <c r="JH169" s="7">
        <v>0</v>
      </c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7">
        <v>0</v>
      </c>
      <c r="KC169" s="7">
        <v>0</v>
      </c>
      <c r="KD169" s="8"/>
      <c r="KE169" s="8"/>
      <c r="KF169" s="8"/>
      <c r="KG169" s="7">
        <v>0</v>
      </c>
      <c r="KH169" s="8"/>
      <c r="KI169" s="8"/>
      <c r="KJ169" s="7">
        <v>0</v>
      </c>
      <c r="KK169" s="8"/>
      <c r="KL169" s="8"/>
      <c r="KM169" s="8"/>
      <c r="KN169" s="8"/>
      <c r="KO169" s="8"/>
      <c r="KP169" s="8"/>
      <c r="KQ169" s="8"/>
      <c r="KR169" s="8"/>
      <c r="KS169" s="7">
        <v>0</v>
      </c>
      <c r="KT169" s="8"/>
      <c r="KU169" s="8"/>
      <c r="KV169" s="8"/>
      <c r="KW169" s="8"/>
      <c r="KX169" s="8"/>
      <c r="KY169" s="8"/>
      <c r="KZ169" s="7">
        <v>0</v>
      </c>
      <c r="LA169" s="8"/>
      <c r="LB169" s="8"/>
      <c r="LC169" s="8"/>
      <c r="LD169" s="8"/>
      <c r="LE169" s="8"/>
      <c r="LF169" s="8"/>
      <c r="LG169" s="8"/>
      <c r="LH169" s="8"/>
      <c r="LI169" s="8"/>
      <c r="LJ169" s="8"/>
      <c r="LK169" s="8"/>
      <c r="LL169" s="8"/>
      <c r="LM169" s="8"/>
      <c r="LN169" s="8"/>
      <c r="LO169" s="8"/>
      <c r="LP169" s="8"/>
      <c r="LQ169" s="8"/>
      <c r="LR169" s="8"/>
      <c r="LS169" s="8"/>
      <c r="LT169" s="8"/>
      <c r="LU169" s="8"/>
      <c r="LV169" s="8"/>
      <c r="LW169" s="8"/>
      <c r="LX169" s="8"/>
      <c r="LY169" s="8"/>
      <c r="LZ169" s="8"/>
      <c r="MA169" s="8"/>
      <c r="MB169" s="8"/>
      <c r="MC169" s="8"/>
      <c r="MD169" s="8"/>
      <c r="ME169" s="8"/>
      <c r="MF169" s="8"/>
      <c r="MG169" s="8"/>
      <c r="MH169" s="8"/>
      <c r="MI169" s="7">
        <v>0</v>
      </c>
      <c r="MJ169" s="8"/>
      <c r="MK169" s="8"/>
      <c r="ML169" s="7">
        <v>0</v>
      </c>
      <c r="MM169" s="7">
        <v>0</v>
      </c>
      <c r="MN169" s="8"/>
      <c r="MO169" s="8"/>
      <c r="MP169" s="8"/>
      <c r="MQ169" s="8"/>
      <c r="MR169" s="7">
        <v>0</v>
      </c>
      <c r="MS169" s="7">
        <v>0</v>
      </c>
      <c r="MT169" s="8"/>
      <c r="MU169" s="8"/>
      <c r="MV169" s="8"/>
      <c r="MW169" s="8"/>
      <c r="MX169" s="8"/>
      <c r="MY169" s="7">
        <v>0</v>
      </c>
      <c r="MZ169" s="8"/>
      <c r="NA169" s="8"/>
      <c r="NB169" s="8"/>
      <c r="NC169" s="8"/>
      <c r="ND169" s="8"/>
      <c r="NE169" s="8"/>
      <c r="NF169" s="7">
        <v>0</v>
      </c>
      <c r="NG169" s="8"/>
      <c r="NH169" s="8"/>
      <c r="NI169" s="8"/>
      <c r="NJ169" s="8"/>
      <c r="NK169" s="7">
        <v>0</v>
      </c>
      <c r="NL169" s="8"/>
      <c r="NM169" s="7">
        <v>0</v>
      </c>
      <c r="NN169" s="8"/>
      <c r="NO169" s="8"/>
      <c r="NP169" s="7">
        <v>0</v>
      </c>
      <c r="NQ169" s="7">
        <v>0</v>
      </c>
      <c r="NR169" s="7">
        <v>0</v>
      </c>
      <c r="NS169" s="8"/>
      <c r="NT169" s="7">
        <v>0</v>
      </c>
      <c r="NU169" s="7">
        <v>0</v>
      </c>
      <c r="NV169" s="8"/>
      <c r="NW169" s="8"/>
      <c r="NX169" s="8"/>
      <c r="NY169" s="7">
        <v>0</v>
      </c>
      <c r="NZ169" s="8"/>
      <c r="OA169" s="8"/>
      <c r="OB169" s="8"/>
      <c r="OC169" s="8"/>
      <c r="OD169" s="8"/>
      <c r="OE169" s="8"/>
      <c r="OF169" s="7">
        <v>0</v>
      </c>
      <c r="OG169" s="8"/>
      <c r="OH169" s="8"/>
      <c r="OI169" s="7">
        <v>0</v>
      </c>
      <c r="OJ169" s="7">
        <v>0</v>
      </c>
      <c r="OK169" s="8"/>
      <c r="OL169" s="8"/>
      <c r="OM169" s="8"/>
      <c r="ON169" s="8"/>
      <c r="OO169" s="8"/>
      <c r="OP169" s="8"/>
      <c r="OQ169" s="8"/>
      <c r="OR169" s="8"/>
      <c r="OS169" s="7">
        <v>0</v>
      </c>
      <c r="OT169" s="8"/>
      <c r="OU169" s="8"/>
      <c r="OV169" s="8"/>
      <c r="OW169" s="8"/>
      <c r="OX169" s="8"/>
      <c r="OY169" s="8"/>
      <c r="OZ169" s="8"/>
      <c r="PA169" s="7">
        <v>0</v>
      </c>
      <c r="PB169" s="8"/>
      <c r="PC169" s="7">
        <v>0</v>
      </c>
      <c r="PD169" s="8"/>
      <c r="PE169" s="8"/>
      <c r="PF169" s="8"/>
      <c r="PG169" s="8"/>
      <c r="PH169" s="8"/>
      <c r="PI169" s="8"/>
      <c r="PJ169" s="8"/>
      <c r="PK169" s="8"/>
      <c r="PL169" s="8"/>
      <c r="PM169" s="6">
        <v>12000</v>
      </c>
      <c r="PN169" s="8"/>
      <c r="PO169" s="8"/>
      <c r="PP169" s="8"/>
      <c r="PQ169" s="8"/>
      <c r="PR169" s="8"/>
      <c r="PS169" s="8"/>
      <c r="PT169" s="8"/>
      <c r="PU169" s="8"/>
      <c r="PV169" s="8"/>
      <c r="PW169" s="8"/>
      <c r="PX169" s="8"/>
      <c r="PY169" s="8"/>
      <c r="PZ169" s="7">
        <v>0</v>
      </c>
      <c r="QA169" s="8"/>
      <c r="QB169" s="8"/>
      <c r="QC169" s="8"/>
      <c r="QD169" s="8"/>
      <c r="QE169" s="8"/>
      <c r="QF169" s="8"/>
      <c r="QG169" s="8"/>
      <c r="QH169" s="8"/>
      <c r="QI169" s="7">
        <v>0</v>
      </c>
      <c r="QJ169" s="8"/>
      <c r="QK169" s="8"/>
      <c r="QL169" s="8"/>
      <c r="QM169" s="7">
        <v>0</v>
      </c>
      <c r="QN169" s="7">
        <v>0</v>
      </c>
      <c r="QO169" s="8"/>
      <c r="QP169" s="8"/>
      <c r="QQ169" s="8"/>
      <c r="QR169" s="8"/>
      <c r="QS169" s="8"/>
      <c r="QT169" s="8"/>
      <c r="QU169" s="7">
        <v>0</v>
      </c>
      <c r="QV169" s="8"/>
      <c r="QW169" s="8"/>
      <c r="QX169" s="8"/>
      <c r="QY169" s="8"/>
      <c r="QZ169" s="8"/>
      <c r="RA169" s="8"/>
      <c r="RB169" s="7">
        <v>0</v>
      </c>
      <c r="RC169" s="8"/>
      <c r="RD169" s="8"/>
      <c r="RE169" s="8"/>
      <c r="RF169" s="8"/>
      <c r="RG169" s="8"/>
      <c r="RH169" s="8"/>
      <c r="RI169" s="8"/>
      <c r="RJ169" s="7">
        <v>0</v>
      </c>
      <c r="RK169" s="8"/>
      <c r="RL169" s="6">
        <v>3000</v>
      </c>
      <c r="RM169" s="8"/>
      <c r="RN169" s="8"/>
      <c r="RO169" s="8"/>
      <c r="RP169" s="8"/>
      <c r="RQ169" s="7">
        <v>0</v>
      </c>
      <c r="RR169" s="8"/>
      <c r="RS169" s="8"/>
      <c r="RT169" s="8"/>
      <c r="RU169" s="7">
        <v>0</v>
      </c>
      <c r="RV169" s="7">
        <v>0</v>
      </c>
      <c r="RW169" s="8"/>
      <c r="RX169" s="8"/>
      <c r="RY169" s="8"/>
      <c r="RZ169" s="8"/>
      <c r="SA169" s="8"/>
      <c r="SB169" s="8"/>
      <c r="SC169" s="8"/>
      <c r="SD169" s="8"/>
      <c r="SE169" s="8"/>
      <c r="SF169" s="8"/>
      <c r="SG169" s="7">
        <v>0</v>
      </c>
      <c r="SH169" s="8"/>
      <c r="SI169" s="7">
        <v>0</v>
      </c>
      <c r="SJ169" s="8"/>
      <c r="SK169" s="7">
        <v>0</v>
      </c>
      <c r="SL169" s="8"/>
    </row>
    <row r="170" spans="1:506">
      <c r="A170" s="4" t="s">
        <v>1465</v>
      </c>
      <c r="B170" s="5" t="s">
        <v>1090</v>
      </c>
      <c r="C170" s="5" t="s">
        <v>1466</v>
      </c>
      <c r="D170" s="7">
        <v>0</v>
      </c>
      <c r="E170" s="8"/>
      <c r="F170" s="8"/>
      <c r="G170" s="8"/>
      <c r="H170" s="8"/>
      <c r="I170" s="8"/>
      <c r="J170" s="8"/>
      <c r="K170" s="8"/>
      <c r="L170" s="8"/>
      <c r="M170" s="7">
        <v>0</v>
      </c>
      <c r="N170" s="8"/>
      <c r="O170" s="7">
        <v>0</v>
      </c>
      <c r="P170" s="8"/>
      <c r="Q170" s="7">
        <v>0</v>
      </c>
      <c r="R170" s="8"/>
      <c r="S170" s="7">
        <v>0</v>
      </c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7">
        <v>0</v>
      </c>
      <c r="AJ170" s="8"/>
      <c r="AK170" s="8"/>
      <c r="AL170" s="8"/>
      <c r="AM170" s="8"/>
      <c r="AN170" s="8"/>
      <c r="AO170" s="8"/>
      <c r="AP170" s="8"/>
      <c r="AQ170" s="8"/>
      <c r="AR170" s="8"/>
      <c r="AS170" s="7">
        <v>0</v>
      </c>
      <c r="AT170" s="8"/>
      <c r="AU170" s="8"/>
      <c r="AV170" s="8"/>
      <c r="AW170" s="8"/>
      <c r="AX170" s="8"/>
      <c r="AY170" s="8"/>
      <c r="AZ170" s="8"/>
      <c r="BA170" s="7">
        <v>0</v>
      </c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7">
        <v>0</v>
      </c>
      <c r="BR170" s="7">
        <v>0</v>
      </c>
      <c r="BS170" s="8"/>
      <c r="BT170" s="8"/>
      <c r="BU170" s="8"/>
      <c r="BV170" s="8"/>
      <c r="BW170" s="8"/>
      <c r="BX170" s="8"/>
      <c r="BY170" s="8"/>
      <c r="BZ170" s="8"/>
      <c r="CA170" s="7">
        <v>0</v>
      </c>
      <c r="CB170" s="7">
        <v>0</v>
      </c>
      <c r="CC170" s="7">
        <v>0</v>
      </c>
      <c r="CD170" s="8"/>
      <c r="CE170" s="8"/>
      <c r="CF170" s="7">
        <v>0</v>
      </c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7">
        <v>0</v>
      </c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7">
        <v>0</v>
      </c>
      <c r="DD170" s="8"/>
      <c r="DE170" s="8"/>
      <c r="DF170" s="8"/>
      <c r="DG170" s="8"/>
      <c r="DH170" s="8"/>
      <c r="DI170" s="8"/>
      <c r="DJ170" s="8"/>
      <c r="DK170" s="7">
        <v>0</v>
      </c>
      <c r="DL170" s="8"/>
      <c r="DM170" s="8"/>
      <c r="DN170" s="8"/>
      <c r="DO170" s="8"/>
      <c r="DP170" s="7">
        <v>0</v>
      </c>
      <c r="DQ170" s="8"/>
      <c r="DR170" s="8"/>
      <c r="DS170" s="8"/>
      <c r="DT170" s="8"/>
      <c r="DU170" s="8"/>
      <c r="DV170" s="7">
        <v>0</v>
      </c>
      <c r="DW170" s="8"/>
      <c r="DX170" s="8"/>
      <c r="DY170" s="7">
        <v>0</v>
      </c>
      <c r="DZ170" s="6">
        <v>7908</v>
      </c>
      <c r="EA170" s="8"/>
      <c r="EB170" s="8"/>
      <c r="EC170" s="7">
        <v>0</v>
      </c>
      <c r="ED170" s="8"/>
      <c r="EE170" s="8"/>
      <c r="EF170" s="8"/>
      <c r="EG170" s="8"/>
      <c r="EH170" s="8"/>
      <c r="EI170" s="8"/>
      <c r="EJ170" s="7">
        <v>0</v>
      </c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7">
        <v>0</v>
      </c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7">
        <v>0</v>
      </c>
      <c r="GA170" s="8"/>
      <c r="GB170" s="8"/>
      <c r="GC170" s="8"/>
      <c r="GD170" s="8"/>
      <c r="GE170" s="7">
        <v>0</v>
      </c>
      <c r="GF170" s="7">
        <v>0</v>
      </c>
      <c r="GG170" s="8"/>
      <c r="GH170" s="7">
        <v>0</v>
      </c>
      <c r="GI170" s="8"/>
      <c r="GJ170" s="8"/>
      <c r="GK170" s="8"/>
      <c r="GL170" s="7">
        <v>0</v>
      </c>
      <c r="GM170" s="7">
        <v>0</v>
      </c>
      <c r="GN170" s="8"/>
      <c r="GO170" s="8"/>
      <c r="GP170" s="7">
        <v>0</v>
      </c>
      <c r="GQ170" s="8"/>
      <c r="GR170" s="7">
        <v>0</v>
      </c>
      <c r="GS170" s="8"/>
      <c r="GT170" s="7">
        <v>0</v>
      </c>
      <c r="GU170" s="8"/>
      <c r="GV170" s="8"/>
      <c r="GW170" s="8"/>
      <c r="GX170" s="8"/>
      <c r="GY170" s="8"/>
      <c r="GZ170" s="7">
        <v>0</v>
      </c>
      <c r="HA170" s="8"/>
      <c r="HB170" s="7">
        <v>0</v>
      </c>
      <c r="HC170" s="8"/>
      <c r="HD170" s="8"/>
      <c r="HE170" s="7">
        <v>0</v>
      </c>
      <c r="HF170" s="8"/>
      <c r="HG170" s="8"/>
      <c r="HH170" s="7">
        <v>0</v>
      </c>
      <c r="HI170" s="8"/>
      <c r="HJ170" s="8"/>
      <c r="HK170" s="8"/>
      <c r="HL170" s="8"/>
      <c r="HM170" s="8"/>
      <c r="HN170" s="7">
        <v>0</v>
      </c>
      <c r="HO170" s="8"/>
      <c r="HP170" s="7">
        <v>0</v>
      </c>
      <c r="HQ170" s="8"/>
      <c r="HR170" s="8"/>
      <c r="HS170" s="8"/>
      <c r="HT170" s="8"/>
      <c r="HU170" s="7">
        <v>0</v>
      </c>
      <c r="HV170" s="8"/>
      <c r="HW170" s="8"/>
      <c r="HX170" s="8"/>
      <c r="HY170" s="8"/>
      <c r="HZ170" s="7">
        <v>0</v>
      </c>
      <c r="IA170" s="7">
        <v>0</v>
      </c>
      <c r="IB170" s="8"/>
      <c r="IC170" s="8"/>
      <c r="ID170" s="8"/>
      <c r="IE170" s="8"/>
      <c r="IF170" s="7">
        <v>0</v>
      </c>
      <c r="IG170" s="7">
        <v>0</v>
      </c>
      <c r="IH170" s="8"/>
      <c r="II170" s="8"/>
      <c r="IJ170" s="8"/>
      <c r="IK170" s="8"/>
      <c r="IL170" s="8"/>
      <c r="IM170" s="8"/>
      <c r="IN170" s="8"/>
      <c r="IO170" s="8"/>
      <c r="IP170" s="7">
        <v>0</v>
      </c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7">
        <v>0</v>
      </c>
      <c r="JE170" s="8"/>
      <c r="JF170" s="7">
        <v>0</v>
      </c>
      <c r="JG170" s="8"/>
      <c r="JH170" s="7">
        <v>0</v>
      </c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6">
        <v>1180</v>
      </c>
      <c r="JV170" s="8"/>
      <c r="JW170" s="8"/>
      <c r="JX170" s="8"/>
      <c r="JY170" s="8"/>
      <c r="JZ170" s="8"/>
      <c r="KA170" s="8"/>
      <c r="KB170" s="7">
        <v>0</v>
      </c>
      <c r="KC170" s="7">
        <v>0</v>
      </c>
      <c r="KD170" s="8"/>
      <c r="KE170" s="8"/>
      <c r="KF170" s="8"/>
      <c r="KG170" s="7">
        <v>0</v>
      </c>
      <c r="KH170" s="8"/>
      <c r="KI170" s="8"/>
      <c r="KJ170" s="7">
        <v>0</v>
      </c>
      <c r="KK170" s="8"/>
      <c r="KL170" s="8"/>
      <c r="KM170" s="8"/>
      <c r="KN170" s="8"/>
      <c r="KO170" s="8"/>
      <c r="KP170" s="8"/>
      <c r="KQ170" s="8"/>
      <c r="KR170" s="8"/>
      <c r="KS170" s="7">
        <v>0</v>
      </c>
      <c r="KT170" s="8"/>
      <c r="KU170" s="8"/>
      <c r="KV170" s="8"/>
      <c r="KW170" s="8"/>
      <c r="KX170" s="8"/>
      <c r="KY170" s="8"/>
      <c r="KZ170" s="7">
        <v>0</v>
      </c>
      <c r="LA170" s="8"/>
      <c r="LB170" s="8"/>
      <c r="LC170" s="8"/>
      <c r="LD170" s="8"/>
      <c r="LE170" s="8"/>
      <c r="LF170" s="8"/>
      <c r="LG170" s="8"/>
      <c r="LH170" s="8"/>
      <c r="LI170" s="8"/>
      <c r="LJ170" s="8"/>
      <c r="LK170" s="8"/>
      <c r="LL170" s="8"/>
      <c r="LM170" s="8"/>
      <c r="LN170" s="8"/>
      <c r="LO170" s="8"/>
      <c r="LP170" s="8"/>
      <c r="LQ170" s="8"/>
      <c r="LR170" s="8"/>
      <c r="LS170" s="8"/>
      <c r="LT170" s="8"/>
      <c r="LU170" s="8"/>
      <c r="LV170" s="8"/>
      <c r="LW170" s="8"/>
      <c r="LX170" s="8"/>
      <c r="LY170" s="8"/>
      <c r="LZ170" s="8"/>
      <c r="MA170" s="8"/>
      <c r="MB170" s="8"/>
      <c r="MC170" s="8"/>
      <c r="MD170" s="8"/>
      <c r="ME170" s="8"/>
      <c r="MF170" s="8"/>
      <c r="MG170" s="8"/>
      <c r="MH170" s="8"/>
      <c r="MI170" s="7">
        <v>0</v>
      </c>
      <c r="MJ170" s="8"/>
      <c r="MK170" s="8"/>
      <c r="ML170" s="6">
        <v>30099</v>
      </c>
      <c r="MM170" s="7">
        <v>0</v>
      </c>
      <c r="MN170" s="8"/>
      <c r="MO170" s="8"/>
      <c r="MP170" s="8"/>
      <c r="MQ170" s="8"/>
      <c r="MR170" s="7">
        <v>0</v>
      </c>
      <c r="MS170" s="7">
        <v>0</v>
      </c>
      <c r="MT170" s="8"/>
      <c r="MU170" s="8"/>
      <c r="MV170" s="8"/>
      <c r="MW170" s="8"/>
      <c r="MX170" s="8"/>
      <c r="MY170" s="7">
        <v>0</v>
      </c>
      <c r="MZ170" s="8"/>
      <c r="NA170" s="8"/>
      <c r="NB170" s="8"/>
      <c r="NC170" s="8"/>
      <c r="ND170" s="8"/>
      <c r="NE170" s="8"/>
      <c r="NF170" s="7">
        <v>0</v>
      </c>
      <c r="NG170" s="8"/>
      <c r="NH170" s="8"/>
      <c r="NI170" s="8"/>
      <c r="NJ170" s="8"/>
      <c r="NK170" s="7">
        <v>0</v>
      </c>
      <c r="NL170" s="8"/>
      <c r="NM170" s="7">
        <v>0</v>
      </c>
      <c r="NN170" s="8"/>
      <c r="NO170" s="8"/>
      <c r="NP170" s="7">
        <v>0</v>
      </c>
      <c r="NQ170" s="7">
        <v>0</v>
      </c>
      <c r="NR170" s="7">
        <v>0</v>
      </c>
      <c r="NS170" s="8"/>
      <c r="NT170" s="7">
        <v>0</v>
      </c>
      <c r="NU170" s="7">
        <v>0</v>
      </c>
      <c r="NV170" s="8"/>
      <c r="NW170" s="8"/>
      <c r="NX170" s="8"/>
      <c r="NY170" s="7">
        <v>0</v>
      </c>
      <c r="NZ170" s="8"/>
      <c r="OA170" s="8"/>
      <c r="OB170" s="8"/>
      <c r="OC170" s="8"/>
      <c r="OD170" s="8"/>
      <c r="OE170" s="8"/>
      <c r="OF170" s="7">
        <v>0</v>
      </c>
      <c r="OG170" s="8"/>
      <c r="OH170" s="8"/>
      <c r="OI170" s="7">
        <v>0</v>
      </c>
      <c r="OJ170" s="7">
        <v>0</v>
      </c>
      <c r="OK170" s="8"/>
      <c r="OL170" s="8"/>
      <c r="OM170" s="8"/>
      <c r="ON170" s="8"/>
      <c r="OO170" s="8"/>
      <c r="OP170" s="8"/>
      <c r="OQ170" s="8"/>
      <c r="OR170" s="8"/>
      <c r="OS170" s="7">
        <v>0</v>
      </c>
      <c r="OT170" s="8"/>
      <c r="OU170" s="8"/>
      <c r="OV170" s="8"/>
      <c r="OW170" s="8"/>
      <c r="OX170" s="8"/>
      <c r="OY170" s="8"/>
      <c r="OZ170" s="8"/>
      <c r="PA170" s="7">
        <v>0</v>
      </c>
      <c r="PB170" s="8"/>
      <c r="PC170" s="7">
        <v>0</v>
      </c>
      <c r="PD170" s="8"/>
      <c r="PE170" s="8"/>
      <c r="PF170" s="8"/>
      <c r="PG170" s="8"/>
      <c r="PH170" s="8"/>
      <c r="PI170" s="8"/>
      <c r="PJ170" s="8"/>
      <c r="PK170" s="8"/>
      <c r="PL170" s="8"/>
      <c r="PM170" s="8"/>
      <c r="PN170" s="8"/>
      <c r="PO170" s="8"/>
      <c r="PP170" s="8"/>
      <c r="PQ170" s="8"/>
      <c r="PR170" s="8"/>
      <c r="PS170" s="8"/>
      <c r="PT170" s="8"/>
      <c r="PU170" s="8"/>
      <c r="PV170" s="8"/>
      <c r="PW170" s="8"/>
      <c r="PX170" s="8"/>
      <c r="PY170" s="8"/>
      <c r="PZ170" s="7">
        <v>0</v>
      </c>
      <c r="QA170" s="8"/>
      <c r="QB170" s="8"/>
      <c r="QC170" s="8"/>
      <c r="QD170" s="8"/>
      <c r="QE170" s="8"/>
      <c r="QF170" s="8"/>
      <c r="QG170" s="8"/>
      <c r="QH170" s="8"/>
      <c r="QI170" s="7">
        <v>0</v>
      </c>
      <c r="QJ170" s="8"/>
      <c r="QK170" s="8"/>
      <c r="QL170" s="8"/>
      <c r="QM170" s="7">
        <v>0</v>
      </c>
      <c r="QN170" s="7">
        <v>0</v>
      </c>
      <c r="QO170" s="8"/>
      <c r="QP170" s="8"/>
      <c r="QQ170" s="8"/>
      <c r="QR170" s="8"/>
      <c r="QS170" s="8"/>
      <c r="QT170" s="8"/>
      <c r="QU170" s="7">
        <v>0</v>
      </c>
      <c r="QV170" s="8"/>
      <c r="QW170" s="8"/>
      <c r="QX170" s="8"/>
      <c r="QY170" s="8"/>
      <c r="QZ170" s="8"/>
      <c r="RA170" s="8"/>
      <c r="RB170" s="7">
        <v>0</v>
      </c>
      <c r="RC170" s="8"/>
      <c r="RD170" s="8"/>
      <c r="RE170" s="8"/>
      <c r="RF170" s="8"/>
      <c r="RG170" s="8"/>
      <c r="RH170" s="8"/>
      <c r="RI170" s="8"/>
      <c r="RJ170" s="7">
        <v>0</v>
      </c>
      <c r="RK170" s="8"/>
      <c r="RL170" s="8"/>
      <c r="RM170" s="8"/>
      <c r="RN170" s="8"/>
      <c r="RO170" s="8"/>
      <c r="RP170" s="8"/>
      <c r="RQ170" s="7">
        <v>0</v>
      </c>
      <c r="RR170" s="8"/>
      <c r="RS170" s="8"/>
      <c r="RT170" s="8"/>
      <c r="RU170" s="7">
        <v>0</v>
      </c>
      <c r="RV170" s="7">
        <v>0</v>
      </c>
      <c r="RW170" s="8"/>
      <c r="RX170" s="8"/>
      <c r="RY170" s="8"/>
      <c r="RZ170" s="8"/>
      <c r="SA170" s="8"/>
      <c r="SB170" s="8"/>
      <c r="SC170" s="8"/>
      <c r="SD170" s="8"/>
      <c r="SE170" s="8"/>
      <c r="SF170" s="8"/>
      <c r="SG170" s="7">
        <v>0</v>
      </c>
      <c r="SH170" s="8"/>
      <c r="SI170" s="7">
        <v>0</v>
      </c>
      <c r="SJ170" s="8"/>
      <c r="SK170" s="7">
        <v>0</v>
      </c>
      <c r="SL170" s="8"/>
    </row>
    <row r="171" spans="1:506">
      <c r="A171" s="4" t="s">
        <v>1467</v>
      </c>
      <c r="B171" s="5" t="s">
        <v>1093</v>
      </c>
      <c r="C171" s="5" t="s">
        <v>1468</v>
      </c>
      <c r="D171" s="7">
        <v>0</v>
      </c>
      <c r="E171" s="8"/>
      <c r="F171" s="8"/>
      <c r="G171" s="8"/>
      <c r="H171" s="8"/>
      <c r="I171" s="8"/>
      <c r="J171" s="8"/>
      <c r="K171" s="8"/>
      <c r="L171" s="8"/>
      <c r="M171" s="7">
        <v>0</v>
      </c>
      <c r="N171" s="8"/>
      <c r="O171" s="7">
        <v>0</v>
      </c>
      <c r="P171" s="8"/>
      <c r="Q171" s="7">
        <v>0</v>
      </c>
      <c r="R171" s="8"/>
      <c r="S171" s="7">
        <v>0</v>
      </c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7">
        <v>0</v>
      </c>
      <c r="AJ171" s="8"/>
      <c r="AK171" s="8"/>
      <c r="AL171" s="8"/>
      <c r="AM171" s="8"/>
      <c r="AN171" s="8"/>
      <c r="AO171" s="8"/>
      <c r="AP171" s="8"/>
      <c r="AQ171" s="8"/>
      <c r="AR171" s="8"/>
      <c r="AS171" s="7">
        <v>0</v>
      </c>
      <c r="AT171" s="8"/>
      <c r="AU171" s="8"/>
      <c r="AV171" s="8"/>
      <c r="AW171" s="8"/>
      <c r="AX171" s="8"/>
      <c r="AY171" s="8"/>
      <c r="AZ171" s="8"/>
      <c r="BA171" s="7">
        <v>0</v>
      </c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7">
        <v>0</v>
      </c>
      <c r="BR171" s="7">
        <v>0</v>
      </c>
      <c r="BS171" s="8"/>
      <c r="BT171" s="8"/>
      <c r="BU171" s="8"/>
      <c r="BV171" s="8"/>
      <c r="BW171" s="8"/>
      <c r="BX171" s="6">
        <v>9781</v>
      </c>
      <c r="BY171" s="8"/>
      <c r="BZ171" s="8"/>
      <c r="CA171" s="7">
        <v>0</v>
      </c>
      <c r="CB171" s="7">
        <v>0</v>
      </c>
      <c r="CC171" s="7">
        <v>0</v>
      </c>
      <c r="CD171" s="8"/>
      <c r="CE171" s="8"/>
      <c r="CF171" s="7">
        <v>0</v>
      </c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7">
        <v>0</v>
      </c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7">
        <v>0</v>
      </c>
      <c r="DD171" s="8"/>
      <c r="DE171" s="8"/>
      <c r="DF171" s="8"/>
      <c r="DG171" s="8"/>
      <c r="DH171" s="8"/>
      <c r="DI171" s="8"/>
      <c r="DJ171" s="8"/>
      <c r="DK171" s="7">
        <v>0</v>
      </c>
      <c r="DL171" s="8"/>
      <c r="DM171" s="8"/>
      <c r="DN171" s="8"/>
      <c r="DO171" s="8"/>
      <c r="DP171" s="7">
        <v>0</v>
      </c>
      <c r="DQ171" s="8"/>
      <c r="DR171" s="8"/>
      <c r="DS171" s="8"/>
      <c r="DT171" s="8"/>
      <c r="DU171" s="8"/>
      <c r="DV171" s="7">
        <v>0</v>
      </c>
      <c r="DW171" s="8"/>
      <c r="DX171" s="8"/>
      <c r="DY171" s="7">
        <v>0</v>
      </c>
      <c r="DZ171" s="8"/>
      <c r="EA171" s="8"/>
      <c r="EB171" s="8"/>
      <c r="EC171" s="7">
        <v>0</v>
      </c>
      <c r="ED171" s="8"/>
      <c r="EE171" s="8"/>
      <c r="EF171" s="8"/>
      <c r="EG171" s="8"/>
      <c r="EH171" s="8"/>
      <c r="EI171" s="8"/>
      <c r="EJ171" s="7">
        <v>0</v>
      </c>
      <c r="EK171" s="8"/>
      <c r="EL171" s="8"/>
      <c r="EM171" s="8"/>
      <c r="EN171" s="8"/>
      <c r="EO171" s="8"/>
      <c r="EP171" s="7">
        <v>436</v>
      </c>
      <c r="EQ171" s="8"/>
      <c r="ER171" s="8"/>
      <c r="ES171" s="8"/>
      <c r="ET171" s="8"/>
      <c r="EU171" s="7">
        <v>0</v>
      </c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7">
        <v>0</v>
      </c>
      <c r="GA171" s="8"/>
      <c r="GB171" s="8"/>
      <c r="GC171" s="8"/>
      <c r="GD171" s="8"/>
      <c r="GE171" s="7">
        <v>0</v>
      </c>
      <c r="GF171" s="7">
        <v>0</v>
      </c>
      <c r="GG171" s="8"/>
      <c r="GH171" s="7">
        <v>0</v>
      </c>
      <c r="GI171" s="8"/>
      <c r="GJ171" s="8"/>
      <c r="GK171" s="8"/>
      <c r="GL171" s="7">
        <v>0</v>
      </c>
      <c r="GM171" s="7">
        <v>0</v>
      </c>
      <c r="GN171" s="8"/>
      <c r="GO171" s="8"/>
      <c r="GP171" s="7">
        <v>0</v>
      </c>
      <c r="GQ171" s="8"/>
      <c r="GR171" s="7">
        <v>0</v>
      </c>
      <c r="GS171" s="8"/>
      <c r="GT171" s="7">
        <v>0</v>
      </c>
      <c r="GU171" s="8"/>
      <c r="GV171" s="8"/>
      <c r="GW171" s="8"/>
      <c r="GX171" s="8"/>
      <c r="GY171" s="8"/>
      <c r="GZ171" s="7">
        <v>0</v>
      </c>
      <c r="HA171" s="8"/>
      <c r="HB171" s="7">
        <v>0</v>
      </c>
      <c r="HC171" s="8"/>
      <c r="HD171" s="8"/>
      <c r="HE171" s="7">
        <v>0</v>
      </c>
      <c r="HF171" s="8"/>
      <c r="HG171" s="8"/>
      <c r="HH171" s="7">
        <v>0</v>
      </c>
      <c r="HI171" s="8"/>
      <c r="HJ171" s="8"/>
      <c r="HK171" s="8"/>
      <c r="HL171" s="8"/>
      <c r="HM171" s="8"/>
      <c r="HN171" s="7">
        <v>0</v>
      </c>
      <c r="HO171" s="8"/>
      <c r="HP171" s="7">
        <v>0</v>
      </c>
      <c r="HQ171" s="8"/>
      <c r="HR171" s="8"/>
      <c r="HS171" s="8"/>
      <c r="HT171" s="8"/>
      <c r="HU171" s="7">
        <v>0</v>
      </c>
      <c r="HV171" s="8"/>
      <c r="HW171" s="8"/>
      <c r="HX171" s="8"/>
      <c r="HY171" s="8"/>
      <c r="HZ171" s="7">
        <v>0</v>
      </c>
      <c r="IA171" s="7">
        <v>0</v>
      </c>
      <c r="IB171" s="8"/>
      <c r="IC171" s="8"/>
      <c r="ID171" s="8"/>
      <c r="IE171" s="8"/>
      <c r="IF171" s="7">
        <v>0</v>
      </c>
      <c r="IG171" s="7">
        <v>0</v>
      </c>
      <c r="IH171" s="8"/>
      <c r="II171" s="8"/>
      <c r="IJ171" s="8"/>
      <c r="IK171" s="8"/>
      <c r="IL171" s="8"/>
      <c r="IM171" s="8"/>
      <c r="IN171" s="8"/>
      <c r="IO171" s="8"/>
      <c r="IP171" s="7">
        <v>0</v>
      </c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7">
        <v>0</v>
      </c>
      <c r="JE171" s="8"/>
      <c r="JF171" s="7">
        <v>0</v>
      </c>
      <c r="JG171" s="8"/>
      <c r="JH171" s="7">
        <v>476</v>
      </c>
      <c r="JI171" s="8"/>
      <c r="JJ171" s="8"/>
      <c r="JK171" s="8"/>
      <c r="JL171" s="8"/>
      <c r="JM171" s="8"/>
      <c r="JN171" s="7">
        <v>497</v>
      </c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7">
        <v>0</v>
      </c>
      <c r="KC171" s="7">
        <v>0</v>
      </c>
      <c r="KD171" s="8"/>
      <c r="KE171" s="8"/>
      <c r="KF171" s="8"/>
      <c r="KG171" s="7">
        <v>0</v>
      </c>
      <c r="KH171" s="8"/>
      <c r="KI171" s="8"/>
      <c r="KJ171" s="7">
        <v>0</v>
      </c>
      <c r="KK171" s="8"/>
      <c r="KL171" s="8"/>
      <c r="KM171" s="8"/>
      <c r="KN171" s="8"/>
      <c r="KO171" s="8"/>
      <c r="KP171" s="8"/>
      <c r="KQ171" s="8"/>
      <c r="KR171" s="8"/>
      <c r="KS171" s="7">
        <v>0</v>
      </c>
      <c r="KT171" s="8"/>
      <c r="KU171" s="8"/>
      <c r="KV171" s="8"/>
      <c r="KW171" s="8"/>
      <c r="KX171" s="8"/>
      <c r="KY171" s="8"/>
      <c r="KZ171" s="7">
        <v>0</v>
      </c>
      <c r="LA171" s="8"/>
      <c r="LB171" s="8"/>
      <c r="LC171" s="8"/>
      <c r="LD171" s="8"/>
      <c r="LE171" s="8"/>
      <c r="LF171" s="8"/>
      <c r="LG171" s="8"/>
      <c r="LH171" s="8"/>
      <c r="LI171" s="8"/>
      <c r="LJ171" s="8"/>
      <c r="LK171" s="8"/>
      <c r="LL171" s="8"/>
      <c r="LM171" s="8"/>
      <c r="LN171" s="8"/>
      <c r="LO171" s="8"/>
      <c r="LP171" s="8"/>
      <c r="LQ171" s="8"/>
      <c r="LR171" s="8"/>
      <c r="LS171" s="8"/>
      <c r="LT171" s="8"/>
      <c r="LU171" s="8"/>
      <c r="LV171" s="8"/>
      <c r="LW171" s="8"/>
      <c r="LX171" s="8"/>
      <c r="LY171" s="8"/>
      <c r="LZ171" s="8"/>
      <c r="MA171" s="8"/>
      <c r="MB171" s="8"/>
      <c r="MC171" s="8"/>
      <c r="MD171" s="8"/>
      <c r="ME171" s="8"/>
      <c r="MF171" s="8"/>
      <c r="MG171" s="8"/>
      <c r="MH171" s="8"/>
      <c r="MI171" s="7">
        <v>0</v>
      </c>
      <c r="MJ171" s="8"/>
      <c r="MK171" s="8"/>
      <c r="ML171" s="7">
        <v>0</v>
      </c>
      <c r="MM171" s="7">
        <v>0</v>
      </c>
      <c r="MN171" s="8"/>
      <c r="MO171" s="8"/>
      <c r="MP171" s="8"/>
      <c r="MQ171" s="8"/>
      <c r="MR171" s="7">
        <v>0</v>
      </c>
      <c r="MS171" s="7">
        <v>0</v>
      </c>
      <c r="MT171" s="8"/>
      <c r="MU171" s="8"/>
      <c r="MV171" s="8"/>
      <c r="MW171" s="8"/>
      <c r="MX171" s="8"/>
      <c r="MY171" s="7">
        <v>0</v>
      </c>
      <c r="MZ171" s="8"/>
      <c r="NA171" s="8"/>
      <c r="NB171" s="8"/>
      <c r="NC171" s="8"/>
      <c r="ND171" s="8"/>
      <c r="NE171" s="8"/>
      <c r="NF171" s="7">
        <v>0</v>
      </c>
      <c r="NG171" s="8"/>
      <c r="NH171" s="8"/>
      <c r="NI171" s="8"/>
      <c r="NJ171" s="8"/>
      <c r="NK171" s="7">
        <v>0</v>
      </c>
      <c r="NL171" s="8"/>
      <c r="NM171" s="7">
        <v>0</v>
      </c>
      <c r="NN171" s="8"/>
      <c r="NO171" s="8"/>
      <c r="NP171" s="7">
        <v>0</v>
      </c>
      <c r="NQ171" s="7">
        <v>0</v>
      </c>
      <c r="NR171" s="7">
        <v>0</v>
      </c>
      <c r="NS171" s="8"/>
      <c r="NT171" s="7">
        <v>0</v>
      </c>
      <c r="NU171" s="7">
        <v>0</v>
      </c>
      <c r="NV171" s="8"/>
      <c r="NW171" s="8"/>
      <c r="NX171" s="8"/>
      <c r="NY171" s="7">
        <v>0</v>
      </c>
      <c r="NZ171" s="8"/>
      <c r="OA171" s="8"/>
      <c r="OB171" s="8"/>
      <c r="OC171" s="8"/>
      <c r="OD171" s="8"/>
      <c r="OE171" s="8"/>
      <c r="OF171" s="7">
        <v>0</v>
      </c>
      <c r="OG171" s="8"/>
      <c r="OH171" s="8"/>
      <c r="OI171" s="7">
        <v>0</v>
      </c>
      <c r="OJ171" s="7">
        <v>0</v>
      </c>
      <c r="OK171" s="8"/>
      <c r="OL171" s="8"/>
      <c r="OM171" s="8"/>
      <c r="ON171" s="8"/>
      <c r="OO171" s="8"/>
      <c r="OP171" s="8"/>
      <c r="OQ171" s="8"/>
      <c r="OR171" s="8"/>
      <c r="OS171" s="7">
        <v>0</v>
      </c>
      <c r="OT171" s="8"/>
      <c r="OU171" s="8"/>
      <c r="OV171" s="8"/>
      <c r="OW171" s="8"/>
      <c r="OX171" s="8"/>
      <c r="OY171" s="8"/>
      <c r="OZ171" s="8"/>
      <c r="PA171" s="7">
        <v>0</v>
      </c>
      <c r="PB171" s="8"/>
      <c r="PC171" s="7">
        <v>0</v>
      </c>
      <c r="PD171" s="8"/>
      <c r="PE171" s="8"/>
      <c r="PF171" s="8"/>
      <c r="PG171" s="8"/>
      <c r="PH171" s="8"/>
      <c r="PI171" s="8"/>
      <c r="PJ171" s="8"/>
      <c r="PK171" s="8"/>
      <c r="PL171" s="8"/>
      <c r="PM171" s="8"/>
      <c r="PN171" s="8"/>
      <c r="PO171" s="8"/>
      <c r="PP171" s="8"/>
      <c r="PQ171" s="8"/>
      <c r="PR171" s="8"/>
      <c r="PS171" s="8"/>
      <c r="PT171" s="8"/>
      <c r="PU171" s="8"/>
      <c r="PV171" s="8"/>
      <c r="PW171" s="8"/>
      <c r="PX171" s="8"/>
      <c r="PY171" s="8"/>
      <c r="PZ171" s="7">
        <v>0</v>
      </c>
      <c r="QA171" s="8"/>
      <c r="QB171" s="8"/>
      <c r="QC171" s="8"/>
      <c r="QD171" s="8"/>
      <c r="QE171" s="8"/>
      <c r="QF171" s="8"/>
      <c r="QG171" s="8"/>
      <c r="QH171" s="8"/>
      <c r="QI171" s="7">
        <v>0</v>
      </c>
      <c r="QJ171" s="8"/>
      <c r="QK171" s="8"/>
      <c r="QL171" s="8"/>
      <c r="QM171" s="7">
        <v>0</v>
      </c>
      <c r="QN171" s="7">
        <v>0</v>
      </c>
      <c r="QO171" s="8"/>
      <c r="QP171" s="8"/>
      <c r="QQ171" s="8"/>
      <c r="QR171" s="8"/>
      <c r="QS171" s="8"/>
      <c r="QT171" s="8"/>
      <c r="QU171" s="7">
        <v>0</v>
      </c>
      <c r="QV171" s="8"/>
      <c r="QW171" s="8"/>
      <c r="QX171" s="8"/>
      <c r="QY171" s="8"/>
      <c r="QZ171" s="8"/>
      <c r="RA171" s="8"/>
      <c r="RB171" s="7">
        <v>0</v>
      </c>
      <c r="RC171" s="8"/>
      <c r="RD171" s="8"/>
      <c r="RE171" s="8"/>
      <c r="RF171" s="8"/>
      <c r="RG171" s="8"/>
      <c r="RH171" s="8"/>
      <c r="RI171" s="8"/>
      <c r="RJ171" s="7">
        <v>0</v>
      </c>
      <c r="RK171" s="8"/>
      <c r="RL171" s="8"/>
      <c r="RM171" s="8"/>
      <c r="RN171" s="8"/>
      <c r="RO171" s="8"/>
      <c r="RP171" s="8"/>
      <c r="RQ171" s="7">
        <v>0</v>
      </c>
      <c r="RR171" s="8"/>
      <c r="RS171" s="8"/>
      <c r="RT171" s="8"/>
      <c r="RU171" s="7">
        <v>0</v>
      </c>
      <c r="RV171" s="7">
        <v>0</v>
      </c>
      <c r="RW171" s="8"/>
      <c r="RX171" s="8"/>
      <c r="RY171" s="8"/>
      <c r="RZ171" s="8"/>
      <c r="SA171" s="8"/>
      <c r="SB171" s="8"/>
      <c r="SC171" s="8"/>
      <c r="SD171" s="8"/>
      <c r="SE171" s="8"/>
      <c r="SF171" s="8"/>
      <c r="SG171" s="7">
        <v>0</v>
      </c>
      <c r="SH171" s="8"/>
      <c r="SI171" s="7">
        <v>0</v>
      </c>
      <c r="SJ171" s="8"/>
      <c r="SK171" s="7">
        <v>0</v>
      </c>
      <c r="SL171" s="8"/>
    </row>
    <row r="172" spans="1:506">
      <c r="A172" s="4" t="s">
        <v>1469</v>
      </c>
      <c r="B172" s="5" t="s">
        <v>1096</v>
      </c>
      <c r="C172" s="5" t="s">
        <v>1470</v>
      </c>
      <c r="D172" s="7">
        <v>0</v>
      </c>
      <c r="E172" s="8"/>
      <c r="F172" s="8"/>
      <c r="G172" s="8"/>
      <c r="H172" s="8"/>
      <c r="I172" s="8"/>
      <c r="J172" s="8"/>
      <c r="K172" s="8"/>
      <c r="L172" s="8"/>
      <c r="M172" s="7">
        <v>0</v>
      </c>
      <c r="N172" s="8"/>
      <c r="O172" s="7">
        <v>0</v>
      </c>
      <c r="P172" s="8"/>
      <c r="Q172" s="7">
        <v>0</v>
      </c>
      <c r="R172" s="8"/>
      <c r="S172" s="7">
        <v>0</v>
      </c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6">
        <v>2000</v>
      </c>
      <c r="AF172" s="8"/>
      <c r="AG172" s="8"/>
      <c r="AH172" s="8"/>
      <c r="AI172" s="7">
        <v>0</v>
      </c>
      <c r="AJ172" s="8"/>
      <c r="AK172" s="8"/>
      <c r="AL172" s="8"/>
      <c r="AM172" s="8"/>
      <c r="AN172" s="8"/>
      <c r="AO172" s="8"/>
      <c r="AP172" s="8"/>
      <c r="AQ172" s="6">
        <v>2065</v>
      </c>
      <c r="AR172" s="8"/>
      <c r="AS172" s="7">
        <v>0</v>
      </c>
      <c r="AT172" s="8"/>
      <c r="AU172" s="8"/>
      <c r="AV172" s="8"/>
      <c r="AW172" s="8"/>
      <c r="AX172" s="8"/>
      <c r="AY172" s="8"/>
      <c r="AZ172" s="8"/>
      <c r="BA172" s="7">
        <v>0</v>
      </c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7">
        <v>0</v>
      </c>
      <c r="BR172" s="7">
        <v>0</v>
      </c>
      <c r="BS172" s="8"/>
      <c r="BT172" s="8"/>
      <c r="BU172" s="8"/>
      <c r="BV172" s="8"/>
      <c r="BW172" s="8"/>
      <c r="BX172" s="6">
        <v>12560</v>
      </c>
      <c r="BY172" s="8"/>
      <c r="BZ172" s="7">
        <v>173</v>
      </c>
      <c r="CA172" s="7">
        <v>0</v>
      </c>
      <c r="CB172" s="7">
        <v>0</v>
      </c>
      <c r="CC172" s="7">
        <v>0</v>
      </c>
      <c r="CD172" s="8"/>
      <c r="CE172" s="8"/>
      <c r="CF172" s="7">
        <v>0</v>
      </c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7">
        <v>0</v>
      </c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7">
        <v>0</v>
      </c>
      <c r="DD172" s="8"/>
      <c r="DE172" s="8"/>
      <c r="DF172" s="8"/>
      <c r="DG172" s="8"/>
      <c r="DH172" s="8"/>
      <c r="DI172" s="8"/>
      <c r="DJ172" s="8"/>
      <c r="DK172" s="7">
        <v>0</v>
      </c>
      <c r="DL172" s="8"/>
      <c r="DM172" s="8"/>
      <c r="DN172" s="8"/>
      <c r="DO172" s="8"/>
      <c r="DP172" s="7">
        <v>0</v>
      </c>
      <c r="DQ172" s="8"/>
      <c r="DR172" s="8"/>
      <c r="DS172" s="8"/>
      <c r="DT172" s="8"/>
      <c r="DU172" s="8"/>
      <c r="DV172" s="7">
        <v>0</v>
      </c>
      <c r="DW172" s="8"/>
      <c r="DX172" s="7">
        <v>183</v>
      </c>
      <c r="DY172" s="7">
        <v>0</v>
      </c>
      <c r="DZ172" s="8"/>
      <c r="EA172" s="8"/>
      <c r="EB172" s="8"/>
      <c r="EC172" s="7">
        <v>208</v>
      </c>
      <c r="ED172" s="8"/>
      <c r="EE172" s="8"/>
      <c r="EF172" s="8"/>
      <c r="EG172" s="8"/>
      <c r="EH172" s="8"/>
      <c r="EI172" s="8"/>
      <c r="EJ172" s="7">
        <v>0</v>
      </c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7">
        <v>0</v>
      </c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6">
        <v>1842</v>
      </c>
      <c r="FQ172" s="8"/>
      <c r="FR172" s="8"/>
      <c r="FS172" s="8"/>
      <c r="FT172" s="8"/>
      <c r="FU172" s="8"/>
      <c r="FV172" s="8"/>
      <c r="FW172" s="8"/>
      <c r="FX172" s="8"/>
      <c r="FY172" s="8"/>
      <c r="FZ172" s="7">
        <v>0</v>
      </c>
      <c r="GA172" s="7">
        <v>98</v>
      </c>
      <c r="GB172" s="8"/>
      <c r="GC172" s="6">
        <v>19401</v>
      </c>
      <c r="GD172" s="8"/>
      <c r="GE172" s="7">
        <v>0</v>
      </c>
      <c r="GF172" s="7">
        <v>0</v>
      </c>
      <c r="GG172" s="8"/>
      <c r="GH172" s="7">
        <v>0</v>
      </c>
      <c r="GI172" s="8"/>
      <c r="GJ172" s="8"/>
      <c r="GK172" s="8"/>
      <c r="GL172" s="7">
        <v>0</v>
      </c>
      <c r="GM172" s="7">
        <v>0</v>
      </c>
      <c r="GN172" s="8"/>
      <c r="GO172" s="8"/>
      <c r="GP172" s="7">
        <v>0</v>
      </c>
      <c r="GQ172" s="8"/>
      <c r="GR172" s="7">
        <v>0</v>
      </c>
      <c r="GS172" s="8"/>
      <c r="GT172" s="7">
        <v>0</v>
      </c>
      <c r="GU172" s="8"/>
      <c r="GV172" s="8"/>
      <c r="GW172" s="8"/>
      <c r="GX172" s="8"/>
      <c r="GY172" s="8"/>
      <c r="GZ172" s="7">
        <v>0</v>
      </c>
      <c r="HA172" s="8"/>
      <c r="HB172" s="7">
        <v>0</v>
      </c>
      <c r="HC172" s="6">
        <v>60504</v>
      </c>
      <c r="HD172" s="8"/>
      <c r="HE172" s="7">
        <v>471</v>
      </c>
      <c r="HF172" s="8"/>
      <c r="HG172" s="8"/>
      <c r="HH172" s="7">
        <v>0</v>
      </c>
      <c r="HI172" s="8"/>
      <c r="HJ172" s="6">
        <v>4200</v>
      </c>
      <c r="HK172" s="8"/>
      <c r="HL172" s="8"/>
      <c r="HM172" s="8"/>
      <c r="HN172" s="7">
        <v>0</v>
      </c>
      <c r="HO172" s="8"/>
      <c r="HP172" s="7">
        <v>0</v>
      </c>
      <c r="HQ172" s="8"/>
      <c r="HR172" s="8"/>
      <c r="HS172" s="8"/>
      <c r="HT172" s="8"/>
      <c r="HU172" s="7">
        <v>0</v>
      </c>
      <c r="HV172" s="8"/>
      <c r="HW172" s="8"/>
      <c r="HX172" s="8"/>
      <c r="HY172" s="8"/>
      <c r="HZ172" s="7">
        <v>0</v>
      </c>
      <c r="IA172" s="7">
        <v>0</v>
      </c>
      <c r="IB172" s="8"/>
      <c r="IC172" s="8"/>
      <c r="ID172" s="8"/>
      <c r="IE172" s="8"/>
      <c r="IF172" s="7">
        <v>0</v>
      </c>
      <c r="IG172" s="7">
        <v>0</v>
      </c>
      <c r="IH172" s="8"/>
      <c r="II172" s="8"/>
      <c r="IJ172" s="8"/>
      <c r="IK172" s="8"/>
      <c r="IL172" s="8"/>
      <c r="IM172" s="8"/>
      <c r="IN172" s="8"/>
      <c r="IO172" s="8"/>
      <c r="IP172" s="7">
        <v>0</v>
      </c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7">
        <v>0</v>
      </c>
      <c r="JE172" s="8"/>
      <c r="JF172" s="7">
        <v>0</v>
      </c>
      <c r="JG172" s="8"/>
      <c r="JH172" s="7">
        <v>0</v>
      </c>
      <c r="JI172" s="8"/>
      <c r="JJ172" s="8"/>
      <c r="JK172" s="8"/>
      <c r="JL172" s="8"/>
      <c r="JM172" s="8"/>
      <c r="JN172" s="6">
        <v>4995</v>
      </c>
      <c r="JO172" s="8"/>
      <c r="JP172" s="8"/>
      <c r="JQ172" s="7">
        <v>669</v>
      </c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7">
        <v>0</v>
      </c>
      <c r="KC172" s="7">
        <v>94</v>
      </c>
      <c r="KD172" s="8"/>
      <c r="KE172" s="8"/>
      <c r="KF172" s="8"/>
      <c r="KG172" s="7">
        <v>0</v>
      </c>
      <c r="KH172" s="6">
        <v>1607</v>
      </c>
      <c r="KI172" s="8"/>
      <c r="KJ172" s="7">
        <v>0</v>
      </c>
      <c r="KK172" s="8"/>
      <c r="KL172" s="7">
        <v>616</v>
      </c>
      <c r="KM172" s="8"/>
      <c r="KN172" s="8"/>
      <c r="KO172" s="8"/>
      <c r="KP172" s="8"/>
      <c r="KQ172" s="8"/>
      <c r="KR172" s="8"/>
      <c r="KS172" s="7">
        <v>0</v>
      </c>
      <c r="KT172" s="8"/>
      <c r="KU172" s="8"/>
      <c r="KV172" s="8"/>
      <c r="KW172" s="8"/>
      <c r="KX172" s="8"/>
      <c r="KY172" s="8"/>
      <c r="KZ172" s="7">
        <v>0</v>
      </c>
      <c r="LA172" s="8"/>
      <c r="LB172" s="8"/>
      <c r="LC172" s="8"/>
      <c r="LD172" s="8"/>
      <c r="LE172" s="8"/>
      <c r="LF172" s="8"/>
      <c r="LG172" s="8"/>
      <c r="LH172" s="8"/>
      <c r="LI172" s="6">
        <v>4422</v>
      </c>
      <c r="LJ172" s="8"/>
      <c r="LK172" s="8"/>
      <c r="LL172" s="8"/>
      <c r="LM172" s="8"/>
      <c r="LN172" s="8"/>
      <c r="LO172" s="8"/>
      <c r="LP172" s="8"/>
      <c r="LQ172" s="8"/>
      <c r="LR172" s="8"/>
      <c r="LS172" s="8"/>
      <c r="LT172" s="8"/>
      <c r="LU172" s="8"/>
      <c r="LV172" s="8"/>
      <c r="LW172" s="8"/>
      <c r="LX172" s="8"/>
      <c r="LY172" s="8"/>
      <c r="LZ172" s="8"/>
      <c r="MA172" s="8"/>
      <c r="MB172" s="8"/>
      <c r="MC172" s="8"/>
      <c r="MD172" s="8"/>
      <c r="ME172" s="8"/>
      <c r="MF172" s="8"/>
      <c r="MG172" s="8"/>
      <c r="MH172" s="8"/>
      <c r="MI172" s="7">
        <v>0</v>
      </c>
      <c r="MJ172" s="8"/>
      <c r="MK172" s="8"/>
      <c r="ML172" s="7">
        <v>0</v>
      </c>
      <c r="MM172" s="7">
        <v>0</v>
      </c>
      <c r="MN172" s="8"/>
      <c r="MO172" s="7">
        <v>423</v>
      </c>
      <c r="MP172" s="8"/>
      <c r="MQ172" s="8"/>
      <c r="MR172" s="7">
        <v>0</v>
      </c>
      <c r="MS172" s="7">
        <v>0</v>
      </c>
      <c r="MT172" s="8"/>
      <c r="MU172" s="8"/>
      <c r="MV172" s="8"/>
      <c r="MW172" s="8"/>
      <c r="MX172" s="8"/>
      <c r="MY172" s="7">
        <v>0</v>
      </c>
      <c r="MZ172" s="8"/>
      <c r="NA172" s="8"/>
      <c r="NB172" s="8"/>
      <c r="NC172" s="8"/>
      <c r="ND172" s="8"/>
      <c r="NE172" s="8"/>
      <c r="NF172" s="7">
        <v>0</v>
      </c>
      <c r="NG172" s="8"/>
      <c r="NH172" s="7">
        <v>475</v>
      </c>
      <c r="NI172" s="8"/>
      <c r="NJ172" s="8"/>
      <c r="NK172" s="7">
        <v>0</v>
      </c>
      <c r="NL172" s="8"/>
      <c r="NM172" s="7">
        <v>0</v>
      </c>
      <c r="NN172" s="8"/>
      <c r="NO172" s="8"/>
      <c r="NP172" s="7">
        <v>0</v>
      </c>
      <c r="NQ172" s="7">
        <v>0</v>
      </c>
      <c r="NR172" s="7">
        <v>0</v>
      </c>
      <c r="NS172" s="7">
        <v>200</v>
      </c>
      <c r="NT172" s="7">
        <v>0</v>
      </c>
      <c r="NU172" s="7">
        <v>0</v>
      </c>
      <c r="NV172" s="8"/>
      <c r="NW172" s="8"/>
      <c r="NX172" s="8"/>
      <c r="NY172" s="7">
        <v>0</v>
      </c>
      <c r="NZ172" s="8"/>
      <c r="OA172" s="8"/>
      <c r="OB172" s="8"/>
      <c r="OC172" s="8"/>
      <c r="OD172" s="8"/>
      <c r="OE172" s="8"/>
      <c r="OF172" s="7">
        <v>0</v>
      </c>
      <c r="OG172" s="8"/>
      <c r="OH172" s="8"/>
      <c r="OI172" s="7">
        <v>0</v>
      </c>
      <c r="OJ172" s="7">
        <v>0</v>
      </c>
      <c r="OK172" s="8"/>
      <c r="OL172" s="8"/>
      <c r="OM172" s="8"/>
      <c r="ON172" s="8"/>
      <c r="OO172" s="8"/>
      <c r="OP172" s="8"/>
      <c r="OQ172" s="8"/>
      <c r="OR172" s="8"/>
      <c r="OS172" s="7">
        <v>0</v>
      </c>
      <c r="OT172" s="8"/>
      <c r="OU172" s="8"/>
      <c r="OV172" s="8"/>
      <c r="OW172" s="8"/>
      <c r="OX172" s="8"/>
      <c r="OY172" s="8"/>
      <c r="OZ172" s="8"/>
      <c r="PA172" s="7">
        <v>0</v>
      </c>
      <c r="PB172" s="7">
        <v>179</v>
      </c>
      <c r="PC172" s="7">
        <v>0</v>
      </c>
      <c r="PD172" s="7">
        <v>127</v>
      </c>
      <c r="PE172" s="8"/>
      <c r="PF172" s="8"/>
      <c r="PG172" s="8"/>
      <c r="PH172" s="8"/>
      <c r="PI172" s="8"/>
      <c r="PJ172" s="8"/>
      <c r="PK172" s="8"/>
      <c r="PL172" s="8"/>
      <c r="PM172" s="8"/>
      <c r="PN172" s="8"/>
      <c r="PO172" s="8"/>
      <c r="PP172" s="8"/>
      <c r="PQ172" s="8"/>
      <c r="PR172" s="8"/>
      <c r="PS172" s="8"/>
      <c r="PT172" s="8"/>
      <c r="PU172" s="8"/>
      <c r="PV172" s="8"/>
      <c r="PW172" s="8"/>
      <c r="PX172" s="8"/>
      <c r="PY172" s="8"/>
      <c r="PZ172" s="7">
        <v>0</v>
      </c>
      <c r="QA172" s="8"/>
      <c r="QB172" s="8"/>
      <c r="QC172" s="8"/>
      <c r="QD172" s="8"/>
      <c r="QE172" s="8"/>
      <c r="QF172" s="6">
        <v>8276</v>
      </c>
      <c r="QG172" s="8"/>
      <c r="QH172" s="8"/>
      <c r="QI172" s="7">
        <v>869</v>
      </c>
      <c r="QJ172" s="8"/>
      <c r="QK172" s="8"/>
      <c r="QL172" s="8"/>
      <c r="QM172" s="7">
        <v>0</v>
      </c>
      <c r="QN172" s="7">
        <v>0</v>
      </c>
      <c r="QO172" s="8"/>
      <c r="QP172" s="8"/>
      <c r="QQ172" s="8"/>
      <c r="QR172" s="7">
        <v>327</v>
      </c>
      <c r="QS172" s="8"/>
      <c r="QT172" s="8"/>
      <c r="QU172" s="7">
        <v>0</v>
      </c>
      <c r="QV172" s="8"/>
      <c r="QW172" s="8"/>
      <c r="QX172" s="8"/>
      <c r="QY172" s="8"/>
      <c r="QZ172" s="8"/>
      <c r="RA172" s="7">
        <v>735</v>
      </c>
      <c r="RB172" s="7">
        <v>0</v>
      </c>
      <c r="RC172" s="8"/>
      <c r="RD172" s="8"/>
      <c r="RE172" s="8"/>
      <c r="RF172" s="8"/>
      <c r="RG172" s="8"/>
      <c r="RH172" s="8"/>
      <c r="RI172" s="8"/>
      <c r="RJ172" s="7">
        <v>0</v>
      </c>
      <c r="RK172" s="8"/>
      <c r="RL172" s="7">
        <v>570</v>
      </c>
      <c r="RM172" s="8"/>
      <c r="RN172" s="8"/>
      <c r="RO172" s="8"/>
      <c r="RP172" s="8"/>
      <c r="RQ172" s="7">
        <v>0</v>
      </c>
      <c r="RR172" s="8"/>
      <c r="RS172" s="8"/>
      <c r="RT172" s="6">
        <v>5992</v>
      </c>
      <c r="RU172" s="7">
        <v>5</v>
      </c>
      <c r="RV172" s="7">
        <v>282</v>
      </c>
      <c r="RW172" s="8"/>
      <c r="RX172" s="8"/>
      <c r="RY172" s="8"/>
      <c r="RZ172" s="8"/>
      <c r="SA172" s="8"/>
      <c r="SB172" s="8"/>
      <c r="SC172" s="8"/>
      <c r="SD172" s="7">
        <v>893</v>
      </c>
      <c r="SE172" s="8"/>
      <c r="SF172" s="8"/>
      <c r="SG172" s="7">
        <v>0</v>
      </c>
      <c r="SH172" s="8"/>
      <c r="SI172" s="7">
        <v>0</v>
      </c>
      <c r="SJ172" s="8"/>
      <c r="SK172" s="7">
        <v>0</v>
      </c>
      <c r="SL172" s="8"/>
    </row>
    <row r="173" spans="1:506">
      <c r="A173" s="4" t="s">
        <v>1471</v>
      </c>
      <c r="B173" s="5" t="s">
        <v>1111</v>
      </c>
      <c r="C173" s="5" t="s">
        <v>1472</v>
      </c>
      <c r="D173" s="7">
        <v>0</v>
      </c>
      <c r="E173" s="7">
        <v>0</v>
      </c>
      <c r="F173" s="7">
        <v>0</v>
      </c>
      <c r="G173" s="8"/>
      <c r="H173" s="6">
        <v>4196</v>
      </c>
      <c r="I173" s="7">
        <v>574</v>
      </c>
      <c r="J173" s="7">
        <v>0</v>
      </c>
      <c r="K173" s="8"/>
      <c r="L173" s="8"/>
      <c r="M173" s="7">
        <v>35</v>
      </c>
      <c r="N173" s="8"/>
      <c r="O173" s="7">
        <v>0</v>
      </c>
      <c r="P173" s="6">
        <v>2504</v>
      </c>
      <c r="Q173" s="7">
        <v>567</v>
      </c>
      <c r="R173" s="7">
        <v>524</v>
      </c>
      <c r="S173" s="7">
        <v>0</v>
      </c>
      <c r="T173" s="6">
        <v>2153</v>
      </c>
      <c r="U173" s="8"/>
      <c r="V173" s="7">
        <v>73</v>
      </c>
      <c r="W173" s="6">
        <v>5039</v>
      </c>
      <c r="X173" s="7">
        <v>200</v>
      </c>
      <c r="Y173" s="8"/>
      <c r="Z173" s="7">
        <v>0</v>
      </c>
      <c r="AA173" s="7">
        <v>0</v>
      </c>
      <c r="AB173" s="7">
        <v>0</v>
      </c>
      <c r="AC173" s="6">
        <v>55462</v>
      </c>
      <c r="AD173" s="8"/>
      <c r="AE173" s="6">
        <v>1374</v>
      </c>
      <c r="AF173" s="8"/>
      <c r="AG173" s="7">
        <v>310</v>
      </c>
      <c r="AH173" s="7">
        <v>975</v>
      </c>
      <c r="AI173" s="7">
        <v>0</v>
      </c>
      <c r="AJ173" s="8"/>
      <c r="AK173" s="7">
        <v>42</v>
      </c>
      <c r="AL173" s="8"/>
      <c r="AM173" s="7">
        <v>0</v>
      </c>
      <c r="AN173" s="6">
        <v>1487</v>
      </c>
      <c r="AO173" s="7">
        <v>0</v>
      </c>
      <c r="AP173" s="7">
        <v>0</v>
      </c>
      <c r="AQ173" s="6">
        <v>2325180</v>
      </c>
      <c r="AR173" s="7">
        <v>0</v>
      </c>
      <c r="AS173" s="7">
        <v>126</v>
      </c>
      <c r="AT173" s="7">
        <v>246</v>
      </c>
      <c r="AU173" s="8"/>
      <c r="AV173" s="8"/>
      <c r="AW173" s="8"/>
      <c r="AX173" s="6">
        <v>1213</v>
      </c>
      <c r="AY173" s="8"/>
      <c r="AZ173" s="7">
        <v>998</v>
      </c>
      <c r="BA173" s="7">
        <v>0</v>
      </c>
      <c r="BB173" s="7">
        <v>0</v>
      </c>
      <c r="BC173" s="7">
        <v>0</v>
      </c>
      <c r="BD173" s="7">
        <v>122</v>
      </c>
      <c r="BE173" s="7">
        <v>317</v>
      </c>
      <c r="BF173" s="8"/>
      <c r="BG173" s="8"/>
      <c r="BH173" s="8"/>
      <c r="BI173" s="8"/>
      <c r="BJ173" s="7">
        <v>720</v>
      </c>
      <c r="BK173" s="8"/>
      <c r="BL173" s="7">
        <v>364</v>
      </c>
      <c r="BM173" s="7">
        <v>890</v>
      </c>
      <c r="BN173" s="7">
        <v>0</v>
      </c>
      <c r="BO173" s="6">
        <v>2200</v>
      </c>
      <c r="BP173" s="8"/>
      <c r="BQ173" s="7">
        <v>0</v>
      </c>
      <c r="BR173" s="7">
        <v>572</v>
      </c>
      <c r="BS173" s="6">
        <v>1234</v>
      </c>
      <c r="BT173" s="7">
        <v>0</v>
      </c>
      <c r="BU173" s="8"/>
      <c r="BV173" s="7">
        <v>0</v>
      </c>
      <c r="BW173" s="6">
        <v>3913</v>
      </c>
      <c r="BX173" s="6">
        <v>668666</v>
      </c>
      <c r="BY173" s="8"/>
      <c r="BZ173" s="6">
        <v>249108</v>
      </c>
      <c r="CA173" s="7">
        <v>0</v>
      </c>
      <c r="CB173" s="7">
        <v>0</v>
      </c>
      <c r="CC173" s="7">
        <v>0</v>
      </c>
      <c r="CD173" s="8"/>
      <c r="CE173" s="7">
        <v>94</v>
      </c>
      <c r="CF173" s="7">
        <v>0</v>
      </c>
      <c r="CG173" s="7">
        <v>0</v>
      </c>
      <c r="CH173" s="7">
        <v>0</v>
      </c>
      <c r="CI173" s="7">
        <v>0</v>
      </c>
      <c r="CJ173" s="8"/>
      <c r="CK173" s="7">
        <v>0</v>
      </c>
      <c r="CL173" s="7">
        <v>220</v>
      </c>
      <c r="CM173" s="6">
        <v>6998</v>
      </c>
      <c r="CN173" s="8"/>
      <c r="CO173" s="8"/>
      <c r="CP173" s="7">
        <v>800</v>
      </c>
      <c r="CQ173" s="6">
        <v>2878</v>
      </c>
      <c r="CR173" s="6">
        <v>1079</v>
      </c>
      <c r="CS173" s="8"/>
      <c r="CT173" s="7">
        <v>0</v>
      </c>
      <c r="CU173" s="8"/>
      <c r="CV173" s="6">
        <v>2401</v>
      </c>
      <c r="CW173" s="7">
        <v>888</v>
      </c>
      <c r="CX173" s="7">
        <v>0</v>
      </c>
      <c r="CY173" s="6">
        <v>1082</v>
      </c>
      <c r="CZ173" s="8"/>
      <c r="DA173" s="6">
        <v>2118</v>
      </c>
      <c r="DB173" s="8"/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8"/>
      <c r="DI173" s="7">
        <v>852</v>
      </c>
      <c r="DJ173" s="7">
        <v>895</v>
      </c>
      <c r="DK173" s="7">
        <v>0</v>
      </c>
      <c r="DL173" s="6">
        <v>6300</v>
      </c>
      <c r="DM173" s="8"/>
      <c r="DN173" s="7">
        <v>11</v>
      </c>
      <c r="DO173" s="8"/>
      <c r="DP173" s="7">
        <v>0</v>
      </c>
      <c r="DQ173" s="8"/>
      <c r="DR173" s="8"/>
      <c r="DS173" s="8"/>
      <c r="DT173" s="6">
        <v>2845</v>
      </c>
      <c r="DU173" s="6">
        <v>1668</v>
      </c>
      <c r="DV173" s="7">
        <v>0</v>
      </c>
      <c r="DW173" s="7">
        <v>0</v>
      </c>
      <c r="DX173" s="6">
        <v>58417</v>
      </c>
      <c r="DY173" s="7">
        <v>0</v>
      </c>
      <c r="DZ173" s="6">
        <v>18164</v>
      </c>
      <c r="EA173" s="7">
        <v>525</v>
      </c>
      <c r="EB173" s="7">
        <v>417</v>
      </c>
      <c r="EC173" s="7">
        <v>-48</v>
      </c>
      <c r="ED173" s="7">
        <v>212</v>
      </c>
      <c r="EE173" s="7">
        <v>0</v>
      </c>
      <c r="EF173" s="7">
        <v>0</v>
      </c>
      <c r="EG173" s="8"/>
      <c r="EH173" s="7">
        <v>723</v>
      </c>
      <c r="EI173" s="7">
        <v>0</v>
      </c>
      <c r="EJ173" s="7">
        <v>525</v>
      </c>
      <c r="EK173" s="6">
        <v>5250</v>
      </c>
      <c r="EL173" s="6">
        <v>5683</v>
      </c>
      <c r="EM173" s="8"/>
      <c r="EN173" s="8"/>
      <c r="EO173" s="8"/>
      <c r="EP173" s="7">
        <v>9</v>
      </c>
      <c r="EQ173" s="7">
        <v>0</v>
      </c>
      <c r="ER173" s="7">
        <v>0</v>
      </c>
      <c r="ES173" s="8"/>
      <c r="ET173" s="7">
        <v>165</v>
      </c>
      <c r="EU173" s="7">
        <v>0</v>
      </c>
      <c r="EV173" s="6">
        <v>11106</v>
      </c>
      <c r="EW173" s="7">
        <v>0</v>
      </c>
      <c r="EX173" s="7">
        <v>0</v>
      </c>
      <c r="EY173" s="8"/>
      <c r="EZ173" s="8"/>
      <c r="FA173" s="8"/>
      <c r="FB173" s="8"/>
      <c r="FC173" s="8"/>
      <c r="FD173" s="6">
        <v>1745</v>
      </c>
      <c r="FE173" s="7">
        <v>258</v>
      </c>
      <c r="FF173" s="7">
        <v>0</v>
      </c>
      <c r="FG173" s="7">
        <v>0</v>
      </c>
      <c r="FH173" s="8"/>
      <c r="FI173" s="7">
        <v>0</v>
      </c>
      <c r="FJ173" s="8"/>
      <c r="FK173" s="7">
        <v>108</v>
      </c>
      <c r="FL173" s="8"/>
      <c r="FM173" s="6">
        <v>19931</v>
      </c>
      <c r="FN173" s="8"/>
      <c r="FO173" s="8"/>
      <c r="FP173" s="8"/>
      <c r="FQ173" s="8"/>
      <c r="FR173" s="7">
        <v>179</v>
      </c>
      <c r="FS173" s="7">
        <v>630</v>
      </c>
      <c r="FT173" s="8"/>
      <c r="FU173" s="6">
        <v>4095</v>
      </c>
      <c r="FV173" s="8"/>
      <c r="FW173" s="8"/>
      <c r="FX173" s="7">
        <v>0</v>
      </c>
      <c r="FY173" s="6">
        <v>1899</v>
      </c>
      <c r="FZ173" s="7">
        <v>911</v>
      </c>
      <c r="GA173" s="7">
        <v>83</v>
      </c>
      <c r="GB173" s="7">
        <v>830</v>
      </c>
      <c r="GC173" s="6">
        <v>12565</v>
      </c>
      <c r="GD173" s="8"/>
      <c r="GE173" s="7">
        <v>0</v>
      </c>
      <c r="GF173" s="7">
        <v>0</v>
      </c>
      <c r="GG173" s="7">
        <v>117</v>
      </c>
      <c r="GH173" s="7">
        <v>0</v>
      </c>
      <c r="GI173" s="7">
        <v>23</v>
      </c>
      <c r="GJ173" s="8"/>
      <c r="GK173" s="7">
        <v>74</v>
      </c>
      <c r="GL173" s="7">
        <v>0</v>
      </c>
      <c r="GM173" s="7">
        <v>0</v>
      </c>
      <c r="GN173" s="8"/>
      <c r="GO173" s="8"/>
      <c r="GP173" s="6">
        <v>1654</v>
      </c>
      <c r="GQ173" s="8"/>
      <c r="GR173" s="7">
        <v>0</v>
      </c>
      <c r="GS173" s="7">
        <v>714</v>
      </c>
      <c r="GT173" s="7">
        <v>0</v>
      </c>
      <c r="GU173" s="7">
        <v>0</v>
      </c>
      <c r="GV173" s="7">
        <v>644</v>
      </c>
      <c r="GW173" s="7">
        <v>0</v>
      </c>
      <c r="GX173" s="7">
        <v>384</v>
      </c>
      <c r="GY173" s="6">
        <v>11225</v>
      </c>
      <c r="GZ173" s="6">
        <v>9604</v>
      </c>
      <c r="HA173" s="6">
        <v>1814</v>
      </c>
      <c r="HB173" s="7">
        <v>0</v>
      </c>
      <c r="HC173" s="6">
        <v>7645</v>
      </c>
      <c r="HD173" s="8"/>
      <c r="HE173" s="7">
        <v>0</v>
      </c>
      <c r="HF173" s="8"/>
      <c r="HG173" s="7">
        <v>0</v>
      </c>
      <c r="HH173" s="7">
        <v>465</v>
      </c>
      <c r="HI173" s="8"/>
      <c r="HJ173" s="7">
        <v>46</v>
      </c>
      <c r="HK173" s="8"/>
      <c r="HL173" s="7">
        <v>429</v>
      </c>
      <c r="HM173" s="7">
        <v>0</v>
      </c>
      <c r="HN173" s="7">
        <v>0</v>
      </c>
      <c r="HO173" s="7">
        <v>0</v>
      </c>
      <c r="HP173" s="6">
        <v>25537</v>
      </c>
      <c r="HQ173" s="7">
        <v>134</v>
      </c>
      <c r="HR173" s="8"/>
      <c r="HS173" s="7">
        <v>0</v>
      </c>
      <c r="HT173" s="8"/>
      <c r="HU173" s="7">
        <v>0</v>
      </c>
      <c r="HV173" s="8"/>
      <c r="HW173" s="8"/>
      <c r="HX173" s="7">
        <v>0</v>
      </c>
      <c r="HY173" s="8"/>
      <c r="HZ173" s="6">
        <v>25193</v>
      </c>
      <c r="IA173" s="7">
        <v>628</v>
      </c>
      <c r="IB173" s="8"/>
      <c r="IC173" s="8"/>
      <c r="ID173" s="7">
        <v>200</v>
      </c>
      <c r="IE173" s="7">
        <v>0</v>
      </c>
      <c r="IF173" s="7">
        <v>0</v>
      </c>
      <c r="IG173" s="7">
        <v>0</v>
      </c>
      <c r="IH173" s="8"/>
      <c r="II173" s="7">
        <v>350</v>
      </c>
      <c r="IJ173" s="7">
        <v>0</v>
      </c>
      <c r="IK173" s="7">
        <v>45</v>
      </c>
      <c r="IL173" s="6">
        <v>15550</v>
      </c>
      <c r="IM173" s="8"/>
      <c r="IN173" s="7">
        <v>0</v>
      </c>
      <c r="IO173" s="7">
        <v>0</v>
      </c>
      <c r="IP173" s="6">
        <v>10922</v>
      </c>
      <c r="IQ173" s="7">
        <v>585</v>
      </c>
      <c r="IR173" s="7">
        <v>0</v>
      </c>
      <c r="IS173" s="8"/>
      <c r="IT173" s="8"/>
      <c r="IU173" s="7">
        <v>52</v>
      </c>
      <c r="IV173" s="7">
        <v>968</v>
      </c>
      <c r="IW173" s="7">
        <v>0</v>
      </c>
      <c r="IX173" s="7">
        <v>0</v>
      </c>
      <c r="IY173" s="8"/>
      <c r="IZ173" s="8"/>
      <c r="JA173" s="8"/>
      <c r="JB173" s="8"/>
      <c r="JC173" s="7">
        <v>75</v>
      </c>
      <c r="JD173" s="7">
        <v>0</v>
      </c>
      <c r="JE173" s="7">
        <v>0</v>
      </c>
      <c r="JF173" s="6">
        <v>1929</v>
      </c>
      <c r="JG173" s="7">
        <v>100</v>
      </c>
      <c r="JH173" s="7">
        <v>14</v>
      </c>
      <c r="JI173" s="8"/>
      <c r="JJ173" s="8"/>
      <c r="JK173" s="8"/>
      <c r="JL173" s="8"/>
      <c r="JM173" s="8"/>
      <c r="JN173" s="6">
        <v>27836</v>
      </c>
      <c r="JO173" s="8"/>
      <c r="JP173" s="8"/>
      <c r="JQ173" s="8"/>
      <c r="JR173" s="7">
        <v>100</v>
      </c>
      <c r="JS173" s="7">
        <v>0</v>
      </c>
      <c r="JT173" s="7">
        <v>0</v>
      </c>
      <c r="JU173" s="6">
        <v>6033</v>
      </c>
      <c r="JV173" s="7">
        <v>4</v>
      </c>
      <c r="JW173" s="7">
        <v>17</v>
      </c>
      <c r="JX173" s="8"/>
      <c r="JY173" s="7">
        <v>0</v>
      </c>
      <c r="JZ173" s="7">
        <v>0</v>
      </c>
      <c r="KA173" s="7">
        <v>268</v>
      </c>
      <c r="KB173" s="7">
        <v>0</v>
      </c>
      <c r="KC173" s="7">
        <v>146</v>
      </c>
      <c r="KD173" s="7">
        <v>0</v>
      </c>
      <c r="KE173" s="8"/>
      <c r="KF173" s="7">
        <v>0</v>
      </c>
      <c r="KG173" s="7">
        <v>0</v>
      </c>
      <c r="KH173" s="6">
        <v>62554</v>
      </c>
      <c r="KI173" s="7">
        <v>0</v>
      </c>
      <c r="KJ173" s="7">
        <v>0</v>
      </c>
      <c r="KK173" s="7">
        <v>164</v>
      </c>
      <c r="KL173" s="6">
        <v>51073</v>
      </c>
      <c r="KM173" s="7">
        <v>0</v>
      </c>
      <c r="KN173" s="7">
        <v>0</v>
      </c>
      <c r="KO173" s="8"/>
      <c r="KP173" s="8"/>
      <c r="KQ173" s="8"/>
      <c r="KR173" s="8"/>
      <c r="KS173" s="7">
        <v>0</v>
      </c>
      <c r="KT173" s="7">
        <v>354</v>
      </c>
      <c r="KU173" s="8"/>
      <c r="KV173" s="7">
        <v>9</v>
      </c>
      <c r="KW173" s="6">
        <v>1537</v>
      </c>
      <c r="KX173" s="8"/>
      <c r="KY173" s="7">
        <v>0</v>
      </c>
      <c r="KZ173" s="6">
        <v>4075</v>
      </c>
      <c r="LA173" s="7">
        <v>0</v>
      </c>
      <c r="LB173" s="7">
        <v>0</v>
      </c>
      <c r="LC173" s="7">
        <v>0</v>
      </c>
      <c r="LD173" s="7">
        <v>797</v>
      </c>
      <c r="LE173" s="8"/>
      <c r="LF173" s="6">
        <v>4931</v>
      </c>
      <c r="LG173" s="8"/>
      <c r="LH173" s="7">
        <v>0</v>
      </c>
      <c r="LI173" s="7">
        <v>383</v>
      </c>
      <c r="LJ173" s="6">
        <v>2683</v>
      </c>
      <c r="LK173" s="7">
        <v>12</v>
      </c>
      <c r="LL173" s="8"/>
      <c r="LM173" s="8"/>
      <c r="LN173" s="8"/>
      <c r="LO173" s="7">
        <v>0</v>
      </c>
      <c r="LP173" s="6">
        <v>5402</v>
      </c>
      <c r="LQ173" s="6">
        <v>3342</v>
      </c>
      <c r="LR173" s="8"/>
      <c r="LS173" s="8"/>
      <c r="LT173" s="6">
        <v>1053</v>
      </c>
      <c r="LU173" s="7">
        <v>0</v>
      </c>
      <c r="LV173" s="8"/>
      <c r="LW173" s="7">
        <v>0</v>
      </c>
      <c r="LX173" s="8"/>
      <c r="LY173" s="8"/>
      <c r="LZ173" s="6">
        <v>11581</v>
      </c>
      <c r="MA173" s="8"/>
      <c r="MB173" s="7">
        <v>0</v>
      </c>
      <c r="MC173" s="8"/>
      <c r="MD173" s="8"/>
      <c r="ME173" s="7">
        <v>744</v>
      </c>
      <c r="MF173" s="8"/>
      <c r="MG173" s="8"/>
      <c r="MH173" s="8"/>
      <c r="MI173" s="7">
        <v>0</v>
      </c>
      <c r="MJ173" s="7">
        <v>-11</v>
      </c>
      <c r="MK173" s="8"/>
      <c r="ML173" s="6">
        <v>199673</v>
      </c>
      <c r="MM173" s="7">
        <v>283</v>
      </c>
      <c r="MN173" s="7">
        <v>413</v>
      </c>
      <c r="MO173" s="6">
        <v>47279</v>
      </c>
      <c r="MP173" s="7">
        <v>345</v>
      </c>
      <c r="MQ173" s="8"/>
      <c r="MR173" s="6">
        <v>4988</v>
      </c>
      <c r="MS173" s="7">
        <v>35</v>
      </c>
      <c r="MT173" s="6">
        <v>2202</v>
      </c>
      <c r="MU173" s="7">
        <v>997</v>
      </c>
      <c r="MV173" s="6">
        <v>1088</v>
      </c>
      <c r="MW173" s="7">
        <v>159</v>
      </c>
      <c r="MX173" s="7">
        <v>0</v>
      </c>
      <c r="MY173" s="6">
        <v>1837</v>
      </c>
      <c r="MZ173" s="8"/>
      <c r="NA173" s="7">
        <v>0</v>
      </c>
      <c r="NB173" s="8"/>
      <c r="NC173" s="8"/>
      <c r="ND173" s="8"/>
      <c r="NE173" s="7">
        <v>0</v>
      </c>
      <c r="NF173" s="7">
        <v>96</v>
      </c>
      <c r="NG173" s="8"/>
      <c r="NH173" s="8"/>
      <c r="NI173" s="8"/>
      <c r="NJ173" s="6">
        <v>3952</v>
      </c>
      <c r="NK173" s="6">
        <v>5558</v>
      </c>
      <c r="NL173" s="8"/>
      <c r="NM173" s="7">
        <v>0</v>
      </c>
      <c r="NN173" s="6">
        <v>21248</v>
      </c>
      <c r="NO173" s="6">
        <v>2344</v>
      </c>
      <c r="NP173" s="7">
        <v>437</v>
      </c>
      <c r="NQ173" s="6">
        <v>41388</v>
      </c>
      <c r="NR173" s="7">
        <v>70</v>
      </c>
      <c r="NS173" s="8"/>
      <c r="NT173" s="7">
        <v>238</v>
      </c>
      <c r="NU173" s="7">
        <v>271</v>
      </c>
      <c r="NV173" s="8"/>
      <c r="NW173" s="6">
        <v>28399</v>
      </c>
      <c r="NX173" s="8"/>
      <c r="NY173" s="7">
        <v>0</v>
      </c>
      <c r="NZ173" s="7">
        <v>0</v>
      </c>
      <c r="OA173" s="6">
        <v>11487</v>
      </c>
      <c r="OB173" s="6">
        <v>9709</v>
      </c>
      <c r="OC173" s="8"/>
      <c r="OD173" s="6">
        <v>4349</v>
      </c>
      <c r="OE173" s="6">
        <v>7244</v>
      </c>
      <c r="OF173" s="7">
        <v>272</v>
      </c>
      <c r="OG173" s="8"/>
      <c r="OH173" s="8"/>
      <c r="OI173" s="7">
        <v>0</v>
      </c>
      <c r="OJ173" s="7">
        <v>287</v>
      </c>
      <c r="OK173" s="8"/>
      <c r="OL173" s="7">
        <v>575</v>
      </c>
      <c r="OM173" s="7">
        <v>0</v>
      </c>
      <c r="ON173" s="7">
        <v>0</v>
      </c>
      <c r="OO173" s="7">
        <v>31</v>
      </c>
      <c r="OP173" s="7">
        <v>208</v>
      </c>
      <c r="OQ173" s="7">
        <v>0</v>
      </c>
      <c r="OR173" s="8"/>
      <c r="OS173" s="7">
        <v>890</v>
      </c>
      <c r="OT173" s="7">
        <v>0</v>
      </c>
      <c r="OU173" s="6">
        <v>1737</v>
      </c>
      <c r="OV173" s="7">
        <v>0</v>
      </c>
      <c r="OW173" s="6">
        <v>1695</v>
      </c>
      <c r="OX173" s="8"/>
      <c r="OY173" s="8"/>
      <c r="OZ173" s="8"/>
      <c r="PA173" s="6">
        <v>1576</v>
      </c>
      <c r="PB173" s="6">
        <v>21523</v>
      </c>
      <c r="PC173" s="6">
        <v>18247</v>
      </c>
      <c r="PD173" s="6">
        <v>8310</v>
      </c>
      <c r="PE173" s="6">
        <v>3403</v>
      </c>
      <c r="PF173" s="8"/>
      <c r="PG173" s="7">
        <v>0</v>
      </c>
      <c r="PH173" s="7">
        <v>306</v>
      </c>
      <c r="PI173" s="7">
        <v>115</v>
      </c>
      <c r="PJ173" s="7">
        <v>0</v>
      </c>
      <c r="PK173" s="7">
        <v>506</v>
      </c>
      <c r="PL173" s="8"/>
      <c r="PM173" s="6">
        <v>1185</v>
      </c>
      <c r="PN173" s="8"/>
      <c r="PO173" s="7">
        <v>0</v>
      </c>
      <c r="PP173" s="8"/>
      <c r="PQ173" s="7">
        <v>0</v>
      </c>
      <c r="PR173" s="6">
        <v>2691</v>
      </c>
      <c r="PS173" s="8"/>
      <c r="PT173" s="7">
        <v>711</v>
      </c>
      <c r="PU173" s="6">
        <v>6441</v>
      </c>
      <c r="PV173" s="8"/>
      <c r="PW173" s="7">
        <v>405</v>
      </c>
      <c r="PX173" s="7">
        <v>0</v>
      </c>
      <c r="PY173" s="6">
        <v>1173</v>
      </c>
      <c r="PZ173" s="6">
        <v>3344</v>
      </c>
      <c r="QA173" s="6">
        <v>2893</v>
      </c>
      <c r="QB173" s="8"/>
      <c r="QC173" s="8"/>
      <c r="QD173" s="6">
        <v>18706</v>
      </c>
      <c r="QE173" s="8"/>
      <c r="QF173" s="6">
        <v>6589</v>
      </c>
      <c r="QG173" s="7">
        <v>174</v>
      </c>
      <c r="QH173" s="8"/>
      <c r="QI173" s="7">
        <v>36</v>
      </c>
      <c r="QJ173" s="8"/>
      <c r="QK173" s="8"/>
      <c r="QL173" s="8"/>
      <c r="QM173" s="6">
        <v>4842</v>
      </c>
      <c r="QN173" s="7">
        <v>0</v>
      </c>
      <c r="QO173" s="8"/>
      <c r="QP173" s="7">
        <v>11</v>
      </c>
      <c r="QQ173" s="7">
        <v>397</v>
      </c>
      <c r="QR173" s="6">
        <v>41300</v>
      </c>
      <c r="QS173" s="8"/>
      <c r="QT173" s="7">
        <v>0</v>
      </c>
      <c r="QU173" s="7">
        <v>0</v>
      </c>
      <c r="QV173" s="6">
        <v>14167</v>
      </c>
      <c r="QW173" s="8"/>
      <c r="QX173" s="6">
        <v>2491</v>
      </c>
      <c r="QY173" s="8"/>
      <c r="QZ173" s="8"/>
      <c r="RA173" s="6">
        <v>24737</v>
      </c>
      <c r="RB173" s="7">
        <v>0</v>
      </c>
      <c r="RC173" s="7">
        <v>0</v>
      </c>
      <c r="RD173" s="8"/>
      <c r="RE173" s="7">
        <v>0</v>
      </c>
      <c r="RF173" s="6">
        <v>8973</v>
      </c>
      <c r="RG173" s="8"/>
      <c r="RH173" s="7">
        <v>0</v>
      </c>
      <c r="RI173" s="6">
        <v>1248</v>
      </c>
      <c r="RJ173" s="7">
        <v>0</v>
      </c>
      <c r="RK173" s="8"/>
      <c r="RL173" s="6">
        <v>9415</v>
      </c>
      <c r="RM173" s="7">
        <v>0</v>
      </c>
      <c r="RN173" s="7">
        <v>0</v>
      </c>
      <c r="RO173" s="7">
        <v>0</v>
      </c>
      <c r="RP173" s="7">
        <v>0</v>
      </c>
      <c r="RQ173" s="7">
        <v>0</v>
      </c>
      <c r="RR173" s="6">
        <v>8115</v>
      </c>
      <c r="RS173" s="8"/>
      <c r="RT173" s="7">
        <v>373</v>
      </c>
      <c r="RU173" s="7">
        <v>0</v>
      </c>
      <c r="RV173" s="7">
        <v>0</v>
      </c>
      <c r="RW173" s="7">
        <v>0</v>
      </c>
      <c r="RX173" s="7">
        <v>0</v>
      </c>
      <c r="RY173" s="6">
        <v>5368</v>
      </c>
      <c r="RZ173" s="8"/>
      <c r="SA173" s="8"/>
      <c r="SB173" s="8"/>
      <c r="SC173" s="8"/>
      <c r="SD173" s="8"/>
      <c r="SE173" s="8"/>
      <c r="SF173" s="8"/>
      <c r="SG173" s="6">
        <v>23595</v>
      </c>
      <c r="SH173" s="8"/>
      <c r="SI173" s="7">
        <v>164</v>
      </c>
      <c r="SJ173" s="7">
        <v>411</v>
      </c>
      <c r="SK173" s="7">
        <v>0</v>
      </c>
      <c r="SL173" s="8"/>
    </row>
    <row r="174" spans="1:506">
      <c r="A174" s="4" t="s">
        <v>1473</v>
      </c>
      <c r="B174" s="5" t="s">
        <v>1114</v>
      </c>
      <c r="C174" s="5" t="s">
        <v>1474</v>
      </c>
      <c r="D174" s="7">
        <v>0</v>
      </c>
      <c r="E174" s="8"/>
      <c r="F174" s="8"/>
      <c r="G174" s="8"/>
      <c r="H174" s="8"/>
      <c r="I174" s="8"/>
      <c r="J174" s="8"/>
      <c r="K174" s="8"/>
      <c r="L174" s="8"/>
      <c r="M174" s="7">
        <v>0</v>
      </c>
      <c r="N174" s="8"/>
      <c r="O174" s="7">
        <v>0</v>
      </c>
      <c r="P174" s="7">
        <v>351</v>
      </c>
      <c r="Q174" s="7">
        <v>0</v>
      </c>
      <c r="R174" s="8"/>
      <c r="S174" s="7">
        <v>0</v>
      </c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7">
        <v>0</v>
      </c>
      <c r="AJ174" s="8"/>
      <c r="AK174" s="8"/>
      <c r="AL174" s="8"/>
      <c r="AM174" s="8"/>
      <c r="AN174" s="8"/>
      <c r="AO174" s="8"/>
      <c r="AP174" s="8"/>
      <c r="AQ174" s="8"/>
      <c r="AR174" s="8"/>
      <c r="AS174" s="7">
        <v>0</v>
      </c>
      <c r="AT174" s="8"/>
      <c r="AU174" s="8"/>
      <c r="AV174" s="8"/>
      <c r="AW174" s="8"/>
      <c r="AX174" s="8"/>
      <c r="AY174" s="8"/>
      <c r="AZ174" s="7">
        <v>998</v>
      </c>
      <c r="BA174" s="7">
        <v>0</v>
      </c>
      <c r="BB174" s="8"/>
      <c r="BC174" s="8"/>
      <c r="BD174" s="8"/>
      <c r="BE174" s="7">
        <v>23</v>
      </c>
      <c r="BF174" s="8"/>
      <c r="BG174" s="8"/>
      <c r="BH174" s="8"/>
      <c r="BI174" s="8"/>
      <c r="BJ174" s="8"/>
      <c r="BK174" s="8"/>
      <c r="BL174" s="8"/>
      <c r="BM174" s="8"/>
      <c r="BN174" s="8"/>
      <c r="BO174" s="7">
        <v>12</v>
      </c>
      <c r="BP174" s="8"/>
      <c r="BQ174" s="7">
        <v>0</v>
      </c>
      <c r="BR174" s="7">
        <v>0</v>
      </c>
      <c r="BS174" s="8"/>
      <c r="BT174" s="8"/>
      <c r="BU174" s="8"/>
      <c r="BV174" s="8"/>
      <c r="BW174" s="8"/>
      <c r="BX174" s="8"/>
      <c r="BY174" s="8"/>
      <c r="BZ174" s="8"/>
      <c r="CA174" s="7">
        <v>0</v>
      </c>
      <c r="CB174" s="7">
        <v>0</v>
      </c>
      <c r="CC174" s="7">
        <v>0</v>
      </c>
      <c r="CD174" s="8"/>
      <c r="CE174" s="7">
        <v>69</v>
      </c>
      <c r="CF174" s="7">
        <v>0</v>
      </c>
      <c r="CG174" s="8"/>
      <c r="CH174" s="8"/>
      <c r="CI174" s="8"/>
      <c r="CJ174" s="8"/>
      <c r="CK174" s="8"/>
      <c r="CL174" s="7">
        <v>173</v>
      </c>
      <c r="CM174" s="8"/>
      <c r="CN174" s="8"/>
      <c r="CO174" s="8"/>
      <c r="CP174" s="8"/>
      <c r="CQ174" s="8"/>
      <c r="CR174" s="7">
        <v>0</v>
      </c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7">
        <v>0</v>
      </c>
      <c r="DD174" s="8"/>
      <c r="DE174" s="8"/>
      <c r="DF174" s="8"/>
      <c r="DG174" s="8"/>
      <c r="DH174" s="8"/>
      <c r="DI174" s="8"/>
      <c r="DJ174" s="7">
        <v>239</v>
      </c>
      <c r="DK174" s="7">
        <v>0</v>
      </c>
      <c r="DL174" s="8"/>
      <c r="DM174" s="8"/>
      <c r="DN174" s="8"/>
      <c r="DO174" s="8"/>
      <c r="DP174" s="7">
        <v>0</v>
      </c>
      <c r="DQ174" s="8"/>
      <c r="DR174" s="8"/>
      <c r="DS174" s="8"/>
      <c r="DT174" s="8"/>
      <c r="DU174" s="7">
        <v>6</v>
      </c>
      <c r="DV174" s="7">
        <v>0</v>
      </c>
      <c r="DW174" s="8"/>
      <c r="DX174" s="8"/>
      <c r="DY174" s="7">
        <v>0</v>
      </c>
      <c r="DZ174" s="6">
        <v>18164</v>
      </c>
      <c r="EA174" s="8"/>
      <c r="EB174" s="8"/>
      <c r="EC174" s="7">
        <v>0</v>
      </c>
      <c r="ED174" s="8"/>
      <c r="EE174" s="8"/>
      <c r="EF174" s="8"/>
      <c r="EG174" s="8"/>
      <c r="EH174" s="8"/>
      <c r="EI174" s="8"/>
      <c r="EJ174" s="7">
        <v>0</v>
      </c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7">
        <v>0</v>
      </c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7">
        <v>-2</v>
      </c>
      <c r="FS174" s="8"/>
      <c r="FT174" s="8"/>
      <c r="FU174" s="8"/>
      <c r="FV174" s="8"/>
      <c r="FW174" s="8"/>
      <c r="FX174" s="8"/>
      <c r="FY174" s="6">
        <v>1613</v>
      </c>
      <c r="FZ174" s="7">
        <v>0</v>
      </c>
      <c r="GA174" s="8"/>
      <c r="GB174" s="8"/>
      <c r="GC174" s="8"/>
      <c r="GD174" s="8"/>
      <c r="GE174" s="7">
        <v>0</v>
      </c>
      <c r="GF174" s="7">
        <v>0</v>
      </c>
      <c r="GG174" s="7">
        <v>117</v>
      </c>
      <c r="GH174" s="7">
        <v>0</v>
      </c>
      <c r="GI174" s="8"/>
      <c r="GJ174" s="8"/>
      <c r="GK174" s="7">
        <v>4</v>
      </c>
      <c r="GL174" s="7">
        <v>0</v>
      </c>
      <c r="GM174" s="7">
        <v>0</v>
      </c>
      <c r="GN174" s="8"/>
      <c r="GO174" s="8"/>
      <c r="GP174" s="7">
        <v>0</v>
      </c>
      <c r="GQ174" s="8"/>
      <c r="GR174" s="7">
        <v>0</v>
      </c>
      <c r="GS174" s="8"/>
      <c r="GT174" s="7">
        <v>0</v>
      </c>
      <c r="GU174" s="8"/>
      <c r="GV174" s="8"/>
      <c r="GW174" s="8"/>
      <c r="GX174" s="8"/>
      <c r="GY174" s="8"/>
      <c r="GZ174" s="7">
        <v>0</v>
      </c>
      <c r="HA174" s="7">
        <v>342</v>
      </c>
      <c r="HB174" s="7">
        <v>0</v>
      </c>
      <c r="HC174" s="7">
        <v>134</v>
      </c>
      <c r="HD174" s="8"/>
      <c r="HE174" s="7">
        <v>0</v>
      </c>
      <c r="HF174" s="8"/>
      <c r="HG174" s="8"/>
      <c r="HH174" s="7">
        <v>0</v>
      </c>
      <c r="HI174" s="8"/>
      <c r="HJ174" s="8"/>
      <c r="HK174" s="8"/>
      <c r="HL174" s="8"/>
      <c r="HM174" s="8"/>
      <c r="HN174" s="7">
        <v>0</v>
      </c>
      <c r="HO174" s="8"/>
      <c r="HP174" s="6">
        <v>25537</v>
      </c>
      <c r="HQ174" s="8"/>
      <c r="HR174" s="8"/>
      <c r="HS174" s="8"/>
      <c r="HT174" s="8"/>
      <c r="HU174" s="7">
        <v>0</v>
      </c>
      <c r="HV174" s="8"/>
      <c r="HW174" s="8"/>
      <c r="HX174" s="8"/>
      <c r="HY174" s="8"/>
      <c r="HZ174" s="6">
        <v>25193</v>
      </c>
      <c r="IA174" s="7">
        <v>0</v>
      </c>
      <c r="IB174" s="8"/>
      <c r="IC174" s="8"/>
      <c r="ID174" s="7">
        <v>0</v>
      </c>
      <c r="IE174" s="8"/>
      <c r="IF174" s="7">
        <v>0</v>
      </c>
      <c r="IG174" s="7">
        <v>0</v>
      </c>
      <c r="IH174" s="8"/>
      <c r="II174" s="8"/>
      <c r="IJ174" s="8"/>
      <c r="IK174" s="7">
        <v>45</v>
      </c>
      <c r="IL174" s="8"/>
      <c r="IM174" s="8"/>
      <c r="IN174" s="8"/>
      <c r="IO174" s="8"/>
      <c r="IP174" s="7">
        <v>0</v>
      </c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7">
        <v>0</v>
      </c>
      <c r="JE174" s="8"/>
      <c r="JF174" s="7">
        <v>0</v>
      </c>
      <c r="JG174" s="8"/>
      <c r="JH174" s="7">
        <v>0</v>
      </c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7">
        <v>356</v>
      </c>
      <c r="JV174" s="8"/>
      <c r="JW174" s="7">
        <v>8</v>
      </c>
      <c r="JX174" s="8"/>
      <c r="JY174" s="8"/>
      <c r="JZ174" s="8"/>
      <c r="KA174" s="8"/>
      <c r="KB174" s="7">
        <v>0</v>
      </c>
      <c r="KC174" s="7">
        <v>0</v>
      </c>
      <c r="KD174" s="8"/>
      <c r="KE174" s="8"/>
      <c r="KF174" s="8"/>
      <c r="KG174" s="7">
        <v>0</v>
      </c>
      <c r="KH174" s="8"/>
      <c r="KI174" s="8"/>
      <c r="KJ174" s="7">
        <v>0</v>
      </c>
      <c r="KK174" s="7">
        <v>164</v>
      </c>
      <c r="KL174" s="8"/>
      <c r="KM174" s="8"/>
      <c r="KN174" s="8"/>
      <c r="KO174" s="8"/>
      <c r="KP174" s="8"/>
      <c r="KQ174" s="8"/>
      <c r="KR174" s="8"/>
      <c r="KS174" s="7">
        <v>0</v>
      </c>
      <c r="KT174" s="8"/>
      <c r="KU174" s="8"/>
      <c r="KV174" s="8"/>
      <c r="KW174" s="8"/>
      <c r="KX174" s="8"/>
      <c r="KY174" s="8"/>
      <c r="KZ174" s="7">
        <v>0</v>
      </c>
      <c r="LA174" s="8"/>
      <c r="LB174" s="8"/>
      <c r="LC174" s="8"/>
      <c r="LD174" s="8"/>
      <c r="LE174" s="8"/>
      <c r="LF174" s="8"/>
      <c r="LG174" s="8"/>
      <c r="LH174" s="8"/>
      <c r="LI174" s="8"/>
      <c r="LJ174" s="8"/>
      <c r="LK174" s="8"/>
      <c r="LL174" s="8"/>
      <c r="LM174" s="8"/>
      <c r="LN174" s="8"/>
      <c r="LO174" s="8"/>
      <c r="LP174" s="8"/>
      <c r="LQ174" s="6">
        <v>2345</v>
      </c>
      <c r="LR174" s="8"/>
      <c r="LS174" s="8"/>
      <c r="LT174" s="8"/>
      <c r="LU174" s="8"/>
      <c r="LV174" s="8"/>
      <c r="LW174" s="8"/>
      <c r="LX174" s="8"/>
      <c r="LY174" s="8"/>
      <c r="LZ174" s="8"/>
      <c r="MA174" s="8"/>
      <c r="MB174" s="8"/>
      <c r="MC174" s="8"/>
      <c r="MD174" s="8"/>
      <c r="ME174" s="8"/>
      <c r="MF174" s="8"/>
      <c r="MG174" s="8"/>
      <c r="MH174" s="8"/>
      <c r="MI174" s="7">
        <v>0</v>
      </c>
      <c r="MJ174" s="7">
        <v>-11</v>
      </c>
      <c r="MK174" s="8"/>
      <c r="ML174" s="7">
        <v>650</v>
      </c>
      <c r="MM174" s="7">
        <v>0</v>
      </c>
      <c r="MN174" s="8"/>
      <c r="MO174" s="8"/>
      <c r="MP174" s="8"/>
      <c r="MQ174" s="8"/>
      <c r="MR174" s="7">
        <v>0</v>
      </c>
      <c r="MS174" s="7">
        <v>0</v>
      </c>
      <c r="MT174" s="8"/>
      <c r="MU174" s="8"/>
      <c r="MV174" s="8"/>
      <c r="MW174" s="8"/>
      <c r="MX174" s="8"/>
      <c r="MY174" s="7">
        <v>503</v>
      </c>
      <c r="MZ174" s="8"/>
      <c r="NA174" s="8"/>
      <c r="NB174" s="8"/>
      <c r="NC174" s="8"/>
      <c r="ND174" s="8"/>
      <c r="NE174" s="8"/>
      <c r="NF174" s="7">
        <v>0</v>
      </c>
      <c r="NG174" s="8"/>
      <c r="NH174" s="8"/>
      <c r="NI174" s="8"/>
      <c r="NJ174" s="8"/>
      <c r="NK174" s="7">
        <v>0</v>
      </c>
      <c r="NL174" s="8"/>
      <c r="NM174" s="7">
        <v>0</v>
      </c>
      <c r="NN174" s="8"/>
      <c r="NO174" s="6">
        <v>2344</v>
      </c>
      <c r="NP174" s="7">
        <v>0</v>
      </c>
      <c r="NQ174" s="7">
        <v>0</v>
      </c>
      <c r="NR174" s="7">
        <v>70</v>
      </c>
      <c r="NS174" s="8"/>
      <c r="NT174" s="7">
        <v>29</v>
      </c>
      <c r="NU174" s="7">
        <v>271</v>
      </c>
      <c r="NV174" s="8"/>
      <c r="NW174" s="8"/>
      <c r="NX174" s="8"/>
      <c r="NY174" s="7">
        <v>0</v>
      </c>
      <c r="NZ174" s="8"/>
      <c r="OA174" s="8"/>
      <c r="OB174" s="6">
        <v>9101</v>
      </c>
      <c r="OC174" s="8"/>
      <c r="OD174" s="7">
        <v>799</v>
      </c>
      <c r="OE174" s="8"/>
      <c r="OF174" s="7">
        <v>12</v>
      </c>
      <c r="OG174" s="8"/>
      <c r="OH174" s="8"/>
      <c r="OI174" s="7">
        <v>0</v>
      </c>
      <c r="OJ174" s="7">
        <v>0</v>
      </c>
      <c r="OK174" s="8"/>
      <c r="OL174" s="8"/>
      <c r="OM174" s="8"/>
      <c r="ON174" s="8"/>
      <c r="OO174" s="8"/>
      <c r="OP174" s="8"/>
      <c r="OQ174" s="8"/>
      <c r="OR174" s="8"/>
      <c r="OS174" s="7">
        <v>0</v>
      </c>
      <c r="OT174" s="8"/>
      <c r="OU174" s="8"/>
      <c r="OV174" s="8"/>
      <c r="OW174" s="8"/>
      <c r="OX174" s="8"/>
      <c r="OY174" s="8"/>
      <c r="OZ174" s="8"/>
      <c r="PA174" s="7">
        <v>0</v>
      </c>
      <c r="PB174" s="8"/>
      <c r="PC174" s="7">
        <v>0</v>
      </c>
      <c r="PD174" s="8"/>
      <c r="PE174" s="8"/>
      <c r="PF174" s="8"/>
      <c r="PG174" s="8"/>
      <c r="PH174" s="8"/>
      <c r="PI174" s="8"/>
      <c r="PJ174" s="8"/>
      <c r="PK174" s="8"/>
      <c r="PL174" s="8"/>
      <c r="PM174" s="8"/>
      <c r="PN174" s="8"/>
      <c r="PO174" s="8"/>
      <c r="PP174" s="8"/>
      <c r="PQ174" s="8"/>
      <c r="PR174" s="8"/>
      <c r="PS174" s="8"/>
      <c r="PT174" s="8"/>
      <c r="PU174" s="8"/>
      <c r="PV174" s="8"/>
      <c r="PW174" s="8"/>
      <c r="PX174" s="8"/>
      <c r="PY174" s="8"/>
      <c r="PZ174" s="7">
        <v>0</v>
      </c>
      <c r="QA174" s="8"/>
      <c r="QB174" s="8"/>
      <c r="QC174" s="8"/>
      <c r="QD174" s="8"/>
      <c r="QE174" s="8"/>
      <c r="QF174" s="8"/>
      <c r="QG174" s="8"/>
      <c r="QH174" s="8"/>
      <c r="QI174" s="7">
        <v>0</v>
      </c>
      <c r="QJ174" s="8"/>
      <c r="QK174" s="8"/>
      <c r="QL174" s="8"/>
      <c r="QM174" s="7">
        <v>0</v>
      </c>
      <c r="QN174" s="7">
        <v>0</v>
      </c>
      <c r="QO174" s="8"/>
      <c r="QP174" s="8"/>
      <c r="QQ174" s="8"/>
      <c r="QR174" s="8"/>
      <c r="QS174" s="8"/>
      <c r="QT174" s="8"/>
      <c r="QU174" s="7">
        <v>0</v>
      </c>
      <c r="QV174" s="8"/>
      <c r="QW174" s="8"/>
      <c r="QX174" s="8"/>
      <c r="QY174" s="8"/>
      <c r="QZ174" s="8"/>
      <c r="RA174" s="8"/>
      <c r="RB174" s="7">
        <v>0</v>
      </c>
      <c r="RC174" s="8"/>
      <c r="RD174" s="8"/>
      <c r="RE174" s="8"/>
      <c r="RF174" s="8"/>
      <c r="RG174" s="8"/>
      <c r="RH174" s="8"/>
      <c r="RI174" s="8"/>
      <c r="RJ174" s="7">
        <v>0</v>
      </c>
      <c r="RK174" s="8"/>
      <c r="RL174" s="8"/>
      <c r="RM174" s="8"/>
      <c r="RN174" s="8"/>
      <c r="RO174" s="8"/>
      <c r="RP174" s="8"/>
      <c r="RQ174" s="7">
        <v>0</v>
      </c>
      <c r="RR174" s="8"/>
      <c r="RS174" s="8"/>
      <c r="RT174" s="8"/>
      <c r="RU174" s="7">
        <v>0</v>
      </c>
      <c r="RV174" s="7">
        <v>0</v>
      </c>
      <c r="RW174" s="8"/>
      <c r="RX174" s="8"/>
      <c r="RY174" s="8"/>
      <c r="RZ174" s="8"/>
      <c r="SA174" s="8"/>
      <c r="SB174" s="8"/>
      <c r="SC174" s="8"/>
      <c r="SD174" s="8"/>
      <c r="SE174" s="8"/>
      <c r="SF174" s="8"/>
      <c r="SG174" s="7">
        <v>0</v>
      </c>
      <c r="SH174" s="8"/>
      <c r="SI174" s="7">
        <v>0</v>
      </c>
      <c r="SJ174" s="8"/>
      <c r="SK174" s="7">
        <v>0</v>
      </c>
      <c r="SL174" s="8"/>
    </row>
    <row r="175" spans="1:506">
      <c r="A175" s="4" t="s">
        <v>1475</v>
      </c>
      <c r="B175" s="5" t="s">
        <v>1117</v>
      </c>
      <c r="C175" s="5" t="s">
        <v>1476</v>
      </c>
      <c r="D175" s="7">
        <v>0</v>
      </c>
      <c r="E175" s="8"/>
      <c r="F175" s="8"/>
      <c r="G175" s="8"/>
      <c r="H175" s="8"/>
      <c r="I175" s="8"/>
      <c r="J175" s="8"/>
      <c r="K175" s="8"/>
      <c r="L175" s="8"/>
      <c r="M175" s="7">
        <v>0</v>
      </c>
      <c r="N175" s="8"/>
      <c r="O175" s="7">
        <v>0</v>
      </c>
      <c r="P175" s="8"/>
      <c r="Q175" s="7">
        <v>0</v>
      </c>
      <c r="R175" s="8"/>
      <c r="S175" s="7">
        <v>0</v>
      </c>
      <c r="T175" s="8"/>
      <c r="U175" s="8"/>
      <c r="V175" s="8"/>
      <c r="W175" s="8"/>
      <c r="X175" s="8"/>
      <c r="Y175" s="8"/>
      <c r="Z175" s="8"/>
      <c r="AA175" s="8"/>
      <c r="AB175" s="8"/>
      <c r="AC175" s="6">
        <v>54707</v>
      </c>
      <c r="AD175" s="8"/>
      <c r="AE175" s="8"/>
      <c r="AF175" s="8"/>
      <c r="AG175" s="8"/>
      <c r="AH175" s="8"/>
      <c r="AI175" s="7">
        <v>0</v>
      </c>
      <c r="AJ175" s="8"/>
      <c r="AK175" s="8"/>
      <c r="AL175" s="8"/>
      <c r="AM175" s="8"/>
      <c r="AN175" s="8"/>
      <c r="AO175" s="8"/>
      <c r="AP175" s="8"/>
      <c r="AQ175" s="6">
        <v>671031</v>
      </c>
      <c r="AR175" s="8"/>
      <c r="AS175" s="7">
        <v>0</v>
      </c>
      <c r="AT175" s="8"/>
      <c r="AU175" s="8"/>
      <c r="AV175" s="8"/>
      <c r="AW175" s="8"/>
      <c r="AX175" s="8"/>
      <c r="AY175" s="8"/>
      <c r="AZ175" s="8"/>
      <c r="BA175" s="7">
        <v>0</v>
      </c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7">
        <v>0</v>
      </c>
      <c r="BR175" s="7">
        <v>0</v>
      </c>
      <c r="BS175" s="8"/>
      <c r="BT175" s="8"/>
      <c r="BU175" s="8"/>
      <c r="BV175" s="8"/>
      <c r="BW175" s="8"/>
      <c r="BX175" s="6">
        <v>643150</v>
      </c>
      <c r="BY175" s="8"/>
      <c r="BZ175" s="6">
        <v>181588</v>
      </c>
      <c r="CA175" s="7">
        <v>0</v>
      </c>
      <c r="CB175" s="7">
        <v>0</v>
      </c>
      <c r="CC175" s="7">
        <v>0</v>
      </c>
      <c r="CD175" s="8"/>
      <c r="CE175" s="8"/>
      <c r="CF175" s="7">
        <v>0</v>
      </c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7">
        <v>0</v>
      </c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7">
        <v>0</v>
      </c>
      <c r="DD175" s="8"/>
      <c r="DE175" s="8"/>
      <c r="DF175" s="8"/>
      <c r="DG175" s="8"/>
      <c r="DH175" s="8"/>
      <c r="DI175" s="8"/>
      <c r="DJ175" s="8"/>
      <c r="DK175" s="7">
        <v>0</v>
      </c>
      <c r="DL175" s="8"/>
      <c r="DM175" s="8"/>
      <c r="DN175" s="8"/>
      <c r="DO175" s="8"/>
      <c r="DP175" s="7">
        <v>0</v>
      </c>
      <c r="DQ175" s="8"/>
      <c r="DR175" s="8"/>
      <c r="DS175" s="8"/>
      <c r="DT175" s="8"/>
      <c r="DU175" s="8"/>
      <c r="DV175" s="7">
        <v>0</v>
      </c>
      <c r="DW175" s="8"/>
      <c r="DX175" s="8"/>
      <c r="DY175" s="7">
        <v>0</v>
      </c>
      <c r="DZ175" s="8"/>
      <c r="EA175" s="8"/>
      <c r="EB175" s="8"/>
      <c r="EC175" s="7">
        <v>0</v>
      </c>
      <c r="ED175" s="8"/>
      <c r="EE175" s="8"/>
      <c r="EF175" s="8"/>
      <c r="EG175" s="8"/>
      <c r="EH175" s="8"/>
      <c r="EI175" s="8"/>
      <c r="EJ175" s="7">
        <v>0</v>
      </c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7">
        <v>0</v>
      </c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7">
        <v>0</v>
      </c>
      <c r="GA175" s="8"/>
      <c r="GB175" s="8"/>
      <c r="GC175" s="8"/>
      <c r="GD175" s="8"/>
      <c r="GE175" s="7">
        <v>0</v>
      </c>
      <c r="GF175" s="7">
        <v>0</v>
      </c>
      <c r="GG175" s="8"/>
      <c r="GH175" s="7">
        <v>0</v>
      </c>
      <c r="GI175" s="8"/>
      <c r="GJ175" s="8"/>
      <c r="GK175" s="8"/>
      <c r="GL175" s="7">
        <v>0</v>
      </c>
      <c r="GM175" s="7">
        <v>0</v>
      </c>
      <c r="GN175" s="8"/>
      <c r="GO175" s="8"/>
      <c r="GP175" s="7">
        <v>0</v>
      </c>
      <c r="GQ175" s="8"/>
      <c r="GR175" s="7">
        <v>0</v>
      </c>
      <c r="GS175" s="8"/>
      <c r="GT175" s="7">
        <v>0</v>
      </c>
      <c r="GU175" s="8"/>
      <c r="GV175" s="8"/>
      <c r="GW175" s="8"/>
      <c r="GX175" s="8"/>
      <c r="GY175" s="8"/>
      <c r="GZ175" s="7">
        <v>0</v>
      </c>
      <c r="HA175" s="8"/>
      <c r="HB175" s="7">
        <v>0</v>
      </c>
      <c r="HC175" s="8"/>
      <c r="HD175" s="8"/>
      <c r="HE175" s="7">
        <v>0</v>
      </c>
      <c r="HF175" s="8"/>
      <c r="HG175" s="8"/>
      <c r="HH175" s="7">
        <v>0</v>
      </c>
      <c r="HI175" s="8"/>
      <c r="HJ175" s="8"/>
      <c r="HK175" s="8"/>
      <c r="HL175" s="8"/>
      <c r="HM175" s="8"/>
      <c r="HN175" s="7">
        <v>0</v>
      </c>
      <c r="HO175" s="8"/>
      <c r="HP175" s="7">
        <v>0</v>
      </c>
      <c r="HQ175" s="8"/>
      <c r="HR175" s="8"/>
      <c r="HS175" s="8"/>
      <c r="HT175" s="8"/>
      <c r="HU175" s="7">
        <v>0</v>
      </c>
      <c r="HV175" s="8"/>
      <c r="HW175" s="8"/>
      <c r="HX175" s="8"/>
      <c r="HY175" s="8"/>
      <c r="HZ175" s="7">
        <v>0</v>
      </c>
      <c r="IA175" s="7">
        <v>0</v>
      </c>
      <c r="IB175" s="8"/>
      <c r="IC175" s="8"/>
      <c r="ID175" s="8"/>
      <c r="IE175" s="8"/>
      <c r="IF175" s="7">
        <v>0</v>
      </c>
      <c r="IG175" s="7">
        <v>0</v>
      </c>
      <c r="IH175" s="8"/>
      <c r="II175" s="8"/>
      <c r="IJ175" s="8"/>
      <c r="IK175" s="8"/>
      <c r="IL175" s="8"/>
      <c r="IM175" s="8"/>
      <c r="IN175" s="8"/>
      <c r="IO175" s="8"/>
      <c r="IP175" s="7">
        <v>0</v>
      </c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7">
        <v>0</v>
      </c>
      <c r="JE175" s="8"/>
      <c r="JF175" s="7">
        <v>0</v>
      </c>
      <c r="JG175" s="8"/>
      <c r="JH175" s="7">
        <v>0</v>
      </c>
      <c r="JI175" s="8"/>
      <c r="JJ175" s="8"/>
      <c r="JK175" s="8"/>
      <c r="JL175" s="8"/>
      <c r="JM175" s="8"/>
      <c r="JN175" s="6">
        <v>27836</v>
      </c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7">
        <v>0</v>
      </c>
      <c r="KC175" s="7">
        <v>146</v>
      </c>
      <c r="KD175" s="8"/>
      <c r="KE175" s="8"/>
      <c r="KF175" s="8"/>
      <c r="KG175" s="7">
        <v>0</v>
      </c>
      <c r="KH175" s="6">
        <v>62554</v>
      </c>
      <c r="KI175" s="8"/>
      <c r="KJ175" s="7">
        <v>0</v>
      </c>
      <c r="KK175" s="8"/>
      <c r="KL175" s="8"/>
      <c r="KM175" s="8"/>
      <c r="KN175" s="8"/>
      <c r="KO175" s="8"/>
      <c r="KP175" s="8"/>
      <c r="KQ175" s="8"/>
      <c r="KR175" s="8"/>
      <c r="KS175" s="7">
        <v>0</v>
      </c>
      <c r="KT175" s="8"/>
      <c r="KU175" s="8"/>
      <c r="KV175" s="8"/>
      <c r="KW175" s="8"/>
      <c r="KX175" s="8"/>
      <c r="KY175" s="8"/>
      <c r="KZ175" s="7">
        <v>0</v>
      </c>
      <c r="LA175" s="8"/>
      <c r="LB175" s="8"/>
      <c r="LC175" s="8"/>
      <c r="LD175" s="8"/>
      <c r="LE175" s="8"/>
      <c r="LF175" s="8"/>
      <c r="LG175" s="8"/>
      <c r="LH175" s="8"/>
      <c r="LI175" s="8"/>
      <c r="LJ175" s="8"/>
      <c r="LK175" s="8"/>
      <c r="LL175" s="8"/>
      <c r="LM175" s="8"/>
      <c r="LN175" s="8"/>
      <c r="LO175" s="8"/>
      <c r="LP175" s="8"/>
      <c r="LQ175" s="8"/>
      <c r="LR175" s="8"/>
      <c r="LS175" s="8"/>
      <c r="LT175" s="8"/>
      <c r="LU175" s="8"/>
      <c r="LV175" s="8"/>
      <c r="LW175" s="8"/>
      <c r="LX175" s="8"/>
      <c r="LY175" s="8"/>
      <c r="LZ175" s="8"/>
      <c r="MA175" s="8"/>
      <c r="MB175" s="8"/>
      <c r="MC175" s="8"/>
      <c r="MD175" s="8"/>
      <c r="ME175" s="8"/>
      <c r="MF175" s="8"/>
      <c r="MG175" s="8"/>
      <c r="MH175" s="8"/>
      <c r="MI175" s="7">
        <v>0</v>
      </c>
      <c r="MJ175" s="8"/>
      <c r="MK175" s="8"/>
      <c r="ML175" s="7">
        <v>0</v>
      </c>
      <c r="MM175" s="7">
        <v>0</v>
      </c>
      <c r="MN175" s="8"/>
      <c r="MO175" s="6">
        <v>24075</v>
      </c>
      <c r="MP175" s="8"/>
      <c r="MQ175" s="8"/>
      <c r="MR175" s="7">
        <v>0</v>
      </c>
      <c r="MS175" s="7">
        <v>0</v>
      </c>
      <c r="MT175" s="8"/>
      <c r="MU175" s="8"/>
      <c r="MV175" s="8"/>
      <c r="MW175" s="8"/>
      <c r="MX175" s="8"/>
      <c r="MY175" s="7">
        <v>0</v>
      </c>
      <c r="MZ175" s="8"/>
      <c r="NA175" s="8"/>
      <c r="NB175" s="8"/>
      <c r="NC175" s="8"/>
      <c r="ND175" s="8"/>
      <c r="NE175" s="8"/>
      <c r="NF175" s="7">
        <v>0</v>
      </c>
      <c r="NG175" s="8"/>
      <c r="NH175" s="8"/>
      <c r="NI175" s="8"/>
      <c r="NJ175" s="8"/>
      <c r="NK175" s="7">
        <v>0</v>
      </c>
      <c r="NL175" s="8"/>
      <c r="NM175" s="7">
        <v>0</v>
      </c>
      <c r="NN175" s="8"/>
      <c r="NO175" s="8"/>
      <c r="NP175" s="7">
        <v>0</v>
      </c>
      <c r="NQ175" s="7">
        <v>0</v>
      </c>
      <c r="NR175" s="7">
        <v>0</v>
      </c>
      <c r="NS175" s="8"/>
      <c r="NT175" s="7">
        <v>145</v>
      </c>
      <c r="NU175" s="7">
        <v>0</v>
      </c>
      <c r="NV175" s="8"/>
      <c r="NW175" s="8"/>
      <c r="NX175" s="8"/>
      <c r="NY175" s="7">
        <v>0</v>
      </c>
      <c r="NZ175" s="8"/>
      <c r="OA175" s="8"/>
      <c r="OB175" s="8"/>
      <c r="OC175" s="8"/>
      <c r="OD175" s="8"/>
      <c r="OE175" s="8"/>
      <c r="OF175" s="7">
        <v>0</v>
      </c>
      <c r="OG175" s="8"/>
      <c r="OH175" s="8"/>
      <c r="OI175" s="7">
        <v>0</v>
      </c>
      <c r="OJ175" s="7">
        <v>0</v>
      </c>
      <c r="OK175" s="8"/>
      <c r="OL175" s="8"/>
      <c r="OM175" s="8"/>
      <c r="ON175" s="8"/>
      <c r="OO175" s="8"/>
      <c r="OP175" s="8"/>
      <c r="OQ175" s="8"/>
      <c r="OR175" s="8"/>
      <c r="OS175" s="7">
        <v>0</v>
      </c>
      <c r="OT175" s="8"/>
      <c r="OU175" s="8"/>
      <c r="OV175" s="8"/>
      <c r="OW175" s="8"/>
      <c r="OX175" s="8"/>
      <c r="OY175" s="8"/>
      <c r="OZ175" s="8"/>
      <c r="PA175" s="7">
        <v>0</v>
      </c>
      <c r="PB175" s="8"/>
      <c r="PC175" s="7">
        <v>0</v>
      </c>
      <c r="PD175" s="8"/>
      <c r="PE175" s="8"/>
      <c r="PF175" s="8"/>
      <c r="PG175" s="8"/>
      <c r="PH175" s="8"/>
      <c r="PI175" s="8"/>
      <c r="PJ175" s="8"/>
      <c r="PK175" s="8"/>
      <c r="PL175" s="8"/>
      <c r="PM175" s="8"/>
      <c r="PN175" s="8"/>
      <c r="PO175" s="8"/>
      <c r="PP175" s="8"/>
      <c r="PQ175" s="8"/>
      <c r="PR175" s="8"/>
      <c r="PS175" s="8"/>
      <c r="PT175" s="8"/>
      <c r="PU175" s="8"/>
      <c r="PV175" s="8"/>
      <c r="PW175" s="8"/>
      <c r="PX175" s="8"/>
      <c r="PY175" s="8"/>
      <c r="PZ175" s="7">
        <v>0</v>
      </c>
      <c r="QA175" s="8"/>
      <c r="QB175" s="8"/>
      <c r="QC175" s="8"/>
      <c r="QD175" s="8"/>
      <c r="QE175" s="8"/>
      <c r="QF175" s="8"/>
      <c r="QG175" s="8"/>
      <c r="QH175" s="8"/>
      <c r="QI175" s="7">
        <v>0</v>
      </c>
      <c r="QJ175" s="8"/>
      <c r="QK175" s="8"/>
      <c r="QL175" s="8"/>
      <c r="QM175" s="7">
        <v>0</v>
      </c>
      <c r="QN175" s="7">
        <v>0</v>
      </c>
      <c r="QO175" s="8"/>
      <c r="QP175" s="8"/>
      <c r="QQ175" s="8"/>
      <c r="QR175" s="8"/>
      <c r="QS175" s="8"/>
      <c r="QT175" s="8"/>
      <c r="QU175" s="7">
        <v>0</v>
      </c>
      <c r="QV175" s="8"/>
      <c r="QW175" s="8"/>
      <c r="QX175" s="8"/>
      <c r="QY175" s="8"/>
      <c r="QZ175" s="8"/>
      <c r="RA175" s="6">
        <v>24575</v>
      </c>
      <c r="RB175" s="7">
        <v>0</v>
      </c>
      <c r="RC175" s="8"/>
      <c r="RD175" s="8"/>
      <c r="RE175" s="8"/>
      <c r="RF175" s="8"/>
      <c r="RG175" s="8"/>
      <c r="RH175" s="8"/>
      <c r="RI175" s="8"/>
      <c r="RJ175" s="7">
        <v>0</v>
      </c>
      <c r="RK175" s="8"/>
      <c r="RL175" s="8"/>
      <c r="RM175" s="8"/>
      <c r="RN175" s="8"/>
      <c r="RO175" s="8"/>
      <c r="RP175" s="8"/>
      <c r="RQ175" s="7">
        <v>0</v>
      </c>
      <c r="RR175" s="8"/>
      <c r="RS175" s="8"/>
      <c r="RT175" s="8"/>
      <c r="RU175" s="7">
        <v>0</v>
      </c>
      <c r="RV175" s="7">
        <v>0</v>
      </c>
      <c r="RW175" s="8"/>
      <c r="RX175" s="8"/>
      <c r="RY175" s="8"/>
      <c r="RZ175" s="8"/>
      <c r="SA175" s="8"/>
      <c r="SB175" s="8"/>
      <c r="SC175" s="8"/>
      <c r="SD175" s="8"/>
      <c r="SE175" s="8"/>
      <c r="SF175" s="8"/>
      <c r="SG175" s="7">
        <v>0</v>
      </c>
      <c r="SH175" s="8"/>
      <c r="SI175" s="7">
        <v>0</v>
      </c>
      <c r="SJ175" s="8"/>
      <c r="SK175" s="7">
        <v>0</v>
      </c>
      <c r="SL175" s="8"/>
    </row>
    <row r="176" spans="1:506">
      <c r="A176" s="4" t="s">
        <v>1477</v>
      </c>
      <c r="B176" s="5" t="s">
        <v>1120</v>
      </c>
      <c r="C176" s="5" t="s">
        <v>1478</v>
      </c>
      <c r="D176" s="7">
        <v>0</v>
      </c>
      <c r="E176" s="8"/>
      <c r="F176" s="8"/>
      <c r="G176" s="8"/>
      <c r="H176" s="8"/>
      <c r="I176" s="8"/>
      <c r="J176" s="8"/>
      <c r="K176" s="8"/>
      <c r="L176" s="8"/>
      <c r="M176" s="7">
        <v>0</v>
      </c>
      <c r="N176" s="8"/>
      <c r="O176" s="7">
        <v>0</v>
      </c>
      <c r="P176" s="8"/>
      <c r="Q176" s="7">
        <v>0</v>
      </c>
      <c r="R176" s="8"/>
      <c r="S176" s="7">
        <v>0</v>
      </c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7">
        <v>0</v>
      </c>
      <c r="AJ176" s="8"/>
      <c r="AK176" s="8"/>
      <c r="AL176" s="8"/>
      <c r="AM176" s="8"/>
      <c r="AN176" s="8"/>
      <c r="AO176" s="8"/>
      <c r="AP176" s="8"/>
      <c r="AQ176" s="8"/>
      <c r="AR176" s="8"/>
      <c r="AS176" s="7">
        <v>0</v>
      </c>
      <c r="AT176" s="8"/>
      <c r="AU176" s="8"/>
      <c r="AV176" s="8"/>
      <c r="AW176" s="8"/>
      <c r="AX176" s="8"/>
      <c r="AY176" s="8"/>
      <c r="AZ176" s="8"/>
      <c r="BA176" s="7">
        <v>0</v>
      </c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7">
        <v>0</v>
      </c>
      <c r="BR176" s="7">
        <v>0</v>
      </c>
      <c r="BS176" s="8"/>
      <c r="BT176" s="8"/>
      <c r="BU176" s="8"/>
      <c r="BV176" s="8"/>
      <c r="BW176" s="8"/>
      <c r="BX176" s="8"/>
      <c r="BY176" s="8"/>
      <c r="BZ176" s="8"/>
      <c r="CA176" s="7">
        <v>0</v>
      </c>
      <c r="CB176" s="7">
        <v>0</v>
      </c>
      <c r="CC176" s="7">
        <v>0</v>
      </c>
      <c r="CD176" s="8"/>
      <c r="CE176" s="8"/>
      <c r="CF176" s="7">
        <v>0</v>
      </c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7">
        <v>0</v>
      </c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7">
        <v>0</v>
      </c>
      <c r="DD176" s="8"/>
      <c r="DE176" s="8"/>
      <c r="DF176" s="8"/>
      <c r="DG176" s="8"/>
      <c r="DH176" s="8"/>
      <c r="DI176" s="8"/>
      <c r="DJ176" s="8"/>
      <c r="DK176" s="7">
        <v>0</v>
      </c>
      <c r="DL176" s="8"/>
      <c r="DM176" s="8"/>
      <c r="DN176" s="8"/>
      <c r="DO176" s="8"/>
      <c r="DP176" s="7">
        <v>0</v>
      </c>
      <c r="DQ176" s="8"/>
      <c r="DR176" s="8"/>
      <c r="DS176" s="8"/>
      <c r="DT176" s="8"/>
      <c r="DU176" s="8"/>
      <c r="DV176" s="7">
        <v>0</v>
      </c>
      <c r="DW176" s="8"/>
      <c r="DX176" s="8"/>
      <c r="DY176" s="7">
        <v>0</v>
      </c>
      <c r="DZ176" s="8"/>
      <c r="EA176" s="8"/>
      <c r="EB176" s="8"/>
      <c r="EC176" s="7">
        <v>0</v>
      </c>
      <c r="ED176" s="8"/>
      <c r="EE176" s="8"/>
      <c r="EF176" s="8"/>
      <c r="EG176" s="8"/>
      <c r="EH176" s="8"/>
      <c r="EI176" s="8"/>
      <c r="EJ176" s="7">
        <v>0</v>
      </c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7">
        <v>0</v>
      </c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7">
        <v>0</v>
      </c>
      <c r="GA176" s="8"/>
      <c r="GB176" s="8"/>
      <c r="GC176" s="8"/>
      <c r="GD176" s="8"/>
      <c r="GE176" s="7">
        <v>0</v>
      </c>
      <c r="GF176" s="7">
        <v>0</v>
      </c>
      <c r="GG176" s="8"/>
      <c r="GH176" s="7">
        <v>0</v>
      </c>
      <c r="GI176" s="8"/>
      <c r="GJ176" s="8"/>
      <c r="GK176" s="8"/>
      <c r="GL176" s="7">
        <v>0</v>
      </c>
      <c r="GM176" s="7">
        <v>0</v>
      </c>
      <c r="GN176" s="8"/>
      <c r="GO176" s="8"/>
      <c r="GP176" s="7">
        <v>0</v>
      </c>
      <c r="GQ176" s="8"/>
      <c r="GR176" s="7">
        <v>0</v>
      </c>
      <c r="GS176" s="8"/>
      <c r="GT176" s="7">
        <v>0</v>
      </c>
      <c r="GU176" s="8"/>
      <c r="GV176" s="8"/>
      <c r="GW176" s="8"/>
      <c r="GX176" s="8"/>
      <c r="GY176" s="8"/>
      <c r="GZ176" s="7">
        <v>0</v>
      </c>
      <c r="HA176" s="8"/>
      <c r="HB176" s="7">
        <v>0</v>
      </c>
      <c r="HC176" s="8"/>
      <c r="HD176" s="8"/>
      <c r="HE176" s="7">
        <v>0</v>
      </c>
      <c r="HF176" s="8"/>
      <c r="HG176" s="8"/>
      <c r="HH176" s="7">
        <v>0</v>
      </c>
      <c r="HI176" s="8"/>
      <c r="HJ176" s="8"/>
      <c r="HK176" s="8"/>
      <c r="HL176" s="8"/>
      <c r="HM176" s="8"/>
      <c r="HN176" s="7">
        <v>0</v>
      </c>
      <c r="HO176" s="8"/>
      <c r="HP176" s="7">
        <v>0</v>
      </c>
      <c r="HQ176" s="8"/>
      <c r="HR176" s="8"/>
      <c r="HS176" s="8"/>
      <c r="HT176" s="8"/>
      <c r="HU176" s="7">
        <v>0</v>
      </c>
      <c r="HV176" s="8"/>
      <c r="HW176" s="8"/>
      <c r="HX176" s="8"/>
      <c r="HY176" s="8"/>
      <c r="HZ176" s="7">
        <v>0</v>
      </c>
      <c r="IA176" s="7">
        <v>0</v>
      </c>
      <c r="IB176" s="8"/>
      <c r="IC176" s="8"/>
      <c r="ID176" s="8"/>
      <c r="IE176" s="8"/>
      <c r="IF176" s="7">
        <v>0</v>
      </c>
      <c r="IG176" s="7">
        <v>0</v>
      </c>
      <c r="IH176" s="8"/>
      <c r="II176" s="8"/>
      <c r="IJ176" s="8"/>
      <c r="IK176" s="8"/>
      <c r="IL176" s="8"/>
      <c r="IM176" s="8"/>
      <c r="IN176" s="8"/>
      <c r="IO176" s="8"/>
      <c r="IP176" s="7">
        <v>0</v>
      </c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7">
        <v>0</v>
      </c>
      <c r="JE176" s="8"/>
      <c r="JF176" s="7">
        <v>0</v>
      </c>
      <c r="JG176" s="8"/>
      <c r="JH176" s="7">
        <v>0</v>
      </c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7">
        <v>268</v>
      </c>
      <c r="KB176" s="7">
        <v>0</v>
      </c>
      <c r="KC176" s="7">
        <v>0</v>
      </c>
      <c r="KD176" s="8"/>
      <c r="KE176" s="8"/>
      <c r="KF176" s="8"/>
      <c r="KG176" s="7">
        <v>0</v>
      </c>
      <c r="KH176" s="8"/>
      <c r="KI176" s="8"/>
      <c r="KJ176" s="7">
        <v>0</v>
      </c>
      <c r="KK176" s="8"/>
      <c r="KL176" s="8"/>
      <c r="KM176" s="8"/>
      <c r="KN176" s="8"/>
      <c r="KO176" s="8"/>
      <c r="KP176" s="8"/>
      <c r="KQ176" s="8"/>
      <c r="KR176" s="8"/>
      <c r="KS176" s="7">
        <v>0</v>
      </c>
      <c r="KT176" s="8"/>
      <c r="KU176" s="8"/>
      <c r="KV176" s="8"/>
      <c r="KW176" s="8"/>
      <c r="KX176" s="8"/>
      <c r="KY176" s="8"/>
      <c r="KZ176" s="7">
        <v>0</v>
      </c>
      <c r="LA176" s="8"/>
      <c r="LB176" s="8"/>
      <c r="LC176" s="8"/>
      <c r="LD176" s="8"/>
      <c r="LE176" s="8"/>
      <c r="LF176" s="8"/>
      <c r="LG176" s="8"/>
      <c r="LH176" s="8"/>
      <c r="LI176" s="8"/>
      <c r="LJ176" s="8"/>
      <c r="LK176" s="8"/>
      <c r="LL176" s="8"/>
      <c r="LM176" s="8"/>
      <c r="LN176" s="8"/>
      <c r="LO176" s="8"/>
      <c r="LP176" s="8"/>
      <c r="LQ176" s="8"/>
      <c r="LR176" s="8"/>
      <c r="LS176" s="8"/>
      <c r="LT176" s="8"/>
      <c r="LU176" s="8"/>
      <c r="LV176" s="8"/>
      <c r="LW176" s="8"/>
      <c r="LX176" s="8"/>
      <c r="LY176" s="8"/>
      <c r="LZ176" s="8"/>
      <c r="MA176" s="8"/>
      <c r="MB176" s="8"/>
      <c r="MC176" s="8"/>
      <c r="MD176" s="8"/>
      <c r="ME176" s="8"/>
      <c r="MF176" s="8"/>
      <c r="MG176" s="8"/>
      <c r="MH176" s="8"/>
      <c r="MI176" s="7">
        <v>0</v>
      </c>
      <c r="MJ176" s="8"/>
      <c r="MK176" s="8"/>
      <c r="ML176" s="7">
        <v>0</v>
      </c>
      <c r="MM176" s="7">
        <v>0</v>
      </c>
      <c r="MN176" s="8"/>
      <c r="MO176" s="8"/>
      <c r="MP176" s="8"/>
      <c r="MQ176" s="8"/>
      <c r="MR176" s="7">
        <v>0</v>
      </c>
      <c r="MS176" s="7">
        <v>0</v>
      </c>
      <c r="MT176" s="8"/>
      <c r="MU176" s="8"/>
      <c r="MV176" s="8"/>
      <c r="MW176" s="8"/>
      <c r="MX176" s="8"/>
      <c r="MY176" s="7">
        <v>0</v>
      </c>
      <c r="MZ176" s="8"/>
      <c r="NA176" s="8"/>
      <c r="NB176" s="8"/>
      <c r="NC176" s="8"/>
      <c r="ND176" s="8"/>
      <c r="NE176" s="8"/>
      <c r="NF176" s="7">
        <v>0</v>
      </c>
      <c r="NG176" s="8"/>
      <c r="NH176" s="8"/>
      <c r="NI176" s="8"/>
      <c r="NJ176" s="8"/>
      <c r="NK176" s="7">
        <v>0</v>
      </c>
      <c r="NL176" s="8"/>
      <c r="NM176" s="7">
        <v>0</v>
      </c>
      <c r="NN176" s="8"/>
      <c r="NO176" s="8"/>
      <c r="NP176" s="7">
        <v>0</v>
      </c>
      <c r="NQ176" s="7">
        <v>0</v>
      </c>
      <c r="NR176" s="7">
        <v>0</v>
      </c>
      <c r="NS176" s="8"/>
      <c r="NT176" s="7">
        <v>0</v>
      </c>
      <c r="NU176" s="7">
        <v>0</v>
      </c>
      <c r="NV176" s="8"/>
      <c r="NW176" s="8"/>
      <c r="NX176" s="8"/>
      <c r="NY176" s="7">
        <v>0</v>
      </c>
      <c r="NZ176" s="8"/>
      <c r="OA176" s="8"/>
      <c r="OB176" s="8"/>
      <c r="OC176" s="8"/>
      <c r="OD176" s="8"/>
      <c r="OE176" s="8"/>
      <c r="OF176" s="7">
        <v>0</v>
      </c>
      <c r="OG176" s="8"/>
      <c r="OH176" s="8"/>
      <c r="OI176" s="7">
        <v>0</v>
      </c>
      <c r="OJ176" s="7">
        <v>0</v>
      </c>
      <c r="OK176" s="8"/>
      <c r="OL176" s="8"/>
      <c r="OM176" s="8"/>
      <c r="ON176" s="8"/>
      <c r="OO176" s="8"/>
      <c r="OP176" s="8"/>
      <c r="OQ176" s="8"/>
      <c r="OR176" s="8"/>
      <c r="OS176" s="7">
        <v>0</v>
      </c>
      <c r="OT176" s="8"/>
      <c r="OU176" s="8"/>
      <c r="OV176" s="8"/>
      <c r="OW176" s="8"/>
      <c r="OX176" s="8"/>
      <c r="OY176" s="8"/>
      <c r="OZ176" s="8"/>
      <c r="PA176" s="7">
        <v>0</v>
      </c>
      <c r="PB176" s="7">
        <v>107</v>
      </c>
      <c r="PC176" s="7">
        <v>0</v>
      </c>
      <c r="PD176" s="8"/>
      <c r="PE176" s="8"/>
      <c r="PF176" s="8"/>
      <c r="PG176" s="8"/>
      <c r="PH176" s="8"/>
      <c r="PI176" s="8"/>
      <c r="PJ176" s="8"/>
      <c r="PK176" s="8"/>
      <c r="PL176" s="8"/>
      <c r="PM176" s="8"/>
      <c r="PN176" s="8"/>
      <c r="PO176" s="8"/>
      <c r="PP176" s="8"/>
      <c r="PQ176" s="8"/>
      <c r="PR176" s="8"/>
      <c r="PS176" s="8"/>
      <c r="PT176" s="8"/>
      <c r="PU176" s="8"/>
      <c r="PV176" s="8"/>
      <c r="PW176" s="8"/>
      <c r="PX176" s="8"/>
      <c r="PY176" s="8"/>
      <c r="PZ176" s="7">
        <v>0</v>
      </c>
      <c r="QA176" s="8"/>
      <c r="QB176" s="8"/>
      <c r="QC176" s="8"/>
      <c r="QD176" s="8"/>
      <c r="QE176" s="8"/>
      <c r="QF176" s="8"/>
      <c r="QG176" s="8"/>
      <c r="QH176" s="8"/>
      <c r="QI176" s="7">
        <v>0</v>
      </c>
      <c r="QJ176" s="8"/>
      <c r="QK176" s="8"/>
      <c r="QL176" s="8"/>
      <c r="QM176" s="7">
        <v>0</v>
      </c>
      <c r="QN176" s="7">
        <v>0</v>
      </c>
      <c r="QO176" s="8"/>
      <c r="QP176" s="8"/>
      <c r="QQ176" s="8"/>
      <c r="QR176" s="8"/>
      <c r="QS176" s="8"/>
      <c r="QT176" s="8"/>
      <c r="QU176" s="7">
        <v>0</v>
      </c>
      <c r="QV176" s="8"/>
      <c r="QW176" s="8"/>
      <c r="QX176" s="8"/>
      <c r="QY176" s="8"/>
      <c r="QZ176" s="8"/>
      <c r="RA176" s="8"/>
      <c r="RB176" s="7">
        <v>0</v>
      </c>
      <c r="RC176" s="8"/>
      <c r="RD176" s="8"/>
      <c r="RE176" s="8"/>
      <c r="RF176" s="8"/>
      <c r="RG176" s="8"/>
      <c r="RH176" s="8"/>
      <c r="RI176" s="8"/>
      <c r="RJ176" s="7">
        <v>0</v>
      </c>
      <c r="RK176" s="8"/>
      <c r="RL176" s="8"/>
      <c r="RM176" s="8"/>
      <c r="RN176" s="8"/>
      <c r="RO176" s="8"/>
      <c r="RP176" s="8"/>
      <c r="RQ176" s="7">
        <v>0</v>
      </c>
      <c r="RR176" s="8"/>
      <c r="RS176" s="8"/>
      <c r="RT176" s="8"/>
      <c r="RU176" s="7">
        <v>0</v>
      </c>
      <c r="RV176" s="7">
        <v>0</v>
      </c>
      <c r="RW176" s="8"/>
      <c r="RX176" s="8"/>
      <c r="RY176" s="8"/>
      <c r="RZ176" s="8"/>
      <c r="SA176" s="8"/>
      <c r="SB176" s="8"/>
      <c r="SC176" s="8"/>
      <c r="SD176" s="8"/>
      <c r="SE176" s="8"/>
      <c r="SF176" s="8"/>
      <c r="SG176" s="7">
        <v>0</v>
      </c>
      <c r="SH176" s="8"/>
      <c r="SI176" s="7">
        <v>0</v>
      </c>
      <c r="SJ176" s="8"/>
      <c r="SK176" s="7">
        <v>0</v>
      </c>
      <c r="SL176" s="8"/>
    </row>
    <row r="177" spans="1:506">
      <c r="A177" s="4" t="s">
        <v>1479</v>
      </c>
      <c r="B177" s="5" t="s">
        <v>1123</v>
      </c>
      <c r="C177" s="5" t="s">
        <v>1480</v>
      </c>
      <c r="D177" s="7">
        <v>0</v>
      </c>
      <c r="E177" s="8"/>
      <c r="F177" s="8"/>
      <c r="G177" s="8"/>
      <c r="H177" s="8"/>
      <c r="I177" s="8"/>
      <c r="J177" s="8"/>
      <c r="K177" s="8"/>
      <c r="L177" s="8"/>
      <c r="M177" s="7">
        <v>0</v>
      </c>
      <c r="N177" s="8"/>
      <c r="O177" s="7">
        <v>0</v>
      </c>
      <c r="P177" s="6">
        <v>2040</v>
      </c>
      <c r="Q177" s="7">
        <v>567</v>
      </c>
      <c r="R177" s="8"/>
      <c r="S177" s="7">
        <v>0</v>
      </c>
      <c r="T177" s="6">
        <v>2153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7">
        <v>0</v>
      </c>
      <c r="AJ177" s="8"/>
      <c r="AK177" s="8"/>
      <c r="AL177" s="8"/>
      <c r="AM177" s="8"/>
      <c r="AN177" s="8"/>
      <c r="AO177" s="8"/>
      <c r="AP177" s="8"/>
      <c r="AQ177" s="8"/>
      <c r="AR177" s="8"/>
      <c r="AS177" s="7">
        <v>0</v>
      </c>
      <c r="AT177" s="8"/>
      <c r="AU177" s="8"/>
      <c r="AV177" s="8"/>
      <c r="AW177" s="8"/>
      <c r="AX177" s="8"/>
      <c r="AY177" s="8"/>
      <c r="AZ177" s="8"/>
      <c r="BA177" s="7">
        <v>0</v>
      </c>
      <c r="BB177" s="8"/>
      <c r="BC177" s="8"/>
      <c r="BD177" s="8"/>
      <c r="BE177" s="7">
        <v>279</v>
      </c>
      <c r="BF177" s="8"/>
      <c r="BG177" s="8"/>
      <c r="BH177" s="8"/>
      <c r="BI177" s="8"/>
      <c r="BJ177" s="8"/>
      <c r="BK177" s="8"/>
      <c r="BL177" s="8"/>
      <c r="BM177" s="8"/>
      <c r="BN177" s="8"/>
      <c r="BO177" s="6">
        <v>2188</v>
      </c>
      <c r="BP177" s="8"/>
      <c r="BQ177" s="7">
        <v>0</v>
      </c>
      <c r="BR177" s="7">
        <v>0</v>
      </c>
      <c r="BS177" s="8"/>
      <c r="BT177" s="8"/>
      <c r="BU177" s="8"/>
      <c r="BV177" s="8"/>
      <c r="BW177" s="8"/>
      <c r="BX177" s="8"/>
      <c r="BY177" s="8"/>
      <c r="BZ177" s="8"/>
      <c r="CA177" s="7">
        <v>0</v>
      </c>
      <c r="CB177" s="7">
        <v>0</v>
      </c>
      <c r="CC177" s="7">
        <v>0</v>
      </c>
      <c r="CD177" s="8"/>
      <c r="CE177" s="8"/>
      <c r="CF177" s="7">
        <v>0</v>
      </c>
      <c r="CG177" s="8"/>
      <c r="CH177" s="8"/>
      <c r="CI177" s="8"/>
      <c r="CJ177" s="8"/>
      <c r="CK177" s="8"/>
      <c r="CL177" s="8"/>
      <c r="CM177" s="8"/>
      <c r="CN177" s="8"/>
      <c r="CO177" s="8"/>
      <c r="CP177" s="7">
        <v>800</v>
      </c>
      <c r="CQ177" s="8"/>
      <c r="CR177" s="7">
        <v>0</v>
      </c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7">
        <v>0</v>
      </c>
      <c r="DD177" s="8"/>
      <c r="DE177" s="8"/>
      <c r="DF177" s="8"/>
      <c r="DG177" s="8"/>
      <c r="DH177" s="8"/>
      <c r="DI177" s="8"/>
      <c r="DJ177" s="7">
        <v>67</v>
      </c>
      <c r="DK177" s="7">
        <v>0</v>
      </c>
      <c r="DL177" s="8"/>
      <c r="DM177" s="8"/>
      <c r="DN177" s="8"/>
      <c r="DO177" s="8"/>
      <c r="DP177" s="7">
        <v>0</v>
      </c>
      <c r="DQ177" s="8"/>
      <c r="DR177" s="8"/>
      <c r="DS177" s="8"/>
      <c r="DT177" s="8"/>
      <c r="DU177" s="6">
        <v>1462</v>
      </c>
      <c r="DV177" s="7">
        <v>0</v>
      </c>
      <c r="DW177" s="8"/>
      <c r="DX177" s="8"/>
      <c r="DY177" s="7">
        <v>0</v>
      </c>
      <c r="DZ177" s="8"/>
      <c r="EA177" s="8"/>
      <c r="EB177" s="8"/>
      <c r="EC177" s="7">
        <v>0</v>
      </c>
      <c r="ED177" s="8"/>
      <c r="EE177" s="8"/>
      <c r="EF177" s="8"/>
      <c r="EG177" s="8"/>
      <c r="EH177" s="8"/>
      <c r="EI177" s="8"/>
      <c r="EJ177" s="7">
        <v>525</v>
      </c>
      <c r="EK177" s="8"/>
      <c r="EL177" s="6">
        <v>3570</v>
      </c>
      <c r="EM177" s="8"/>
      <c r="EN177" s="8"/>
      <c r="EO177" s="8"/>
      <c r="EP177" s="8"/>
      <c r="EQ177" s="8"/>
      <c r="ER177" s="8"/>
      <c r="ES177" s="8"/>
      <c r="ET177" s="8"/>
      <c r="EU177" s="7">
        <v>0</v>
      </c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6">
        <v>13630</v>
      </c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>
        <v>49</v>
      </c>
      <c r="FZ177" s="7">
        <v>0</v>
      </c>
      <c r="GA177" s="8"/>
      <c r="GB177" s="8"/>
      <c r="GC177" s="8"/>
      <c r="GD177" s="8"/>
      <c r="GE177" s="7">
        <v>0</v>
      </c>
      <c r="GF177" s="7">
        <v>0</v>
      </c>
      <c r="GG177" s="8"/>
      <c r="GH177" s="7">
        <v>0</v>
      </c>
      <c r="GI177" s="8"/>
      <c r="GJ177" s="8"/>
      <c r="GK177" s="8"/>
      <c r="GL177" s="7">
        <v>0</v>
      </c>
      <c r="GM177" s="7">
        <v>0</v>
      </c>
      <c r="GN177" s="8"/>
      <c r="GO177" s="8"/>
      <c r="GP177" s="6">
        <v>1654</v>
      </c>
      <c r="GQ177" s="8"/>
      <c r="GR177" s="7">
        <v>0</v>
      </c>
      <c r="GS177" s="8"/>
      <c r="GT177" s="7">
        <v>0</v>
      </c>
      <c r="GU177" s="8"/>
      <c r="GV177" s="8"/>
      <c r="GW177" s="8"/>
      <c r="GX177" s="8"/>
      <c r="GY177" s="8"/>
      <c r="GZ177" s="7">
        <v>0</v>
      </c>
      <c r="HA177" s="6">
        <v>1469</v>
      </c>
      <c r="HB177" s="7">
        <v>0</v>
      </c>
      <c r="HC177" s="8"/>
      <c r="HD177" s="8"/>
      <c r="HE177" s="7">
        <v>0</v>
      </c>
      <c r="HF177" s="8"/>
      <c r="HG177" s="8"/>
      <c r="HH177" s="7">
        <v>0</v>
      </c>
      <c r="HI177" s="8"/>
      <c r="HJ177" s="8"/>
      <c r="HK177" s="8"/>
      <c r="HL177" s="8"/>
      <c r="HM177" s="8"/>
      <c r="HN177" s="7">
        <v>0</v>
      </c>
      <c r="HO177" s="8"/>
      <c r="HP177" s="7">
        <v>0</v>
      </c>
      <c r="HQ177" s="8"/>
      <c r="HR177" s="8"/>
      <c r="HS177" s="8"/>
      <c r="HT177" s="8"/>
      <c r="HU177" s="7">
        <v>0</v>
      </c>
      <c r="HV177" s="8"/>
      <c r="HW177" s="8"/>
      <c r="HX177" s="8"/>
      <c r="HY177" s="8"/>
      <c r="HZ177" s="7">
        <v>0</v>
      </c>
      <c r="IA177" s="7">
        <v>0</v>
      </c>
      <c r="IB177" s="8"/>
      <c r="IC177" s="8"/>
      <c r="ID177" s="7">
        <v>200</v>
      </c>
      <c r="IE177" s="8"/>
      <c r="IF177" s="7">
        <v>0</v>
      </c>
      <c r="IG177" s="7">
        <v>0</v>
      </c>
      <c r="IH177" s="8"/>
      <c r="II177" s="8"/>
      <c r="IJ177" s="8"/>
      <c r="IK177" s="8"/>
      <c r="IL177" s="8"/>
      <c r="IM177" s="8"/>
      <c r="IN177" s="8"/>
      <c r="IO177" s="8"/>
      <c r="IP177" s="6">
        <v>10922</v>
      </c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7">
        <v>0</v>
      </c>
      <c r="JE177" s="8"/>
      <c r="JF177" s="7">
        <v>0</v>
      </c>
      <c r="JG177" s="8"/>
      <c r="JH177" s="7">
        <v>0</v>
      </c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7">
        <v>711</v>
      </c>
      <c r="JV177" s="7">
        <v>2</v>
      </c>
      <c r="JW177" s="7">
        <v>9</v>
      </c>
      <c r="JX177" s="8"/>
      <c r="JY177" s="8"/>
      <c r="JZ177" s="8"/>
      <c r="KA177" s="8"/>
      <c r="KB177" s="7">
        <v>0</v>
      </c>
      <c r="KC177" s="7">
        <v>0</v>
      </c>
      <c r="KD177" s="8"/>
      <c r="KE177" s="8"/>
      <c r="KF177" s="8"/>
      <c r="KG177" s="7">
        <v>0</v>
      </c>
      <c r="KH177" s="8"/>
      <c r="KI177" s="8"/>
      <c r="KJ177" s="7">
        <v>0</v>
      </c>
      <c r="KK177" s="8"/>
      <c r="KL177" s="8"/>
      <c r="KM177" s="8"/>
      <c r="KN177" s="8"/>
      <c r="KO177" s="8"/>
      <c r="KP177" s="8"/>
      <c r="KQ177" s="8"/>
      <c r="KR177" s="8"/>
      <c r="KS177" s="7">
        <v>0</v>
      </c>
      <c r="KT177" s="8"/>
      <c r="KU177" s="8"/>
      <c r="KV177" s="8"/>
      <c r="KW177" s="8"/>
      <c r="KX177" s="8"/>
      <c r="KY177" s="8"/>
      <c r="KZ177" s="6">
        <v>3955</v>
      </c>
      <c r="LA177" s="8"/>
      <c r="LB177" s="8"/>
      <c r="LC177" s="8"/>
      <c r="LD177" s="8"/>
      <c r="LE177" s="8"/>
      <c r="LF177" s="6">
        <v>4665</v>
      </c>
      <c r="LG177" s="8"/>
      <c r="LH177" s="8"/>
      <c r="LI177" s="8"/>
      <c r="LJ177" s="8"/>
      <c r="LK177" s="8"/>
      <c r="LL177" s="8"/>
      <c r="LM177" s="8"/>
      <c r="LN177" s="8"/>
      <c r="LO177" s="8"/>
      <c r="LP177" s="8"/>
      <c r="LQ177" s="7">
        <v>970</v>
      </c>
      <c r="LR177" s="8"/>
      <c r="LS177" s="8"/>
      <c r="LT177" s="8"/>
      <c r="LU177" s="8"/>
      <c r="LV177" s="8"/>
      <c r="LW177" s="8"/>
      <c r="LX177" s="8"/>
      <c r="LY177" s="8"/>
      <c r="LZ177" s="8"/>
      <c r="MA177" s="8"/>
      <c r="MB177" s="8"/>
      <c r="MC177" s="8"/>
      <c r="MD177" s="8"/>
      <c r="ME177" s="8"/>
      <c r="MF177" s="8"/>
      <c r="MG177" s="8"/>
      <c r="MH177" s="8"/>
      <c r="MI177" s="7">
        <v>0</v>
      </c>
      <c r="MJ177" s="8"/>
      <c r="MK177" s="8"/>
      <c r="ML177" s="7">
        <v>0</v>
      </c>
      <c r="MM177" s="7">
        <v>0</v>
      </c>
      <c r="MN177" s="8"/>
      <c r="MO177" s="8"/>
      <c r="MP177" s="8"/>
      <c r="MQ177" s="8"/>
      <c r="MR177" s="6">
        <v>4988</v>
      </c>
      <c r="MS177" s="7">
        <v>0</v>
      </c>
      <c r="MT177" s="8"/>
      <c r="MU177" s="8"/>
      <c r="MV177" s="8"/>
      <c r="MW177" s="8"/>
      <c r="MX177" s="8"/>
      <c r="MY177" s="6">
        <v>1334</v>
      </c>
      <c r="MZ177" s="8"/>
      <c r="NA177" s="8"/>
      <c r="NB177" s="8"/>
      <c r="NC177" s="8"/>
      <c r="ND177" s="8"/>
      <c r="NE177" s="8"/>
      <c r="NF177" s="7">
        <v>0</v>
      </c>
      <c r="NG177" s="8"/>
      <c r="NH177" s="8"/>
      <c r="NI177" s="8"/>
      <c r="NJ177" s="8"/>
      <c r="NK177" s="7">
        <v>0</v>
      </c>
      <c r="NL177" s="8"/>
      <c r="NM177" s="7">
        <v>0</v>
      </c>
      <c r="NN177" s="8"/>
      <c r="NO177" s="8"/>
      <c r="NP177" s="7">
        <v>0</v>
      </c>
      <c r="NQ177" s="7">
        <v>0</v>
      </c>
      <c r="NR177" s="7">
        <v>0</v>
      </c>
      <c r="NS177" s="8"/>
      <c r="NT177" s="7">
        <v>0</v>
      </c>
      <c r="NU177" s="7">
        <v>0</v>
      </c>
      <c r="NV177" s="8"/>
      <c r="NW177" s="8"/>
      <c r="NX177" s="8"/>
      <c r="NY177" s="7">
        <v>0</v>
      </c>
      <c r="NZ177" s="8"/>
      <c r="OA177" s="8"/>
      <c r="OB177" s="7">
        <v>369</v>
      </c>
      <c r="OC177" s="8"/>
      <c r="OD177" s="8"/>
      <c r="OE177" s="8"/>
      <c r="OF177" s="7">
        <v>19</v>
      </c>
      <c r="OG177" s="8"/>
      <c r="OH177" s="8"/>
      <c r="OI177" s="7">
        <v>0</v>
      </c>
      <c r="OJ177" s="7">
        <v>287</v>
      </c>
      <c r="OK177" s="8"/>
      <c r="OL177" s="8"/>
      <c r="OM177" s="8"/>
      <c r="ON177" s="8"/>
      <c r="OO177" s="8"/>
      <c r="OP177" s="8"/>
      <c r="OQ177" s="8"/>
      <c r="OR177" s="8"/>
      <c r="OS177" s="7">
        <v>0</v>
      </c>
      <c r="OT177" s="8"/>
      <c r="OU177" s="8"/>
      <c r="OV177" s="8"/>
      <c r="OW177" s="6">
        <v>1695</v>
      </c>
      <c r="OX177" s="8"/>
      <c r="OY177" s="8"/>
      <c r="OZ177" s="8"/>
      <c r="PA177" s="6">
        <v>1576</v>
      </c>
      <c r="PB177" s="8"/>
      <c r="PC177" s="7">
        <v>0</v>
      </c>
      <c r="PD177" s="8"/>
      <c r="PE177" s="8"/>
      <c r="PF177" s="8"/>
      <c r="PG177" s="8"/>
      <c r="PH177" s="8"/>
      <c r="PI177" s="7">
        <v>115</v>
      </c>
      <c r="PJ177" s="8"/>
      <c r="PK177" s="8"/>
      <c r="PL177" s="8"/>
      <c r="PM177" s="8"/>
      <c r="PN177" s="8"/>
      <c r="PO177" s="8"/>
      <c r="PP177" s="8"/>
      <c r="PQ177" s="8"/>
      <c r="PR177" s="8"/>
      <c r="PS177" s="8"/>
      <c r="PT177" s="7">
        <v>289</v>
      </c>
      <c r="PU177" s="8"/>
      <c r="PV177" s="8"/>
      <c r="PW177" s="8"/>
      <c r="PX177" s="8"/>
      <c r="PY177" s="8"/>
      <c r="PZ177" s="7">
        <v>0</v>
      </c>
      <c r="QA177" s="8"/>
      <c r="QB177" s="8"/>
      <c r="QC177" s="8"/>
      <c r="QD177" s="8"/>
      <c r="QE177" s="8"/>
      <c r="QF177" s="8"/>
      <c r="QG177" s="8"/>
      <c r="QH177" s="8"/>
      <c r="QI177" s="7">
        <v>0</v>
      </c>
      <c r="QJ177" s="8"/>
      <c r="QK177" s="8"/>
      <c r="QL177" s="8"/>
      <c r="QM177" s="6">
        <v>4623</v>
      </c>
      <c r="QN177" s="7">
        <v>0</v>
      </c>
      <c r="QO177" s="8"/>
      <c r="QP177" s="8"/>
      <c r="QQ177" s="8"/>
      <c r="QR177" s="8"/>
      <c r="QS177" s="8"/>
      <c r="QT177" s="8"/>
      <c r="QU177" s="7">
        <v>0</v>
      </c>
      <c r="QV177" s="8"/>
      <c r="QW177" s="8"/>
      <c r="QX177" s="8"/>
      <c r="QY177" s="8"/>
      <c r="QZ177" s="8"/>
      <c r="RA177" s="8"/>
      <c r="RB177" s="7">
        <v>0</v>
      </c>
      <c r="RC177" s="8"/>
      <c r="RD177" s="8"/>
      <c r="RE177" s="8"/>
      <c r="RF177" s="8"/>
      <c r="RG177" s="8"/>
      <c r="RH177" s="8"/>
      <c r="RI177" s="8"/>
      <c r="RJ177" s="7">
        <v>0</v>
      </c>
      <c r="RK177" s="8"/>
      <c r="RL177" s="8"/>
      <c r="RM177" s="8"/>
      <c r="RN177" s="8"/>
      <c r="RO177" s="8"/>
      <c r="RP177" s="8"/>
      <c r="RQ177" s="7">
        <v>0</v>
      </c>
      <c r="RR177" s="6">
        <v>3016</v>
      </c>
      <c r="RS177" s="8"/>
      <c r="RT177" s="8"/>
      <c r="RU177" s="7">
        <v>0</v>
      </c>
      <c r="RV177" s="7">
        <v>0</v>
      </c>
      <c r="RW177" s="8"/>
      <c r="RX177" s="8"/>
      <c r="RY177" s="8"/>
      <c r="RZ177" s="8"/>
      <c r="SA177" s="8"/>
      <c r="SB177" s="8"/>
      <c r="SC177" s="8"/>
      <c r="SD177" s="8"/>
      <c r="SE177" s="8"/>
      <c r="SF177" s="8"/>
      <c r="SG177" s="6">
        <v>23595</v>
      </c>
      <c r="SH177" s="8"/>
      <c r="SI177" s="7">
        <v>0</v>
      </c>
      <c r="SJ177" s="7">
        <v>411</v>
      </c>
      <c r="SK177" s="7">
        <v>0</v>
      </c>
      <c r="SL177" s="8"/>
    </row>
    <row r="178" spans="1:506">
      <c r="A178" s="4" t="s">
        <v>1481</v>
      </c>
      <c r="B178" s="5" t="s">
        <v>1126</v>
      </c>
      <c r="C178" s="5" t="s">
        <v>1482</v>
      </c>
      <c r="D178" s="7">
        <v>0</v>
      </c>
      <c r="E178" s="8"/>
      <c r="F178" s="8"/>
      <c r="G178" s="8"/>
      <c r="H178" s="8"/>
      <c r="I178" s="8"/>
      <c r="J178" s="8"/>
      <c r="K178" s="8"/>
      <c r="L178" s="8"/>
      <c r="M178" s="7">
        <v>0</v>
      </c>
      <c r="N178" s="8"/>
      <c r="O178" s="7">
        <v>0</v>
      </c>
      <c r="P178" s="8"/>
      <c r="Q178" s="7">
        <v>0</v>
      </c>
      <c r="R178" s="8"/>
      <c r="S178" s="7">
        <v>0</v>
      </c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7">
        <v>0</v>
      </c>
      <c r="AJ178" s="8"/>
      <c r="AK178" s="8"/>
      <c r="AL178" s="8"/>
      <c r="AM178" s="8"/>
      <c r="AN178" s="8"/>
      <c r="AO178" s="8"/>
      <c r="AP178" s="8"/>
      <c r="AQ178" s="8"/>
      <c r="AR178" s="8"/>
      <c r="AS178" s="7">
        <v>0</v>
      </c>
      <c r="AT178" s="8"/>
      <c r="AU178" s="8"/>
      <c r="AV178" s="8"/>
      <c r="AW178" s="8"/>
      <c r="AX178" s="8"/>
      <c r="AY178" s="8"/>
      <c r="AZ178" s="8"/>
      <c r="BA178" s="7">
        <v>0</v>
      </c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7">
        <v>0</v>
      </c>
      <c r="BR178" s="7">
        <v>0</v>
      </c>
      <c r="BS178" s="8"/>
      <c r="BT178" s="8"/>
      <c r="BU178" s="8"/>
      <c r="BV178" s="8"/>
      <c r="BW178" s="8"/>
      <c r="BX178" s="8"/>
      <c r="BY178" s="8"/>
      <c r="BZ178" s="8"/>
      <c r="CA178" s="7">
        <v>0</v>
      </c>
      <c r="CB178" s="7">
        <v>0</v>
      </c>
      <c r="CC178" s="7">
        <v>0</v>
      </c>
      <c r="CD178" s="8"/>
      <c r="CE178" s="8"/>
      <c r="CF178" s="7">
        <v>0</v>
      </c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7">
        <v>0</v>
      </c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7">
        <v>0</v>
      </c>
      <c r="DD178" s="8"/>
      <c r="DE178" s="8"/>
      <c r="DF178" s="8"/>
      <c r="DG178" s="8"/>
      <c r="DH178" s="8"/>
      <c r="DI178" s="8"/>
      <c r="DJ178" s="8"/>
      <c r="DK178" s="7">
        <v>0</v>
      </c>
      <c r="DL178" s="8"/>
      <c r="DM178" s="8"/>
      <c r="DN178" s="8"/>
      <c r="DO178" s="8"/>
      <c r="DP178" s="7">
        <v>0</v>
      </c>
      <c r="DQ178" s="8"/>
      <c r="DR178" s="8"/>
      <c r="DS178" s="8"/>
      <c r="DT178" s="8"/>
      <c r="DU178" s="8"/>
      <c r="DV178" s="7">
        <v>0</v>
      </c>
      <c r="DW178" s="8"/>
      <c r="DX178" s="8"/>
      <c r="DY178" s="7">
        <v>0</v>
      </c>
      <c r="DZ178" s="8"/>
      <c r="EA178" s="8"/>
      <c r="EB178" s="8"/>
      <c r="EC178" s="7">
        <v>0</v>
      </c>
      <c r="ED178" s="8"/>
      <c r="EE178" s="8"/>
      <c r="EF178" s="8"/>
      <c r="EG178" s="8"/>
      <c r="EH178" s="8"/>
      <c r="EI178" s="8"/>
      <c r="EJ178" s="7">
        <v>0</v>
      </c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7">
        <v>0</v>
      </c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7">
        <v>306</v>
      </c>
      <c r="GA178" s="8"/>
      <c r="GB178" s="8"/>
      <c r="GC178" s="8"/>
      <c r="GD178" s="8"/>
      <c r="GE178" s="7">
        <v>0</v>
      </c>
      <c r="GF178" s="7">
        <v>0</v>
      </c>
      <c r="GG178" s="8"/>
      <c r="GH178" s="7">
        <v>0</v>
      </c>
      <c r="GI178" s="8"/>
      <c r="GJ178" s="8"/>
      <c r="GK178" s="8"/>
      <c r="GL178" s="7">
        <v>0</v>
      </c>
      <c r="GM178" s="7">
        <v>0</v>
      </c>
      <c r="GN178" s="8"/>
      <c r="GO178" s="8"/>
      <c r="GP178" s="7">
        <v>0</v>
      </c>
      <c r="GQ178" s="8"/>
      <c r="GR178" s="7">
        <v>0</v>
      </c>
      <c r="GS178" s="8"/>
      <c r="GT178" s="7">
        <v>0</v>
      </c>
      <c r="GU178" s="8"/>
      <c r="GV178" s="8"/>
      <c r="GW178" s="8"/>
      <c r="GX178" s="8"/>
      <c r="GY178" s="8"/>
      <c r="GZ178" s="7">
        <v>0</v>
      </c>
      <c r="HA178" s="8"/>
      <c r="HB178" s="7">
        <v>0</v>
      </c>
      <c r="HC178" s="8"/>
      <c r="HD178" s="8"/>
      <c r="HE178" s="7">
        <v>0</v>
      </c>
      <c r="HF178" s="8"/>
      <c r="HG178" s="8"/>
      <c r="HH178" s="7">
        <v>0</v>
      </c>
      <c r="HI178" s="8"/>
      <c r="HJ178" s="8"/>
      <c r="HK178" s="8"/>
      <c r="HL178" s="8"/>
      <c r="HM178" s="8"/>
      <c r="HN178" s="7">
        <v>0</v>
      </c>
      <c r="HO178" s="8"/>
      <c r="HP178" s="7">
        <v>0</v>
      </c>
      <c r="HQ178" s="8"/>
      <c r="HR178" s="8"/>
      <c r="HS178" s="8"/>
      <c r="HT178" s="8"/>
      <c r="HU178" s="7">
        <v>0</v>
      </c>
      <c r="HV178" s="8"/>
      <c r="HW178" s="8"/>
      <c r="HX178" s="8"/>
      <c r="HY178" s="8"/>
      <c r="HZ178" s="7">
        <v>0</v>
      </c>
      <c r="IA178" s="7">
        <v>0</v>
      </c>
      <c r="IB178" s="8"/>
      <c r="IC178" s="8"/>
      <c r="ID178" s="8"/>
      <c r="IE178" s="8"/>
      <c r="IF178" s="7">
        <v>0</v>
      </c>
      <c r="IG178" s="7">
        <v>0</v>
      </c>
      <c r="IH178" s="8"/>
      <c r="II178" s="8"/>
      <c r="IJ178" s="8"/>
      <c r="IK178" s="8"/>
      <c r="IL178" s="8"/>
      <c r="IM178" s="8"/>
      <c r="IN178" s="8"/>
      <c r="IO178" s="8"/>
      <c r="IP178" s="7">
        <v>0</v>
      </c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7">
        <v>0</v>
      </c>
      <c r="JE178" s="8"/>
      <c r="JF178" s="7">
        <v>0</v>
      </c>
      <c r="JG178" s="8"/>
      <c r="JH178" s="7">
        <v>0</v>
      </c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7">
        <v>0</v>
      </c>
      <c r="KC178" s="7">
        <v>0</v>
      </c>
      <c r="KD178" s="8"/>
      <c r="KE178" s="8"/>
      <c r="KF178" s="8"/>
      <c r="KG178" s="7">
        <v>0</v>
      </c>
      <c r="KH178" s="8"/>
      <c r="KI178" s="8"/>
      <c r="KJ178" s="7">
        <v>0</v>
      </c>
      <c r="KK178" s="8"/>
      <c r="KL178" s="8"/>
      <c r="KM178" s="8"/>
      <c r="KN178" s="8"/>
      <c r="KO178" s="8"/>
      <c r="KP178" s="8"/>
      <c r="KQ178" s="8"/>
      <c r="KR178" s="8"/>
      <c r="KS178" s="7">
        <v>0</v>
      </c>
      <c r="KT178" s="8"/>
      <c r="KU178" s="8"/>
      <c r="KV178" s="8"/>
      <c r="KW178" s="8"/>
      <c r="KX178" s="8"/>
      <c r="KY178" s="8"/>
      <c r="KZ178" s="7">
        <v>0</v>
      </c>
      <c r="LA178" s="8"/>
      <c r="LB178" s="8"/>
      <c r="LC178" s="8"/>
      <c r="LD178" s="8"/>
      <c r="LE178" s="8"/>
      <c r="LF178" s="7">
        <v>266</v>
      </c>
      <c r="LG178" s="8"/>
      <c r="LH178" s="8"/>
      <c r="LI178" s="8"/>
      <c r="LJ178" s="8"/>
      <c r="LK178" s="8"/>
      <c r="LL178" s="8"/>
      <c r="LM178" s="8"/>
      <c r="LN178" s="8"/>
      <c r="LO178" s="8"/>
      <c r="LP178" s="8"/>
      <c r="LQ178" s="8"/>
      <c r="LR178" s="8"/>
      <c r="LS178" s="8"/>
      <c r="LT178" s="8"/>
      <c r="LU178" s="8"/>
      <c r="LV178" s="8"/>
      <c r="LW178" s="8"/>
      <c r="LX178" s="8"/>
      <c r="LY178" s="8"/>
      <c r="LZ178" s="8"/>
      <c r="MA178" s="8"/>
      <c r="MB178" s="8"/>
      <c r="MC178" s="8"/>
      <c r="MD178" s="8"/>
      <c r="ME178" s="8"/>
      <c r="MF178" s="8"/>
      <c r="MG178" s="8"/>
      <c r="MH178" s="8"/>
      <c r="MI178" s="7">
        <v>0</v>
      </c>
      <c r="MJ178" s="8"/>
      <c r="MK178" s="8"/>
      <c r="ML178" s="7">
        <v>0</v>
      </c>
      <c r="MM178" s="7">
        <v>0</v>
      </c>
      <c r="MN178" s="8"/>
      <c r="MO178" s="8"/>
      <c r="MP178" s="8"/>
      <c r="MQ178" s="8"/>
      <c r="MR178" s="7">
        <v>0</v>
      </c>
      <c r="MS178" s="7">
        <v>0</v>
      </c>
      <c r="MT178" s="8"/>
      <c r="MU178" s="8"/>
      <c r="MV178" s="8"/>
      <c r="MW178" s="8"/>
      <c r="MX178" s="8"/>
      <c r="MY178" s="7">
        <v>0</v>
      </c>
      <c r="MZ178" s="8"/>
      <c r="NA178" s="8"/>
      <c r="NB178" s="8"/>
      <c r="NC178" s="8"/>
      <c r="ND178" s="8"/>
      <c r="NE178" s="8"/>
      <c r="NF178" s="7">
        <v>0</v>
      </c>
      <c r="NG178" s="8"/>
      <c r="NH178" s="8"/>
      <c r="NI178" s="8"/>
      <c r="NJ178" s="8"/>
      <c r="NK178" s="7">
        <v>0</v>
      </c>
      <c r="NL178" s="8"/>
      <c r="NM178" s="7">
        <v>0</v>
      </c>
      <c r="NN178" s="8"/>
      <c r="NO178" s="8"/>
      <c r="NP178" s="7">
        <v>0</v>
      </c>
      <c r="NQ178" s="7">
        <v>0</v>
      </c>
      <c r="NR178" s="7">
        <v>0</v>
      </c>
      <c r="NS178" s="8"/>
      <c r="NT178" s="7">
        <v>0</v>
      </c>
      <c r="NU178" s="7">
        <v>0</v>
      </c>
      <c r="NV178" s="8"/>
      <c r="NW178" s="8"/>
      <c r="NX178" s="8"/>
      <c r="NY178" s="7">
        <v>0</v>
      </c>
      <c r="NZ178" s="8"/>
      <c r="OA178" s="8"/>
      <c r="OB178" s="8"/>
      <c r="OC178" s="8"/>
      <c r="OD178" s="8"/>
      <c r="OE178" s="8"/>
      <c r="OF178" s="7">
        <v>0</v>
      </c>
      <c r="OG178" s="8"/>
      <c r="OH178" s="8"/>
      <c r="OI178" s="7">
        <v>0</v>
      </c>
      <c r="OJ178" s="7">
        <v>0</v>
      </c>
      <c r="OK178" s="8"/>
      <c r="OL178" s="8"/>
      <c r="OM178" s="8"/>
      <c r="ON178" s="8"/>
      <c r="OO178" s="8"/>
      <c r="OP178" s="8"/>
      <c r="OQ178" s="8"/>
      <c r="OR178" s="8"/>
      <c r="OS178" s="7">
        <v>0</v>
      </c>
      <c r="OT178" s="8"/>
      <c r="OU178" s="8"/>
      <c r="OV178" s="8"/>
      <c r="OW178" s="8"/>
      <c r="OX178" s="8"/>
      <c r="OY178" s="8"/>
      <c r="OZ178" s="8"/>
      <c r="PA178" s="7">
        <v>0</v>
      </c>
      <c r="PB178" s="8"/>
      <c r="PC178" s="7">
        <v>0</v>
      </c>
      <c r="PD178" s="8"/>
      <c r="PE178" s="8"/>
      <c r="PF178" s="8"/>
      <c r="PG178" s="8"/>
      <c r="PH178" s="8"/>
      <c r="PI178" s="8"/>
      <c r="PJ178" s="8"/>
      <c r="PK178" s="8"/>
      <c r="PL178" s="8"/>
      <c r="PM178" s="8"/>
      <c r="PN178" s="8"/>
      <c r="PO178" s="8"/>
      <c r="PP178" s="8"/>
      <c r="PQ178" s="8"/>
      <c r="PR178" s="8"/>
      <c r="PS178" s="8"/>
      <c r="PT178" s="8"/>
      <c r="PU178" s="8"/>
      <c r="PV178" s="8"/>
      <c r="PW178" s="8"/>
      <c r="PX178" s="8"/>
      <c r="PY178" s="8"/>
      <c r="PZ178" s="7">
        <v>0</v>
      </c>
      <c r="QA178" s="8"/>
      <c r="QB178" s="8"/>
      <c r="QC178" s="8"/>
      <c r="QD178" s="8"/>
      <c r="QE178" s="8"/>
      <c r="QF178" s="8"/>
      <c r="QG178" s="8"/>
      <c r="QH178" s="8"/>
      <c r="QI178" s="7">
        <v>0</v>
      </c>
      <c r="QJ178" s="8"/>
      <c r="QK178" s="8"/>
      <c r="QL178" s="8"/>
      <c r="QM178" s="7">
        <v>0</v>
      </c>
      <c r="QN178" s="7">
        <v>0</v>
      </c>
      <c r="QO178" s="8"/>
      <c r="QP178" s="7">
        <v>16</v>
      </c>
      <c r="QQ178" s="8"/>
      <c r="QR178" s="8"/>
      <c r="QS178" s="8"/>
      <c r="QT178" s="8"/>
      <c r="QU178" s="7">
        <v>0</v>
      </c>
      <c r="QV178" s="8"/>
      <c r="QW178" s="8"/>
      <c r="QX178" s="8"/>
      <c r="QY178" s="8"/>
      <c r="QZ178" s="8"/>
      <c r="RA178" s="8"/>
      <c r="RB178" s="7">
        <v>0</v>
      </c>
      <c r="RC178" s="8"/>
      <c r="RD178" s="8"/>
      <c r="RE178" s="8"/>
      <c r="RF178" s="8"/>
      <c r="RG178" s="8"/>
      <c r="RH178" s="8"/>
      <c r="RI178" s="8"/>
      <c r="RJ178" s="7">
        <v>0</v>
      </c>
      <c r="RK178" s="8"/>
      <c r="RL178" s="8"/>
      <c r="RM178" s="8"/>
      <c r="RN178" s="8"/>
      <c r="RO178" s="8"/>
      <c r="RP178" s="8"/>
      <c r="RQ178" s="7">
        <v>0</v>
      </c>
      <c r="RR178" s="8"/>
      <c r="RS178" s="8"/>
      <c r="RT178" s="8"/>
      <c r="RU178" s="7">
        <v>0</v>
      </c>
      <c r="RV178" s="7">
        <v>0</v>
      </c>
      <c r="RW178" s="8"/>
      <c r="RX178" s="8"/>
      <c r="RY178" s="8"/>
      <c r="RZ178" s="8"/>
      <c r="SA178" s="8"/>
      <c r="SB178" s="8"/>
      <c r="SC178" s="8"/>
      <c r="SD178" s="8"/>
      <c r="SE178" s="8"/>
      <c r="SF178" s="8"/>
      <c r="SG178" s="7">
        <v>0</v>
      </c>
      <c r="SH178" s="8"/>
      <c r="SI178" s="7">
        <v>0</v>
      </c>
      <c r="SJ178" s="8"/>
      <c r="SK178" s="7">
        <v>0</v>
      </c>
      <c r="SL178" s="8"/>
    </row>
    <row r="179" spans="1:506">
      <c r="A179" s="4" t="s">
        <v>1483</v>
      </c>
      <c r="B179" s="5" t="s">
        <v>1129</v>
      </c>
      <c r="C179" s="5" t="s">
        <v>1484</v>
      </c>
      <c r="D179" s="7">
        <v>0</v>
      </c>
      <c r="E179" s="8"/>
      <c r="F179" s="8"/>
      <c r="G179" s="8"/>
      <c r="H179" s="8"/>
      <c r="I179" s="8"/>
      <c r="J179" s="8"/>
      <c r="K179" s="8"/>
      <c r="L179" s="8"/>
      <c r="M179" s="7">
        <v>0</v>
      </c>
      <c r="N179" s="8"/>
      <c r="O179" s="7">
        <v>0</v>
      </c>
      <c r="P179" s="8"/>
      <c r="Q179" s="7">
        <v>0</v>
      </c>
      <c r="R179" s="8"/>
      <c r="S179" s="7">
        <v>0</v>
      </c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7">
        <v>0</v>
      </c>
      <c r="AJ179" s="8"/>
      <c r="AK179" s="8"/>
      <c r="AL179" s="8"/>
      <c r="AM179" s="8"/>
      <c r="AN179" s="8"/>
      <c r="AO179" s="8"/>
      <c r="AP179" s="8"/>
      <c r="AQ179" s="6">
        <v>1623875</v>
      </c>
      <c r="AR179" s="8"/>
      <c r="AS179" s="7">
        <v>0</v>
      </c>
      <c r="AT179" s="8"/>
      <c r="AU179" s="8"/>
      <c r="AV179" s="8"/>
      <c r="AW179" s="8"/>
      <c r="AX179" s="8"/>
      <c r="AY179" s="8"/>
      <c r="AZ179" s="8"/>
      <c r="BA179" s="7">
        <v>0</v>
      </c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7">
        <v>0</v>
      </c>
      <c r="BR179" s="7">
        <v>0</v>
      </c>
      <c r="BS179" s="8"/>
      <c r="BT179" s="8"/>
      <c r="BU179" s="8"/>
      <c r="BV179" s="8"/>
      <c r="BW179" s="8"/>
      <c r="BX179" s="8"/>
      <c r="BY179" s="8"/>
      <c r="BZ179" s="8"/>
      <c r="CA179" s="7">
        <v>0</v>
      </c>
      <c r="CB179" s="7">
        <v>0</v>
      </c>
      <c r="CC179" s="7">
        <v>0</v>
      </c>
      <c r="CD179" s="8"/>
      <c r="CE179" s="8"/>
      <c r="CF179" s="7">
        <v>0</v>
      </c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7">
        <v>0</v>
      </c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7">
        <v>0</v>
      </c>
      <c r="DD179" s="8"/>
      <c r="DE179" s="8"/>
      <c r="DF179" s="8"/>
      <c r="DG179" s="8"/>
      <c r="DH179" s="8"/>
      <c r="DI179" s="8"/>
      <c r="DJ179" s="8"/>
      <c r="DK179" s="7">
        <v>0</v>
      </c>
      <c r="DL179" s="8"/>
      <c r="DM179" s="8"/>
      <c r="DN179" s="8"/>
      <c r="DO179" s="8"/>
      <c r="DP179" s="7">
        <v>0</v>
      </c>
      <c r="DQ179" s="8"/>
      <c r="DR179" s="8"/>
      <c r="DS179" s="8"/>
      <c r="DT179" s="8"/>
      <c r="DU179" s="8"/>
      <c r="DV179" s="7">
        <v>0</v>
      </c>
      <c r="DW179" s="8"/>
      <c r="DX179" s="8"/>
      <c r="DY179" s="7">
        <v>0</v>
      </c>
      <c r="DZ179" s="8"/>
      <c r="EA179" s="8"/>
      <c r="EB179" s="8"/>
      <c r="EC179" s="7">
        <v>0</v>
      </c>
      <c r="ED179" s="8"/>
      <c r="EE179" s="8"/>
      <c r="EF179" s="8"/>
      <c r="EG179" s="8"/>
      <c r="EH179" s="8"/>
      <c r="EI179" s="8"/>
      <c r="EJ179" s="7">
        <v>0</v>
      </c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7">
        <v>0</v>
      </c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7">
        <v>0</v>
      </c>
      <c r="GA179" s="8"/>
      <c r="GB179" s="8"/>
      <c r="GC179" s="8"/>
      <c r="GD179" s="8"/>
      <c r="GE179" s="7">
        <v>0</v>
      </c>
      <c r="GF179" s="7">
        <v>0</v>
      </c>
      <c r="GG179" s="8"/>
      <c r="GH179" s="7">
        <v>0</v>
      </c>
      <c r="GI179" s="8"/>
      <c r="GJ179" s="8"/>
      <c r="GK179" s="8"/>
      <c r="GL179" s="7">
        <v>0</v>
      </c>
      <c r="GM179" s="7">
        <v>0</v>
      </c>
      <c r="GN179" s="8"/>
      <c r="GO179" s="8"/>
      <c r="GP179" s="7">
        <v>0</v>
      </c>
      <c r="GQ179" s="8"/>
      <c r="GR179" s="7">
        <v>0</v>
      </c>
      <c r="GS179" s="8"/>
      <c r="GT179" s="7">
        <v>0</v>
      </c>
      <c r="GU179" s="8"/>
      <c r="GV179" s="8"/>
      <c r="GW179" s="8"/>
      <c r="GX179" s="8"/>
      <c r="GY179" s="8"/>
      <c r="GZ179" s="7">
        <v>0</v>
      </c>
      <c r="HA179" s="8"/>
      <c r="HB179" s="7">
        <v>0</v>
      </c>
      <c r="HC179" s="8"/>
      <c r="HD179" s="8"/>
      <c r="HE179" s="7">
        <v>0</v>
      </c>
      <c r="HF179" s="8"/>
      <c r="HG179" s="8"/>
      <c r="HH179" s="7">
        <v>0</v>
      </c>
      <c r="HI179" s="8"/>
      <c r="HJ179" s="8"/>
      <c r="HK179" s="8"/>
      <c r="HL179" s="8"/>
      <c r="HM179" s="8"/>
      <c r="HN179" s="7">
        <v>0</v>
      </c>
      <c r="HO179" s="8"/>
      <c r="HP179" s="7">
        <v>0</v>
      </c>
      <c r="HQ179" s="8"/>
      <c r="HR179" s="8"/>
      <c r="HS179" s="8"/>
      <c r="HT179" s="8"/>
      <c r="HU179" s="7">
        <v>0</v>
      </c>
      <c r="HV179" s="8"/>
      <c r="HW179" s="8"/>
      <c r="HX179" s="8"/>
      <c r="HY179" s="8"/>
      <c r="HZ179" s="7">
        <v>0</v>
      </c>
      <c r="IA179" s="7">
        <v>0</v>
      </c>
      <c r="IB179" s="8"/>
      <c r="IC179" s="8"/>
      <c r="ID179" s="8"/>
      <c r="IE179" s="8"/>
      <c r="IF179" s="7">
        <v>0</v>
      </c>
      <c r="IG179" s="7">
        <v>0</v>
      </c>
      <c r="IH179" s="8"/>
      <c r="II179" s="8"/>
      <c r="IJ179" s="8"/>
      <c r="IK179" s="8"/>
      <c r="IL179" s="8"/>
      <c r="IM179" s="8"/>
      <c r="IN179" s="8"/>
      <c r="IO179" s="8"/>
      <c r="IP179" s="7">
        <v>0</v>
      </c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7">
        <v>0</v>
      </c>
      <c r="JE179" s="8"/>
      <c r="JF179" s="7">
        <v>0</v>
      </c>
      <c r="JG179" s="8"/>
      <c r="JH179" s="7">
        <v>0</v>
      </c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7">
        <v>0</v>
      </c>
      <c r="KC179" s="7">
        <v>0</v>
      </c>
      <c r="KD179" s="8"/>
      <c r="KE179" s="8"/>
      <c r="KF179" s="8"/>
      <c r="KG179" s="7">
        <v>0</v>
      </c>
      <c r="KH179" s="8"/>
      <c r="KI179" s="8"/>
      <c r="KJ179" s="7">
        <v>0</v>
      </c>
      <c r="KK179" s="8"/>
      <c r="KL179" s="6">
        <v>20000</v>
      </c>
      <c r="KM179" s="8"/>
      <c r="KN179" s="8"/>
      <c r="KO179" s="8"/>
      <c r="KP179" s="8"/>
      <c r="KQ179" s="8"/>
      <c r="KR179" s="8"/>
      <c r="KS179" s="7">
        <v>0</v>
      </c>
      <c r="KT179" s="8"/>
      <c r="KU179" s="8"/>
      <c r="KV179" s="8"/>
      <c r="KW179" s="8"/>
      <c r="KX179" s="8"/>
      <c r="KY179" s="8"/>
      <c r="KZ179" s="7">
        <v>0</v>
      </c>
      <c r="LA179" s="8"/>
      <c r="LB179" s="8"/>
      <c r="LC179" s="8"/>
      <c r="LD179" s="8"/>
      <c r="LE179" s="8"/>
      <c r="LF179" s="8"/>
      <c r="LG179" s="8"/>
      <c r="LH179" s="8"/>
      <c r="LI179" s="8"/>
      <c r="LJ179" s="8"/>
      <c r="LK179" s="8"/>
      <c r="LL179" s="8"/>
      <c r="LM179" s="8"/>
      <c r="LN179" s="8"/>
      <c r="LO179" s="8"/>
      <c r="LP179" s="8"/>
      <c r="LQ179" s="8"/>
      <c r="LR179" s="8"/>
      <c r="LS179" s="8"/>
      <c r="LT179" s="8"/>
      <c r="LU179" s="8"/>
      <c r="LV179" s="8"/>
      <c r="LW179" s="8"/>
      <c r="LX179" s="8"/>
      <c r="LY179" s="8"/>
      <c r="LZ179" s="8"/>
      <c r="MA179" s="8"/>
      <c r="MB179" s="8"/>
      <c r="MC179" s="8"/>
      <c r="MD179" s="8"/>
      <c r="ME179" s="8"/>
      <c r="MF179" s="8"/>
      <c r="MG179" s="8"/>
      <c r="MH179" s="8"/>
      <c r="MI179" s="7">
        <v>0</v>
      </c>
      <c r="MJ179" s="8"/>
      <c r="MK179" s="8"/>
      <c r="ML179" s="7">
        <v>0</v>
      </c>
      <c r="MM179" s="7">
        <v>0</v>
      </c>
      <c r="MN179" s="8"/>
      <c r="MO179" s="8"/>
      <c r="MP179" s="8"/>
      <c r="MQ179" s="8"/>
      <c r="MR179" s="7">
        <v>0</v>
      </c>
      <c r="MS179" s="7">
        <v>0</v>
      </c>
      <c r="MT179" s="8"/>
      <c r="MU179" s="8"/>
      <c r="MV179" s="8"/>
      <c r="MW179" s="8"/>
      <c r="MX179" s="8"/>
      <c r="MY179" s="7">
        <v>0</v>
      </c>
      <c r="MZ179" s="8"/>
      <c r="NA179" s="8"/>
      <c r="NB179" s="8"/>
      <c r="NC179" s="8"/>
      <c r="ND179" s="8"/>
      <c r="NE179" s="8"/>
      <c r="NF179" s="7">
        <v>0</v>
      </c>
      <c r="NG179" s="8"/>
      <c r="NH179" s="8"/>
      <c r="NI179" s="8"/>
      <c r="NJ179" s="8"/>
      <c r="NK179" s="7">
        <v>0</v>
      </c>
      <c r="NL179" s="8"/>
      <c r="NM179" s="7">
        <v>0</v>
      </c>
      <c r="NN179" s="8"/>
      <c r="NO179" s="8"/>
      <c r="NP179" s="7">
        <v>0</v>
      </c>
      <c r="NQ179" s="7">
        <v>0</v>
      </c>
      <c r="NR179" s="7">
        <v>0</v>
      </c>
      <c r="NS179" s="8"/>
      <c r="NT179" s="7">
        <v>0</v>
      </c>
      <c r="NU179" s="7">
        <v>0</v>
      </c>
      <c r="NV179" s="8"/>
      <c r="NW179" s="8"/>
      <c r="NX179" s="8"/>
      <c r="NY179" s="7">
        <v>0</v>
      </c>
      <c r="NZ179" s="8"/>
      <c r="OA179" s="8"/>
      <c r="OB179" s="8"/>
      <c r="OC179" s="8"/>
      <c r="OD179" s="8"/>
      <c r="OE179" s="8"/>
      <c r="OF179" s="7">
        <v>0</v>
      </c>
      <c r="OG179" s="8"/>
      <c r="OH179" s="8"/>
      <c r="OI179" s="7">
        <v>0</v>
      </c>
      <c r="OJ179" s="7">
        <v>0</v>
      </c>
      <c r="OK179" s="8"/>
      <c r="OL179" s="8"/>
      <c r="OM179" s="8"/>
      <c r="ON179" s="8"/>
      <c r="OO179" s="8"/>
      <c r="OP179" s="8"/>
      <c r="OQ179" s="8"/>
      <c r="OR179" s="8"/>
      <c r="OS179" s="7">
        <v>0</v>
      </c>
      <c r="OT179" s="8"/>
      <c r="OU179" s="8"/>
      <c r="OV179" s="8"/>
      <c r="OW179" s="8"/>
      <c r="OX179" s="8"/>
      <c r="OY179" s="8"/>
      <c r="OZ179" s="8"/>
      <c r="PA179" s="7">
        <v>0</v>
      </c>
      <c r="PB179" s="8"/>
      <c r="PC179" s="7">
        <v>0</v>
      </c>
      <c r="PD179" s="8"/>
      <c r="PE179" s="8"/>
      <c r="PF179" s="8"/>
      <c r="PG179" s="8"/>
      <c r="PH179" s="8"/>
      <c r="PI179" s="8"/>
      <c r="PJ179" s="8"/>
      <c r="PK179" s="8"/>
      <c r="PL179" s="8"/>
      <c r="PM179" s="8"/>
      <c r="PN179" s="8"/>
      <c r="PO179" s="8"/>
      <c r="PP179" s="8"/>
      <c r="PQ179" s="8"/>
      <c r="PR179" s="8"/>
      <c r="PS179" s="8"/>
      <c r="PT179" s="8"/>
      <c r="PU179" s="8"/>
      <c r="PV179" s="8"/>
      <c r="PW179" s="8"/>
      <c r="PX179" s="8"/>
      <c r="PY179" s="8"/>
      <c r="PZ179" s="7">
        <v>0</v>
      </c>
      <c r="QA179" s="8"/>
      <c r="QB179" s="8"/>
      <c r="QC179" s="8"/>
      <c r="QD179" s="8"/>
      <c r="QE179" s="8"/>
      <c r="QF179" s="8"/>
      <c r="QG179" s="8"/>
      <c r="QH179" s="8"/>
      <c r="QI179" s="7">
        <v>0</v>
      </c>
      <c r="QJ179" s="8"/>
      <c r="QK179" s="8"/>
      <c r="QL179" s="8"/>
      <c r="QM179" s="7">
        <v>0</v>
      </c>
      <c r="QN179" s="7">
        <v>0</v>
      </c>
      <c r="QO179" s="8"/>
      <c r="QP179" s="8"/>
      <c r="QQ179" s="8"/>
      <c r="QR179" s="8"/>
      <c r="QS179" s="8"/>
      <c r="QT179" s="8"/>
      <c r="QU179" s="7">
        <v>0</v>
      </c>
      <c r="QV179" s="8"/>
      <c r="QW179" s="8"/>
      <c r="QX179" s="8"/>
      <c r="QY179" s="8"/>
      <c r="QZ179" s="8"/>
      <c r="RA179" s="8"/>
      <c r="RB179" s="7">
        <v>0</v>
      </c>
      <c r="RC179" s="8"/>
      <c r="RD179" s="8"/>
      <c r="RE179" s="8"/>
      <c r="RF179" s="8"/>
      <c r="RG179" s="8"/>
      <c r="RH179" s="8"/>
      <c r="RI179" s="8"/>
      <c r="RJ179" s="7">
        <v>0</v>
      </c>
      <c r="RK179" s="8"/>
      <c r="RL179" s="8"/>
      <c r="RM179" s="8"/>
      <c r="RN179" s="8"/>
      <c r="RO179" s="8"/>
      <c r="RP179" s="8"/>
      <c r="RQ179" s="7">
        <v>0</v>
      </c>
      <c r="RR179" s="6">
        <v>5000</v>
      </c>
      <c r="RS179" s="8"/>
      <c r="RT179" s="8"/>
      <c r="RU179" s="7">
        <v>0</v>
      </c>
      <c r="RV179" s="7">
        <v>0</v>
      </c>
      <c r="RW179" s="8"/>
      <c r="RX179" s="8"/>
      <c r="RY179" s="8"/>
      <c r="RZ179" s="8"/>
      <c r="SA179" s="8"/>
      <c r="SB179" s="8"/>
      <c r="SC179" s="8"/>
      <c r="SD179" s="8"/>
      <c r="SE179" s="8"/>
      <c r="SF179" s="8"/>
      <c r="SG179" s="7">
        <v>0</v>
      </c>
      <c r="SH179" s="8"/>
      <c r="SI179" s="7">
        <v>0</v>
      </c>
      <c r="SJ179" s="8"/>
      <c r="SK179" s="7">
        <v>0</v>
      </c>
      <c r="SL179" s="8"/>
    </row>
    <row r="180" spans="1:506">
      <c r="A180" s="4" t="s">
        <v>1485</v>
      </c>
      <c r="B180" s="5" t="s">
        <v>1132</v>
      </c>
      <c r="C180" s="5" t="s">
        <v>1486</v>
      </c>
      <c r="D180" s="7">
        <v>0</v>
      </c>
      <c r="E180" s="8"/>
      <c r="F180" s="8"/>
      <c r="G180" s="8"/>
      <c r="H180" s="8"/>
      <c r="I180" s="8"/>
      <c r="J180" s="8"/>
      <c r="K180" s="8"/>
      <c r="L180" s="8"/>
      <c r="M180" s="7">
        <v>0</v>
      </c>
      <c r="N180" s="8"/>
      <c r="O180" s="7">
        <v>0</v>
      </c>
      <c r="P180" s="8"/>
      <c r="Q180" s="7">
        <v>0</v>
      </c>
      <c r="R180" s="8"/>
      <c r="S180" s="7">
        <v>0</v>
      </c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7">
        <v>0</v>
      </c>
      <c r="AJ180" s="8"/>
      <c r="AK180" s="8"/>
      <c r="AL180" s="8"/>
      <c r="AM180" s="8"/>
      <c r="AN180" s="8"/>
      <c r="AO180" s="8"/>
      <c r="AP180" s="8"/>
      <c r="AQ180" s="8"/>
      <c r="AR180" s="8"/>
      <c r="AS180" s="7">
        <v>0</v>
      </c>
      <c r="AT180" s="8"/>
      <c r="AU180" s="8"/>
      <c r="AV180" s="8"/>
      <c r="AW180" s="8"/>
      <c r="AX180" s="8"/>
      <c r="AY180" s="8"/>
      <c r="AZ180" s="8"/>
      <c r="BA180" s="7">
        <v>0</v>
      </c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7">
        <v>0</v>
      </c>
      <c r="BR180" s="7">
        <v>0</v>
      </c>
      <c r="BS180" s="8"/>
      <c r="BT180" s="8"/>
      <c r="BU180" s="8"/>
      <c r="BV180" s="8"/>
      <c r="BW180" s="8"/>
      <c r="BX180" s="8"/>
      <c r="BY180" s="8"/>
      <c r="BZ180" s="8"/>
      <c r="CA180" s="7">
        <v>0</v>
      </c>
      <c r="CB180" s="7">
        <v>0</v>
      </c>
      <c r="CC180" s="7">
        <v>0</v>
      </c>
      <c r="CD180" s="8"/>
      <c r="CE180" s="8"/>
      <c r="CF180" s="7">
        <v>0</v>
      </c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7">
        <v>0</v>
      </c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7">
        <v>0</v>
      </c>
      <c r="DD180" s="8"/>
      <c r="DE180" s="8"/>
      <c r="DF180" s="8"/>
      <c r="DG180" s="8"/>
      <c r="DH180" s="8"/>
      <c r="DI180" s="8"/>
      <c r="DJ180" s="8"/>
      <c r="DK180" s="7">
        <v>0</v>
      </c>
      <c r="DL180" s="8"/>
      <c r="DM180" s="8"/>
      <c r="DN180" s="8"/>
      <c r="DO180" s="8"/>
      <c r="DP180" s="7">
        <v>0</v>
      </c>
      <c r="DQ180" s="8"/>
      <c r="DR180" s="8"/>
      <c r="DS180" s="8"/>
      <c r="DT180" s="8"/>
      <c r="DU180" s="8"/>
      <c r="DV180" s="7">
        <v>0</v>
      </c>
      <c r="DW180" s="8"/>
      <c r="DX180" s="8"/>
      <c r="DY180" s="7">
        <v>0</v>
      </c>
      <c r="DZ180" s="8"/>
      <c r="EA180" s="8"/>
      <c r="EB180" s="8"/>
      <c r="EC180" s="7">
        <v>0</v>
      </c>
      <c r="ED180" s="8"/>
      <c r="EE180" s="8"/>
      <c r="EF180" s="8"/>
      <c r="EG180" s="8"/>
      <c r="EH180" s="8"/>
      <c r="EI180" s="8"/>
      <c r="EJ180" s="7">
        <v>0</v>
      </c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7">
        <v>0</v>
      </c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7">
        <v>0</v>
      </c>
      <c r="GA180" s="8"/>
      <c r="GB180" s="8"/>
      <c r="GC180" s="8"/>
      <c r="GD180" s="8"/>
      <c r="GE180" s="7">
        <v>0</v>
      </c>
      <c r="GF180" s="7">
        <v>0</v>
      </c>
      <c r="GG180" s="8"/>
      <c r="GH180" s="7">
        <v>0</v>
      </c>
      <c r="GI180" s="8"/>
      <c r="GJ180" s="8"/>
      <c r="GK180" s="8"/>
      <c r="GL180" s="7">
        <v>0</v>
      </c>
      <c r="GM180" s="7">
        <v>0</v>
      </c>
      <c r="GN180" s="8"/>
      <c r="GO180" s="8"/>
      <c r="GP180" s="7">
        <v>0</v>
      </c>
      <c r="GQ180" s="8"/>
      <c r="GR180" s="7">
        <v>0</v>
      </c>
      <c r="GS180" s="8"/>
      <c r="GT180" s="7">
        <v>0</v>
      </c>
      <c r="GU180" s="8"/>
      <c r="GV180" s="8"/>
      <c r="GW180" s="8"/>
      <c r="GX180" s="8"/>
      <c r="GY180" s="8"/>
      <c r="GZ180" s="7">
        <v>0</v>
      </c>
      <c r="HA180" s="8"/>
      <c r="HB180" s="7">
        <v>0</v>
      </c>
      <c r="HC180" s="8"/>
      <c r="HD180" s="8"/>
      <c r="HE180" s="7">
        <v>0</v>
      </c>
      <c r="HF180" s="8"/>
      <c r="HG180" s="8"/>
      <c r="HH180" s="7">
        <v>0</v>
      </c>
      <c r="HI180" s="8"/>
      <c r="HJ180" s="8"/>
      <c r="HK180" s="8"/>
      <c r="HL180" s="8"/>
      <c r="HM180" s="8"/>
      <c r="HN180" s="7">
        <v>0</v>
      </c>
      <c r="HO180" s="8"/>
      <c r="HP180" s="7">
        <v>0</v>
      </c>
      <c r="HQ180" s="8"/>
      <c r="HR180" s="8"/>
      <c r="HS180" s="8"/>
      <c r="HT180" s="8"/>
      <c r="HU180" s="7">
        <v>0</v>
      </c>
      <c r="HV180" s="8"/>
      <c r="HW180" s="8"/>
      <c r="HX180" s="8"/>
      <c r="HY180" s="8"/>
      <c r="HZ180" s="7">
        <v>0</v>
      </c>
      <c r="IA180" s="7">
        <v>0</v>
      </c>
      <c r="IB180" s="8"/>
      <c r="IC180" s="8"/>
      <c r="ID180" s="8"/>
      <c r="IE180" s="8"/>
      <c r="IF180" s="7">
        <v>0</v>
      </c>
      <c r="IG180" s="7">
        <v>0</v>
      </c>
      <c r="IH180" s="8"/>
      <c r="II180" s="8"/>
      <c r="IJ180" s="8"/>
      <c r="IK180" s="8"/>
      <c r="IL180" s="8"/>
      <c r="IM180" s="8"/>
      <c r="IN180" s="8"/>
      <c r="IO180" s="8"/>
      <c r="IP180" s="7">
        <v>0</v>
      </c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7">
        <v>0</v>
      </c>
      <c r="JE180" s="8"/>
      <c r="JF180" s="7">
        <v>0</v>
      </c>
      <c r="JG180" s="8"/>
      <c r="JH180" s="7">
        <v>0</v>
      </c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7">
        <v>0</v>
      </c>
      <c r="KC180" s="7">
        <v>0</v>
      </c>
      <c r="KD180" s="8"/>
      <c r="KE180" s="8"/>
      <c r="KF180" s="8"/>
      <c r="KG180" s="7">
        <v>0</v>
      </c>
      <c r="KH180" s="8"/>
      <c r="KI180" s="8"/>
      <c r="KJ180" s="7">
        <v>0</v>
      </c>
      <c r="KK180" s="8"/>
      <c r="KL180" s="8"/>
      <c r="KM180" s="8"/>
      <c r="KN180" s="8"/>
      <c r="KO180" s="8"/>
      <c r="KP180" s="8"/>
      <c r="KQ180" s="8"/>
      <c r="KR180" s="8"/>
      <c r="KS180" s="7">
        <v>0</v>
      </c>
      <c r="KT180" s="8"/>
      <c r="KU180" s="8"/>
      <c r="KV180" s="8"/>
      <c r="KW180" s="8"/>
      <c r="KX180" s="8"/>
      <c r="KY180" s="8"/>
      <c r="KZ180" s="7">
        <v>0</v>
      </c>
      <c r="LA180" s="8"/>
      <c r="LB180" s="8"/>
      <c r="LC180" s="8"/>
      <c r="LD180" s="8"/>
      <c r="LE180" s="8"/>
      <c r="LF180" s="8"/>
      <c r="LG180" s="8"/>
      <c r="LH180" s="8"/>
      <c r="LI180" s="8"/>
      <c r="LJ180" s="8"/>
      <c r="LK180" s="8"/>
      <c r="LL180" s="8"/>
      <c r="LM180" s="8"/>
      <c r="LN180" s="8"/>
      <c r="LO180" s="8"/>
      <c r="LP180" s="8"/>
      <c r="LQ180" s="8"/>
      <c r="LR180" s="8"/>
      <c r="LS180" s="8"/>
      <c r="LT180" s="8"/>
      <c r="LU180" s="8"/>
      <c r="LV180" s="8"/>
      <c r="LW180" s="8"/>
      <c r="LX180" s="8"/>
      <c r="LY180" s="8"/>
      <c r="LZ180" s="8"/>
      <c r="MA180" s="8"/>
      <c r="MB180" s="8"/>
      <c r="MC180" s="8"/>
      <c r="MD180" s="8"/>
      <c r="ME180" s="8"/>
      <c r="MF180" s="8"/>
      <c r="MG180" s="8"/>
      <c r="MH180" s="8"/>
      <c r="MI180" s="7">
        <v>0</v>
      </c>
      <c r="MJ180" s="8"/>
      <c r="MK180" s="8"/>
      <c r="ML180" s="7">
        <v>0</v>
      </c>
      <c r="MM180" s="7">
        <v>0</v>
      </c>
      <c r="MN180" s="8"/>
      <c r="MO180" s="8"/>
      <c r="MP180" s="8"/>
      <c r="MQ180" s="8"/>
      <c r="MR180" s="7">
        <v>0</v>
      </c>
      <c r="MS180" s="7">
        <v>0</v>
      </c>
      <c r="MT180" s="8"/>
      <c r="MU180" s="8"/>
      <c r="MV180" s="8"/>
      <c r="MW180" s="8"/>
      <c r="MX180" s="8"/>
      <c r="MY180" s="7">
        <v>0</v>
      </c>
      <c r="MZ180" s="8"/>
      <c r="NA180" s="8"/>
      <c r="NB180" s="8"/>
      <c r="NC180" s="8"/>
      <c r="ND180" s="8"/>
      <c r="NE180" s="8"/>
      <c r="NF180" s="7">
        <v>0</v>
      </c>
      <c r="NG180" s="8"/>
      <c r="NH180" s="8"/>
      <c r="NI180" s="8"/>
      <c r="NJ180" s="8"/>
      <c r="NK180" s="7">
        <v>0</v>
      </c>
      <c r="NL180" s="8"/>
      <c r="NM180" s="7">
        <v>0</v>
      </c>
      <c r="NN180" s="8"/>
      <c r="NO180" s="8"/>
      <c r="NP180" s="7">
        <v>0</v>
      </c>
      <c r="NQ180" s="7">
        <v>0</v>
      </c>
      <c r="NR180" s="7">
        <v>0</v>
      </c>
      <c r="NS180" s="8"/>
      <c r="NT180" s="7">
        <v>0</v>
      </c>
      <c r="NU180" s="7">
        <v>0</v>
      </c>
      <c r="NV180" s="8"/>
      <c r="NW180" s="8"/>
      <c r="NX180" s="8"/>
      <c r="NY180" s="7">
        <v>0</v>
      </c>
      <c r="NZ180" s="8"/>
      <c r="OA180" s="8"/>
      <c r="OB180" s="8"/>
      <c r="OC180" s="8"/>
      <c r="OD180" s="8"/>
      <c r="OE180" s="8"/>
      <c r="OF180" s="7">
        <v>0</v>
      </c>
      <c r="OG180" s="8"/>
      <c r="OH180" s="8"/>
      <c r="OI180" s="7">
        <v>0</v>
      </c>
      <c r="OJ180" s="7">
        <v>0</v>
      </c>
      <c r="OK180" s="8"/>
      <c r="OL180" s="8"/>
      <c r="OM180" s="8"/>
      <c r="ON180" s="8"/>
      <c r="OO180" s="8"/>
      <c r="OP180" s="8"/>
      <c r="OQ180" s="8"/>
      <c r="OR180" s="8"/>
      <c r="OS180" s="7">
        <v>0</v>
      </c>
      <c r="OT180" s="8"/>
      <c r="OU180" s="8"/>
      <c r="OV180" s="8"/>
      <c r="OW180" s="8"/>
      <c r="OX180" s="8"/>
      <c r="OY180" s="8"/>
      <c r="OZ180" s="8"/>
      <c r="PA180" s="7">
        <v>0</v>
      </c>
      <c r="PB180" s="8"/>
      <c r="PC180" s="7">
        <v>0</v>
      </c>
      <c r="PD180" s="8"/>
      <c r="PE180" s="8"/>
      <c r="PF180" s="8"/>
      <c r="PG180" s="8"/>
      <c r="PH180" s="8"/>
      <c r="PI180" s="8"/>
      <c r="PJ180" s="8"/>
      <c r="PK180" s="8"/>
      <c r="PL180" s="8"/>
      <c r="PM180" s="8"/>
      <c r="PN180" s="8"/>
      <c r="PO180" s="8"/>
      <c r="PP180" s="8"/>
      <c r="PQ180" s="8"/>
      <c r="PR180" s="8"/>
      <c r="PS180" s="8"/>
      <c r="PT180" s="8"/>
      <c r="PU180" s="8"/>
      <c r="PV180" s="8"/>
      <c r="PW180" s="8"/>
      <c r="PX180" s="8"/>
      <c r="PY180" s="8"/>
      <c r="PZ180" s="7">
        <v>0</v>
      </c>
      <c r="QA180" s="8"/>
      <c r="QB180" s="8"/>
      <c r="QC180" s="8"/>
      <c r="QD180" s="8"/>
      <c r="QE180" s="8"/>
      <c r="QF180" s="8"/>
      <c r="QG180" s="8"/>
      <c r="QH180" s="8"/>
      <c r="QI180" s="7">
        <v>0</v>
      </c>
      <c r="QJ180" s="8"/>
      <c r="QK180" s="8"/>
      <c r="QL180" s="8"/>
      <c r="QM180" s="7">
        <v>0</v>
      </c>
      <c r="QN180" s="7">
        <v>0</v>
      </c>
      <c r="QO180" s="8"/>
      <c r="QP180" s="8"/>
      <c r="QQ180" s="8"/>
      <c r="QR180" s="8"/>
      <c r="QS180" s="8"/>
      <c r="QT180" s="8"/>
      <c r="QU180" s="7">
        <v>0</v>
      </c>
      <c r="QV180" s="8"/>
      <c r="QW180" s="8"/>
      <c r="QX180" s="8"/>
      <c r="QY180" s="8"/>
      <c r="QZ180" s="8"/>
      <c r="RA180" s="8"/>
      <c r="RB180" s="7">
        <v>0</v>
      </c>
      <c r="RC180" s="8"/>
      <c r="RD180" s="8"/>
      <c r="RE180" s="8"/>
      <c r="RF180" s="8"/>
      <c r="RG180" s="8"/>
      <c r="RH180" s="8"/>
      <c r="RI180" s="8"/>
      <c r="RJ180" s="7">
        <v>0</v>
      </c>
      <c r="RK180" s="8"/>
      <c r="RL180" s="8"/>
      <c r="RM180" s="8"/>
      <c r="RN180" s="8"/>
      <c r="RO180" s="8"/>
      <c r="RP180" s="8"/>
      <c r="RQ180" s="7">
        <v>0</v>
      </c>
      <c r="RR180" s="8"/>
      <c r="RS180" s="8"/>
      <c r="RT180" s="8"/>
      <c r="RU180" s="7">
        <v>0</v>
      </c>
      <c r="RV180" s="7">
        <v>0</v>
      </c>
      <c r="RW180" s="8"/>
      <c r="RX180" s="8"/>
      <c r="RY180" s="8"/>
      <c r="RZ180" s="8"/>
      <c r="SA180" s="8"/>
      <c r="SB180" s="8"/>
      <c r="SC180" s="8"/>
      <c r="SD180" s="8"/>
      <c r="SE180" s="8"/>
      <c r="SF180" s="8"/>
      <c r="SG180" s="7">
        <v>0</v>
      </c>
      <c r="SH180" s="8"/>
      <c r="SI180" s="7">
        <v>0</v>
      </c>
      <c r="SJ180" s="8"/>
      <c r="SK180" s="7">
        <v>0</v>
      </c>
      <c r="SL180" s="8"/>
    </row>
    <row r="181" spans="1:506">
      <c r="A181" s="4" t="s">
        <v>1487</v>
      </c>
      <c r="B181" s="5" t="s">
        <v>1135</v>
      </c>
      <c r="C181" s="5" t="s">
        <v>1488</v>
      </c>
      <c r="D181" s="7">
        <v>0</v>
      </c>
      <c r="E181" s="8"/>
      <c r="F181" s="8"/>
      <c r="G181" s="8"/>
      <c r="H181" s="8"/>
      <c r="I181" s="8"/>
      <c r="J181" s="8"/>
      <c r="K181" s="8"/>
      <c r="L181" s="8"/>
      <c r="M181" s="7">
        <v>35</v>
      </c>
      <c r="N181" s="8"/>
      <c r="O181" s="7">
        <v>0</v>
      </c>
      <c r="P181" s="7">
        <v>113</v>
      </c>
      <c r="Q181" s="7">
        <v>0</v>
      </c>
      <c r="R181" s="8"/>
      <c r="S181" s="7">
        <v>0</v>
      </c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7">
        <v>0</v>
      </c>
      <c r="AJ181" s="8"/>
      <c r="AK181" s="8"/>
      <c r="AL181" s="8"/>
      <c r="AM181" s="8"/>
      <c r="AN181" s="8"/>
      <c r="AO181" s="8"/>
      <c r="AP181" s="8"/>
      <c r="AQ181" s="8"/>
      <c r="AR181" s="8"/>
      <c r="AS181" s="7">
        <v>0</v>
      </c>
      <c r="AT181" s="8"/>
      <c r="AU181" s="8"/>
      <c r="AV181" s="8"/>
      <c r="AW181" s="8"/>
      <c r="AX181" s="8"/>
      <c r="AY181" s="8"/>
      <c r="AZ181" s="8"/>
      <c r="BA181" s="7">
        <v>0</v>
      </c>
      <c r="BB181" s="8"/>
      <c r="BC181" s="8"/>
      <c r="BD181" s="8"/>
      <c r="BE181" s="7">
        <v>15</v>
      </c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7">
        <v>0</v>
      </c>
      <c r="BR181" s="7">
        <v>0</v>
      </c>
      <c r="BS181" s="8"/>
      <c r="BT181" s="8"/>
      <c r="BU181" s="8"/>
      <c r="BV181" s="8"/>
      <c r="BW181" s="8"/>
      <c r="BX181" s="8"/>
      <c r="BY181" s="8"/>
      <c r="BZ181" s="8"/>
      <c r="CA181" s="7">
        <v>0</v>
      </c>
      <c r="CB181" s="7">
        <v>0</v>
      </c>
      <c r="CC181" s="7">
        <v>0</v>
      </c>
      <c r="CD181" s="8"/>
      <c r="CE181" s="7">
        <v>24</v>
      </c>
      <c r="CF181" s="7">
        <v>0</v>
      </c>
      <c r="CG181" s="8"/>
      <c r="CH181" s="8"/>
      <c r="CI181" s="8"/>
      <c r="CJ181" s="8"/>
      <c r="CK181" s="8"/>
      <c r="CL181" s="7">
        <v>47</v>
      </c>
      <c r="CM181" s="8"/>
      <c r="CN181" s="8"/>
      <c r="CO181" s="8"/>
      <c r="CP181" s="8"/>
      <c r="CQ181" s="8"/>
      <c r="CR181" s="7">
        <v>0</v>
      </c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7">
        <v>0</v>
      </c>
      <c r="DD181" s="8"/>
      <c r="DE181" s="8"/>
      <c r="DF181" s="8"/>
      <c r="DG181" s="8"/>
      <c r="DH181" s="8"/>
      <c r="DI181" s="8"/>
      <c r="DJ181" s="7">
        <v>11</v>
      </c>
      <c r="DK181" s="7">
        <v>0</v>
      </c>
      <c r="DL181" s="8"/>
      <c r="DM181" s="8"/>
      <c r="DN181" s="8"/>
      <c r="DO181" s="8"/>
      <c r="DP181" s="7">
        <v>0</v>
      </c>
      <c r="DQ181" s="8"/>
      <c r="DR181" s="8"/>
      <c r="DS181" s="8"/>
      <c r="DT181" s="8"/>
      <c r="DU181" s="7">
        <v>200</v>
      </c>
      <c r="DV181" s="7">
        <v>0</v>
      </c>
      <c r="DW181" s="8"/>
      <c r="DX181" s="8"/>
      <c r="DY181" s="7">
        <v>0</v>
      </c>
      <c r="DZ181" s="8"/>
      <c r="EA181" s="8"/>
      <c r="EB181" s="8"/>
      <c r="EC181" s="7">
        <v>0</v>
      </c>
      <c r="ED181" s="8"/>
      <c r="EE181" s="8"/>
      <c r="EF181" s="8"/>
      <c r="EG181" s="8"/>
      <c r="EH181" s="8"/>
      <c r="EI181" s="8"/>
      <c r="EJ181" s="7">
        <v>0</v>
      </c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7">
        <v>0</v>
      </c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7">
        <v>46</v>
      </c>
      <c r="FS181" s="8"/>
      <c r="FT181" s="8"/>
      <c r="FU181" s="8"/>
      <c r="FV181" s="8"/>
      <c r="FW181" s="8"/>
      <c r="FX181" s="8"/>
      <c r="FY181" s="7">
        <v>237</v>
      </c>
      <c r="FZ181" s="7">
        <v>0</v>
      </c>
      <c r="GA181" s="8"/>
      <c r="GB181" s="8"/>
      <c r="GC181" s="8"/>
      <c r="GD181" s="8"/>
      <c r="GE181" s="7">
        <v>0</v>
      </c>
      <c r="GF181" s="7">
        <v>0</v>
      </c>
      <c r="GG181" s="8"/>
      <c r="GH181" s="7">
        <v>0</v>
      </c>
      <c r="GI181" s="8"/>
      <c r="GJ181" s="8"/>
      <c r="GK181" s="7">
        <v>68</v>
      </c>
      <c r="GL181" s="7">
        <v>0</v>
      </c>
      <c r="GM181" s="7">
        <v>0</v>
      </c>
      <c r="GN181" s="8"/>
      <c r="GO181" s="8"/>
      <c r="GP181" s="7">
        <v>0</v>
      </c>
      <c r="GQ181" s="8"/>
      <c r="GR181" s="7">
        <v>0</v>
      </c>
      <c r="GS181" s="8"/>
      <c r="GT181" s="7">
        <v>0</v>
      </c>
      <c r="GU181" s="8"/>
      <c r="GV181" s="8"/>
      <c r="GW181" s="8"/>
      <c r="GX181" s="8"/>
      <c r="GY181" s="8"/>
      <c r="GZ181" s="7">
        <v>0</v>
      </c>
      <c r="HA181" s="8"/>
      <c r="HB181" s="7">
        <v>0</v>
      </c>
      <c r="HC181" s="8"/>
      <c r="HD181" s="8"/>
      <c r="HE181" s="7">
        <v>0</v>
      </c>
      <c r="HF181" s="8"/>
      <c r="HG181" s="8"/>
      <c r="HH181" s="7">
        <v>0</v>
      </c>
      <c r="HI181" s="8"/>
      <c r="HJ181" s="8"/>
      <c r="HK181" s="8"/>
      <c r="HL181" s="8"/>
      <c r="HM181" s="8"/>
      <c r="HN181" s="7">
        <v>0</v>
      </c>
      <c r="HO181" s="8"/>
      <c r="HP181" s="7">
        <v>0</v>
      </c>
      <c r="HQ181" s="8"/>
      <c r="HR181" s="8"/>
      <c r="HS181" s="8"/>
      <c r="HT181" s="8"/>
      <c r="HU181" s="7">
        <v>0</v>
      </c>
      <c r="HV181" s="8"/>
      <c r="HW181" s="8"/>
      <c r="HX181" s="8"/>
      <c r="HY181" s="8"/>
      <c r="HZ181" s="7">
        <v>0</v>
      </c>
      <c r="IA181" s="7">
        <v>0</v>
      </c>
      <c r="IB181" s="8"/>
      <c r="IC181" s="8"/>
      <c r="ID181" s="8"/>
      <c r="IE181" s="8"/>
      <c r="IF181" s="7">
        <v>0</v>
      </c>
      <c r="IG181" s="7">
        <v>0</v>
      </c>
      <c r="IH181" s="8"/>
      <c r="II181" s="8"/>
      <c r="IJ181" s="8"/>
      <c r="IK181" s="8"/>
      <c r="IL181" s="8"/>
      <c r="IM181" s="8"/>
      <c r="IN181" s="8"/>
      <c r="IO181" s="8"/>
      <c r="IP181" s="7">
        <v>0</v>
      </c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7">
        <v>0</v>
      </c>
      <c r="JE181" s="8"/>
      <c r="JF181" s="7">
        <v>0</v>
      </c>
      <c r="JG181" s="8"/>
      <c r="JH181" s="7">
        <v>0</v>
      </c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6">
        <v>4966</v>
      </c>
      <c r="JV181" s="7">
        <v>2</v>
      </c>
      <c r="JW181" s="8"/>
      <c r="JX181" s="8"/>
      <c r="JY181" s="8"/>
      <c r="JZ181" s="8"/>
      <c r="KA181" s="8"/>
      <c r="KB181" s="7">
        <v>0</v>
      </c>
      <c r="KC181" s="7">
        <v>0</v>
      </c>
      <c r="KD181" s="8"/>
      <c r="KE181" s="8"/>
      <c r="KF181" s="8"/>
      <c r="KG181" s="7">
        <v>0</v>
      </c>
      <c r="KH181" s="8"/>
      <c r="KI181" s="8"/>
      <c r="KJ181" s="7">
        <v>0</v>
      </c>
      <c r="KK181" s="8"/>
      <c r="KL181" s="6">
        <v>2190</v>
      </c>
      <c r="KM181" s="8"/>
      <c r="KN181" s="8"/>
      <c r="KO181" s="8"/>
      <c r="KP181" s="8"/>
      <c r="KQ181" s="8"/>
      <c r="KR181" s="8"/>
      <c r="KS181" s="7">
        <v>0</v>
      </c>
      <c r="KT181" s="8"/>
      <c r="KU181" s="8"/>
      <c r="KV181" s="8"/>
      <c r="KW181" s="8"/>
      <c r="KX181" s="8"/>
      <c r="KY181" s="8"/>
      <c r="KZ181" s="7">
        <v>120</v>
      </c>
      <c r="LA181" s="8"/>
      <c r="LB181" s="8"/>
      <c r="LC181" s="8"/>
      <c r="LD181" s="8"/>
      <c r="LE181" s="8"/>
      <c r="LF181" s="8"/>
      <c r="LG181" s="8"/>
      <c r="LH181" s="8"/>
      <c r="LI181" s="8"/>
      <c r="LJ181" s="8"/>
      <c r="LK181" s="8"/>
      <c r="LL181" s="8"/>
      <c r="LM181" s="8"/>
      <c r="LN181" s="8"/>
      <c r="LO181" s="8"/>
      <c r="LP181" s="8"/>
      <c r="LQ181" s="7">
        <v>25</v>
      </c>
      <c r="LR181" s="8"/>
      <c r="LS181" s="8"/>
      <c r="LT181" s="8"/>
      <c r="LU181" s="8"/>
      <c r="LV181" s="8"/>
      <c r="LW181" s="8"/>
      <c r="LX181" s="8"/>
      <c r="LY181" s="8"/>
      <c r="LZ181" s="8"/>
      <c r="MA181" s="8"/>
      <c r="MB181" s="8"/>
      <c r="MC181" s="8"/>
      <c r="MD181" s="8"/>
      <c r="ME181" s="8"/>
      <c r="MF181" s="8"/>
      <c r="MG181" s="8"/>
      <c r="MH181" s="8"/>
      <c r="MI181" s="7">
        <v>0</v>
      </c>
      <c r="MJ181" s="8"/>
      <c r="MK181" s="8"/>
      <c r="ML181" s="6">
        <v>107158</v>
      </c>
      <c r="MM181" s="7">
        <v>78</v>
      </c>
      <c r="MN181" s="8"/>
      <c r="MO181" s="8"/>
      <c r="MP181" s="8"/>
      <c r="MQ181" s="8"/>
      <c r="MR181" s="7">
        <v>0</v>
      </c>
      <c r="MS181" s="7">
        <v>0</v>
      </c>
      <c r="MT181" s="8"/>
      <c r="MU181" s="8"/>
      <c r="MV181" s="8"/>
      <c r="MW181" s="8"/>
      <c r="MX181" s="8"/>
      <c r="MY181" s="7">
        <v>0</v>
      </c>
      <c r="MZ181" s="8"/>
      <c r="NA181" s="8"/>
      <c r="NB181" s="8"/>
      <c r="NC181" s="8"/>
      <c r="ND181" s="8"/>
      <c r="NE181" s="8"/>
      <c r="NF181" s="7">
        <v>0</v>
      </c>
      <c r="NG181" s="8"/>
      <c r="NH181" s="8"/>
      <c r="NI181" s="8"/>
      <c r="NJ181" s="8"/>
      <c r="NK181" s="7">
        <v>0</v>
      </c>
      <c r="NL181" s="8"/>
      <c r="NM181" s="7">
        <v>0</v>
      </c>
      <c r="NN181" s="8"/>
      <c r="NO181" s="8"/>
      <c r="NP181" s="7">
        <v>0</v>
      </c>
      <c r="NQ181" s="7">
        <v>0</v>
      </c>
      <c r="NR181" s="7">
        <v>0</v>
      </c>
      <c r="NS181" s="8"/>
      <c r="NT181" s="7">
        <v>0</v>
      </c>
      <c r="NU181" s="7">
        <v>0</v>
      </c>
      <c r="NV181" s="8"/>
      <c r="NW181" s="8"/>
      <c r="NX181" s="8"/>
      <c r="NY181" s="7">
        <v>0</v>
      </c>
      <c r="NZ181" s="8"/>
      <c r="OA181" s="8"/>
      <c r="OB181" s="7">
        <v>239</v>
      </c>
      <c r="OC181" s="8"/>
      <c r="OD181" s="8"/>
      <c r="OE181" s="8"/>
      <c r="OF181" s="7">
        <v>241</v>
      </c>
      <c r="OG181" s="8"/>
      <c r="OH181" s="8"/>
      <c r="OI181" s="7">
        <v>0</v>
      </c>
      <c r="OJ181" s="7">
        <v>0</v>
      </c>
      <c r="OK181" s="8"/>
      <c r="OL181" s="8"/>
      <c r="OM181" s="8"/>
      <c r="ON181" s="8"/>
      <c r="OO181" s="7">
        <v>31</v>
      </c>
      <c r="OP181" s="8"/>
      <c r="OQ181" s="8"/>
      <c r="OR181" s="8"/>
      <c r="OS181" s="7">
        <v>0</v>
      </c>
      <c r="OT181" s="8"/>
      <c r="OU181" s="8"/>
      <c r="OV181" s="8"/>
      <c r="OW181" s="8"/>
      <c r="OX181" s="8"/>
      <c r="OY181" s="8"/>
      <c r="OZ181" s="8"/>
      <c r="PA181" s="7">
        <v>0</v>
      </c>
      <c r="PB181" s="8"/>
      <c r="PC181" s="7">
        <v>0</v>
      </c>
      <c r="PD181" s="8"/>
      <c r="PE181" s="8"/>
      <c r="PF181" s="8"/>
      <c r="PG181" s="8"/>
      <c r="PH181" s="8"/>
      <c r="PI181" s="8"/>
      <c r="PJ181" s="8"/>
      <c r="PK181" s="8"/>
      <c r="PL181" s="8"/>
      <c r="PM181" s="8"/>
      <c r="PN181" s="8"/>
      <c r="PO181" s="8"/>
      <c r="PP181" s="8"/>
      <c r="PQ181" s="8"/>
      <c r="PR181" s="8"/>
      <c r="PS181" s="8"/>
      <c r="PT181" s="8"/>
      <c r="PU181" s="8"/>
      <c r="PV181" s="8"/>
      <c r="PW181" s="8"/>
      <c r="PX181" s="8"/>
      <c r="PY181" s="8"/>
      <c r="PZ181" s="7">
        <v>0</v>
      </c>
      <c r="QA181" s="8"/>
      <c r="QB181" s="8"/>
      <c r="QC181" s="8"/>
      <c r="QD181" s="8"/>
      <c r="QE181" s="8"/>
      <c r="QF181" s="8"/>
      <c r="QG181" s="8"/>
      <c r="QH181" s="8"/>
      <c r="QI181" s="7">
        <v>0</v>
      </c>
      <c r="QJ181" s="8"/>
      <c r="QK181" s="8"/>
      <c r="QL181" s="8"/>
      <c r="QM181" s="7">
        <v>0</v>
      </c>
      <c r="QN181" s="7">
        <v>0</v>
      </c>
      <c r="QO181" s="8"/>
      <c r="QP181" s="8"/>
      <c r="QQ181" s="8"/>
      <c r="QR181" s="8"/>
      <c r="QS181" s="8"/>
      <c r="QT181" s="8"/>
      <c r="QU181" s="7">
        <v>0</v>
      </c>
      <c r="QV181" s="8"/>
      <c r="QW181" s="8"/>
      <c r="QX181" s="8"/>
      <c r="QY181" s="8"/>
      <c r="QZ181" s="8"/>
      <c r="RA181" s="8"/>
      <c r="RB181" s="7">
        <v>0</v>
      </c>
      <c r="RC181" s="8"/>
      <c r="RD181" s="8"/>
      <c r="RE181" s="8"/>
      <c r="RF181" s="8"/>
      <c r="RG181" s="8"/>
      <c r="RH181" s="8"/>
      <c r="RI181" s="8"/>
      <c r="RJ181" s="7">
        <v>0</v>
      </c>
      <c r="RK181" s="8"/>
      <c r="RL181" s="8"/>
      <c r="RM181" s="8"/>
      <c r="RN181" s="8"/>
      <c r="RO181" s="8"/>
      <c r="RP181" s="8"/>
      <c r="RQ181" s="7">
        <v>0</v>
      </c>
      <c r="RR181" s="8"/>
      <c r="RS181" s="8"/>
      <c r="RT181" s="8"/>
      <c r="RU181" s="7">
        <v>0</v>
      </c>
      <c r="RV181" s="7">
        <v>0</v>
      </c>
      <c r="RW181" s="8"/>
      <c r="RX181" s="8"/>
      <c r="RY181" s="8"/>
      <c r="RZ181" s="8"/>
      <c r="SA181" s="8"/>
      <c r="SB181" s="8"/>
      <c r="SC181" s="8"/>
      <c r="SD181" s="8"/>
      <c r="SE181" s="8"/>
      <c r="SF181" s="8"/>
      <c r="SG181" s="7">
        <v>0</v>
      </c>
      <c r="SH181" s="8"/>
      <c r="SI181" s="7">
        <v>0</v>
      </c>
      <c r="SJ181" s="8"/>
      <c r="SK181" s="7">
        <v>0</v>
      </c>
      <c r="SL181" s="8"/>
    </row>
    <row r="182" spans="1:506">
      <c r="A182" s="4" t="s">
        <v>1489</v>
      </c>
      <c r="B182" s="5" t="s">
        <v>1138</v>
      </c>
      <c r="C182" s="5" t="s">
        <v>1490</v>
      </c>
      <c r="D182" s="7">
        <v>0</v>
      </c>
      <c r="E182" s="8"/>
      <c r="F182" s="8"/>
      <c r="G182" s="8"/>
      <c r="H182" s="8"/>
      <c r="I182" s="7">
        <v>574</v>
      </c>
      <c r="J182" s="8"/>
      <c r="K182" s="8"/>
      <c r="L182" s="8"/>
      <c r="M182" s="7">
        <v>0</v>
      </c>
      <c r="N182" s="8"/>
      <c r="O182" s="7">
        <v>0</v>
      </c>
      <c r="P182" s="8"/>
      <c r="Q182" s="7">
        <v>0</v>
      </c>
      <c r="R182" s="8"/>
      <c r="S182" s="7">
        <v>0</v>
      </c>
      <c r="T182" s="8"/>
      <c r="U182" s="8"/>
      <c r="V182" s="7">
        <v>73</v>
      </c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7">
        <v>0</v>
      </c>
      <c r="AJ182" s="8"/>
      <c r="AK182" s="8"/>
      <c r="AL182" s="8"/>
      <c r="AM182" s="8"/>
      <c r="AN182" s="6">
        <v>1487</v>
      </c>
      <c r="AO182" s="8"/>
      <c r="AP182" s="8"/>
      <c r="AQ182" s="8"/>
      <c r="AR182" s="8"/>
      <c r="AS182" s="7">
        <v>126</v>
      </c>
      <c r="AT182" s="8"/>
      <c r="AU182" s="8"/>
      <c r="AV182" s="8"/>
      <c r="AW182" s="8"/>
      <c r="AX182" s="8"/>
      <c r="AY182" s="8"/>
      <c r="AZ182" s="8"/>
      <c r="BA182" s="7">
        <v>0</v>
      </c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7">
        <v>364</v>
      </c>
      <c r="BM182" s="8"/>
      <c r="BN182" s="8"/>
      <c r="BO182" s="8"/>
      <c r="BP182" s="8"/>
      <c r="BQ182" s="7">
        <v>0</v>
      </c>
      <c r="BR182" s="7">
        <v>307</v>
      </c>
      <c r="BS182" s="8"/>
      <c r="BT182" s="8"/>
      <c r="BU182" s="8"/>
      <c r="BV182" s="8"/>
      <c r="BW182" s="8"/>
      <c r="BX182" s="8"/>
      <c r="BY182" s="8"/>
      <c r="BZ182" s="8"/>
      <c r="CA182" s="7">
        <v>0</v>
      </c>
      <c r="CB182" s="7">
        <v>0</v>
      </c>
      <c r="CC182" s="7">
        <v>0</v>
      </c>
      <c r="CD182" s="8"/>
      <c r="CE182" s="7">
        <v>1</v>
      </c>
      <c r="CF182" s="7">
        <v>0</v>
      </c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6">
        <v>1079</v>
      </c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7">
        <v>0</v>
      </c>
      <c r="DD182" s="8"/>
      <c r="DE182" s="8"/>
      <c r="DF182" s="8"/>
      <c r="DG182" s="8"/>
      <c r="DH182" s="8"/>
      <c r="DI182" s="8"/>
      <c r="DJ182" s="7">
        <v>578</v>
      </c>
      <c r="DK182" s="7">
        <v>0</v>
      </c>
      <c r="DL182" s="8"/>
      <c r="DM182" s="8"/>
      <c r="DN182" s="8"/>
      <c r="DO182" s="8"/>
      <c r="DP182" s="7">
        <v>0</v>
      </c>
      <c r="DQ182" s="8"/>
      <c r="DR182" s="8"/>
      <c r="DS182" s="8"/>
      <c r="DT182" s="8"/>
      <c r="DU182" s="8"/>
      <c r="DV182" s="7">
        <v>0</v>
      </c>
      <c r="DW182" s="8"/>
      <c r="DX182" s="8"/>
      <c r="DY182" s="7">
        <v>0</v>
      </c>
      <c r="DZ182" s="8"/>
      <c r="EA182" s="8"/>
      <c r="EB182" s="8"/>
      <c r="EC182" s="7">
        <v>0</v>
      </c>
      <c r="ED182" s="7">
        <v>212</v>
      </c>
      <c r="EE182" s="8"/>
      <c r="EF182" s="8"/>
      <c r="EG182" s="8"/>
      <c r="EH182" s="8"/>
      <c r="EI182" s="8"/>
      <c r="EJ182" s="7">
        <v>0</v>
      </c>
      <c r="EK182" s="8"/>
      <c r="EL182" s="6">
        <v>2113</v>
      </c>
      <c r="EM182" s="8"/>
      <c r="EN182" s="8"/>
      <c r="EO182" s="8"/>
      <c r="EP182" s="8"/>
      <c r="EQ182" s="8"/>
      <c r="ER182" s="8"/>
      <c r="ES182" s="8"/>
      <c r="ET182" s="8"/>
      <c r="EU182" s="7">
        <v>0</v>
      </c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7">
        <v>135</v>
      </c>
      <c r="FS182" s="8"/>
      <c r="FT182" s="8"/>
      <c r="FU182" s="8"/>
      <c r="FV182" s="8"/>
      <c r="FW182" s="8"/>
      <c r="FX182" s="8"/>
      <c r="FY182" s="8"/>
      <c r="FZ182" s="7">
        <v>605</v>
      </c>
      <c r="GA182" s="8"/>
      <c r="GB182" s="8"/>
      <c r="GC182" s="6">
        <v>1117</v>
      </c>
      <c r="GD182" s="8"/>
      <c r="GE182" s="7">
        <v>0</v>
      </c>
      <c r="GF182" s="7">
        <v>0</v>
      </c>
      <c r="GG182" s="8"/>
      <c r="GH182" s="7">
        <v>0</v>
      </c>
      <c r="GI182" s="8"/>
      <c r="GJ182" s="8"/>
      <c r="GK182" s="7">
        <v>2</v>
      </c>
      <c r="GL182" s="7">
        <v>0</v>
      </c>
      <c r="GM182" s="7">
        <v>0</v>
      </c>
      <c r="GN182" s="8"/>
      <c r="GO182" s="8"/>
      <c r="GP182" s="7">
        <v>0</v>
      </c>
      <c r="GQ182" s="8"/>
      <c r="GR182" s="7">
        <v>0</v>
      </c>
      <c r="GS182" s="8"/>
      <c r="GT182" s="7">
        <v>0</v>
      </c>
      <c r="GU182" s="8"/>
      <c r="GV182" s="7">
        <v>644</v>
      </c>
      <c r="GW182" s="8"/>
      <c r="GX182" s="8"/>
      <c r="GY182" s="8"/>
      <c r="GZ182" s="6">
        <v>9604</v>
      </c>
      <c r="HA182" s="7">
        <v>3</v>
      </c>
      <c r="HB182" s="7">
        <v>0</v>
      </c>
      <c r="HC182" s="8"/>
      <c r="HD182" s="8"/>
      <c r="HE182" s="7">
        <v>0</v>
      </c>
      <c r="HF182" s="8"/>
      <c r="HG182" s="8"/>
      <c r="HH182" s="7">
        <v>465</v>
      </c>
      <c r="HI182" s="8"/>
      <c r="HJ182" s="7">
        <v>46</v>
      </c>
      <c r="HK182" s="8"/>
      <c r="HL182" s="8"/>
      <c r="HM182" s="8"/>
      <c r="HN182" s="7">
        <v>0</v>
      </c>
      <c r="HO182" s="8"/>
      <c r="HP182" s="7">
        <v>0</v>
      </c>
      <c r="HQ182" s="8"/>
      <c r="HR182" s="8"/>
      <c r="HS182" s="8"/>
      <c r="HT182" s="8"/>
      <c r="HU182" s="7">
        <v>0</v>
      </c>
      <c r="HV182" s="8"/>
      <c r="HW182" s="8"/>
      <c r="HX182" s="8"/>
      <c r="HY182" s="8"/>
      <c r="HZ182" s="7">
        <v>0</v>
      </c>
      <c r="IA182" s="7">
        <v>628</v>
      </c>
      <c r="IB182" s="8"/>
      <c r="IC182" s="8"/>
      <c r="ID182" s="8"/>
      <c r="IE182" s="8"/>
      <c r="IF182" s="7">
        <v>0</v>
      </c>
      <c r="IG182" s="7">
        <v>0</v>
      </c>
      <c r="IH182" s="8"/>
      <c r="II182" s="8"/>
      <c r="IJ182" s="8"/>
      <c r="IK182" s="8"/>
      <c r="IL182" s="8"/>
      <c r="IM182" s="8"/>
      <c r="IN182" s="8"/>
      <c r="IO182" s="8"/>
      <c r="IP182" s="7">
        <v>0</v>
      </c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7">
        <v>0</v>
      </c>
      <c r="JE182" s="8"/>
      <c r="JF182" s="6">
        <v>1929</v>
      </c>
      <c r="JG182" s="8"/>
      <c r="JH182" s="7">
        <v>0</v>
      </c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7">
        <v>0</v>
      </c>
      <c r="KC182" s="7">
        <v>0</v>
      </c>
      <c r="KD182" s="8"/>
      <c r="KE182" s="8"/>
      <c r="KF182" s="8"/>
      <c r="KG182" s="7">
        <v>0</v>
      </c>
      <c r="KH182" s="8"/>
      <c r="KI182" s="8"/>
      <c r="KJ182" s="7">
        <v>0</v>
      </c>
      <c r="KK182" s="8"/>
      <c r="KL182" s="6">
        <v>26703</v>
      </c>
      <c r="KM182" s="8"/>
      <c r="KN182" s="8"/>
      <c r="KO182" s="8"/>
      <c r="KP182" s="8"/>
      <c r="KQ182" s="8"/>
      <c r="KR182" s="8"/>
      <c r="KS182" s="7">
        <v>0</v>
      </c>
      <c r="KT182" s="8"/>
      <c r="KU182" s="8"/>
      <c r="KV182" s="8"/>
      <c r="KW182" s="8"/>
      <c r="KX182" s="8"/>
      <c r="KY182" s="8"/>
      <c r="KZ182" s="7">
        <v>0</v>
      </c>
      <c r="LA182" s="8"/>
      <c r="LB182" s="8"/>
      <c r="LC182" s="8"/>
      <c r="LD182" s="8"/>
      <c r="LE182" s="8"/>
      <c r="LF182" s="8"/>
      <c r="LG182" s="8"/>
      <c r="LH182" s="8"/>
      <c r="LI182" s="7">
        <v>383</v>
      </c>
      <c r="LJ182" s="8"/>
      <c r="LK182" s="8"/>
      <c r="LL182" s="8"/>
      <c r="LM182" s="8"/>
      <c r="LN182" s="8"/>
      <c r="LO182" s="8"/>
      <c r="LP182" s="8"/>
      <c r="LQ182" s="7">
        <v>2</v>
      </c>
      <c r="LR182" s="8"/>
      <c r="LS182" s="8"/>
      <c r="LT182" s="8"/>
      <c r="LU182" s="8"/>
      <c r="LV182" s="8"/>
      <c r="LW182" s="8"/>
      <c r="LX182" s="8"/>
      <c r="LY182" s="8"/>
      <c r="LZ182" s="6">
        <v>11581</v>
      </c>
      <c r="MA182" s="8"/>
      <c r="MB182" s="8"/>
      <c r="MC182" s="8"/>
      <c r="MD182" s="8"/>
      <c r="ME182" s="8"/>
      <c r="MF182" s="8"/>
      <c r="MG182" s="8"/>
      <c r="MH182" s="8"/>
      <c r="MI182" s="7">
        <v>0</v>
      </c>
      <c r="MJ182" s="8"/>
      <c r="MK182" s="8"/>
      <c r="ML182" s="6">
        <v>91865</v>
      </c>
      <c r="MM182" s="7">
        <v>205</v>
      </c>
      <c r="MN182" s="8"/>
      <c r="MO182" s="6">
        <v>23204</v>
      </c>
      <c r="MP182" s="8"/>
      <c r="MQ182" s="8"/>
      <c r="MR182" s="7">
        <v>0</v>
      </c>
      <c r="MS182" s="7">
        <v>35</v>
      </c>
      <c r="MT182" s="8"/>
      <c r="MU182" s="8"/>
      <c r="MV182" s="6">
        <v>1088</v>
      </c>
      <c r="MW182" s="8"/>
      <c r="MX182" s="8"/>
      <c r="MY182" s="7">
        <v>0</v>
      </c>
      <c r="MZ182" s="8"/>
      <c r="NA182" s="8"/>
      <c r="NB182" s="8"/>
      <c r="NC182" s="8"/>
      <c r="ND182" s="8"/>
      <c r="NE182" s="8"/>
      <c r="NF182" s="7">
        <v>96</v>
      </c>
      <c r="NG182" s="8"/>
      <c r="NH182" s="8"/>
      <c r="NI182" s="8"/>
      <c r="NJ182" s="8"/>
      <c r="NK182" s="7">
        <v>258</v>
      </c>
      <c r="NL182" s="8"/>
      <c r="NM182" s="7">
        <v>0</v>
      </c>
      <c r="NN182" s="8"/>
      <c r="NO182" s="8"/>
      <c r="NP182" s="7">
        <v>437</v>
      </c>
      <c r="NQ182" s="6">
        <v>39335</v>
      </c>
      <c r="NR182" s="7">
        <v>0</v>
      </c>
      <c r="NS182" s="8"/>
      <c r="NT182" s="7">
        <v>0</v>
      </c>
      <c r="NU182" s="7">
        <v>0</v>
      </c>
      <c r="NV182" s="8"/>
      <c r="NW182" s="8"/>
      <c r="NX182" s="8"/>
      <c r="NY182" s="7">
        <v>0</v>
      </c>
      <c r="NZ182" s="8"/>
      <c r="OA182" s="8"/>
      <c r="OB182" s="8"/>
      <c r="OC182" s="8"/>
      <c r="OD182" s="6">
        <v>3550</v>
      </c>
      <c r="OE182" s="8"/>
      <c r="OF182" s="7">
        <v>0</v>
      </c>
      <c r="OG182" s="8"/>
      <c r="OH182" s="8"/>
      <c r="OI182" s="7">
        <v>0</v>
      </c>
      <c r="OJ182" s="7">
        <v>0</v>
      </c>
      <c r="OK182" s="8"/>
      <c r="OL182" s="8"/>
      <c r="OM182" s="8"/>
      <c r="ON182" s="8"/>
      <c r="OO182" s="8"/>
      <c r="OP182" s="8"/>
      <c r="OQ182" s="8"/>
      <c r="OR182" s="8"/>
      <c r="OS182" s="7">
        <v>0</v>
      </c>
      <c r="OT182" s="8"/>
      <c r="OU182" s="8"/>
      <c r="OV182" s="8"/>
      <c r="OW182" s="8"/>
      <c r="OX182" s="8"/>
      <c r="OY182" s="8"/>
      <c r="OZ182" s="8"/>
      <c r="PA182" s="7">
        <v>0</v>
      </c>
      <c r="PB182" s="6">
        <v>20664</v>
      </c>
      <c r="PC182" s="6">
        <v>18247</v>
      </c>
      <c r="PD182" s="8"/>
      <c r="PE182" s="6">
        <v>3403</v>
      </c>
      <c r="PF182" s="8"/>
      <c r="PG182" s="8"/>
      <c r="PH182" s="7">
        <v>306</v>
      </c>
      <c r="PI182" s="8"/>
      <c r="PJ182" s="8"/>
      <c r="PK182" s="8"/>
      <c r="PL182" s="8"/>
      <c r="PM182" s="7">
        <v>144</v>
      </c>
      <c r="PN182" s="8"/>
      <c r="PO182" s="8"/>
      <c r="PP182" s="8"/>
      <c r="PQ182" s="8"/>
      <c r="PR182" s="6">
        <v>2691</v>
      </c>
      <c r="PS182" s="8"/>
      <c r="PT182" s="7">
        <v>422</v>
      </c>
      <c r="PU182" s="8"/>
      <c r="PV182" s="8"/>
      <c r="PW182" s="8"/>
      <c r="PX182" s="8"/>
      <c r="PY182" s="8"/>
      <c r="PZ182" s="7">
        <v>240</v>
      </c>
      <c r="QA182" s="8"/>
      <c r="QB182" s="8"/>
      <c r="QC182" s="8"/>
      <c r="QD182" s="8"/>
      <c r="QE182" s="8"/>
      <c r="QF182" s="8"/>
      <c r="QG182" s="8"/>
      <c r="QH182" s="8"/>
      <c r="QI182" s="7">
        <v>36</v>
      </c>
      <c r="QJ182" s="8"/>
      <c r="QK182" s="8"/>
      <c r="QL182" s="8"/>
      <c r="QM182" s="7">
        <v>0</v>
      </c>
      <c r="QN182" s="7">
        <v>0</v>
      </c>
      <c r="QO182" s="8"/>
      <c r="QP182" s="7">
        <v>-5</v>
      </c>
      <c r="QQ182" s="8"/>
      <c r="QR182" s="8"/>
      <c r="QS182" s="8"/>
      <c r="QT182" s="8"/>
      <c r="QU182" s="7">
        <v>0</v>
      </c>
      <c r="QV182" s="8"/>
      <c r="QW182" s="8"/>
      <c r="QX182" s="8"/>
      <c r="QY182" s="8"/>
      <c r="QZ182" s="8"/>
      <c r="RA182" s="8"/>
      <c r="RB182" s="7">
        <v>0</v>
      </c>
      <c r="RC182" s="8"/>
      <c r="RD182" s="8"/>
      <c r="RE182" s="8"/>
      <c r="RF182" s="8"/>
      <c r="RG182" s="8"/>
      <c r="RH182" s="8"/>
      <c r="RI182" s="6">
        <v>1248</v>
      </c>
      <c r="RJ182" s="7">
        <v>0</v>
      </c>
      <c r="RK182" s="8"/>
      <c r="RL182" s="6">
        <v>7338</v>
      </c>
      <c r="RM182" s="8"/>
      <c r="RN182" s="8"/>
      <c r="RO182" s="8"/>
      <c r="RP182" s="8"/>
      <c r="RQ182" s="7">
        <v>0</v>
      </c>
      <c r="RR182" s="8"/>
      <c r="RS182" s="8"/>
      <c r="RT182" s="7">
        <v>373</v>
      </c>
      <c r="RU182" s="7">
        <v>0</v>
      </c>
      <c r="RV182" s="7">
        <v>0</v>
      </c>
      <c r="RW182" s="8"/>
      <c r="RX182" s="8"/>
      <c r="RY182" s="8"/>
      <c r="RZ182" s="8"/>
      <c r="SA182" s="8"/>
      <c r="SB182" s="8"/>
      <c r="SC182" s="8"/>
      <c r="SD182" s="8"/>
      <c r="SE182" s="8"/>
      <c r="SF182" s="8"/>
      <c r="SG182" s="7">
        <v>0</v>
      </c>
      <c r="SH182" s="8"/>
      <c r="SI182" s="7">
        <v>164</v>
      </c>
      <c r="SJ182" s="8"/>
      <c r="SK182" s="7">
        <v>0</v>
      </c>
      <c r="SL182" s="8"/>
    </row>
    <row r="183" spans="1:506">
      <c r="A183" s="4" t="s">
        <v>1491</v>
      </c>
      <c r="B183" s="5" t="s">
        <v>1492</v>
      </c>
      <c r="C183" s="5" t="s">
        <v>1493</v>
      </c>
      <c r="D183" s="7">
        <v>0</v>
      </c>
      <c r="E183" s="8"/>
      <c r="F183" s="8"/>
      <c r="G183" s="8"/>
      <c r="H183" s="8"/>
      <c r="I183" s="8"/>
      <c r="J183" s="8"/>
      <c r="K183" s="8"/>
      <c r="L183" s="8"/>
      <c r="M183" s="7">
        <v>0</v>
      </c>
      <c r="N183" s="8"/>
      <c r="O183" s="7">
        <v>0</v>
      </c>
      <c r="P183" s="8"/>
      <c r="Q183" s="7">
        <v>0</v>
      </c>
      <c r="R183" s="8"/>
      <c r="S183" s="7">
        <v>0</v>
      </c>
      <c r="T183" s="8"/>
      <c r="U183" s="8"/>
      <c r="V183" s="8"/>
      <c r="W183" s="6">
        <v>5039</v>
      </c>
      <c r="X183" s="8"/>
      <c r="Y183" s="8"/>
      <c r="Z183" s="8"/>
      <c r="AA183" s="8"/>
      <c r="AB183" s="8"/>
      <c r="AC183" s="7">
        <v>755</v>
      </c>
      <c r="AD183" s="8"/>
      <c r="AE183" s="6">
        <v>1374</v>
      </c>
      <c r="AF183" s="8"/>
      <c r="AG183" s="8"/>
      <c r="AH183" s="8"/>
      <c r="AI183" s="7">
        <v>0</v>
      </c>
      <c r="AJ183" s="8"/>
      <c r="AK183" s="8"/>
      <c r="AL183" s="8"/>
      <c r="AM183" s="8"/>
      <c r="AN183" s="8"/>
      <c r="AO183" s="8"/>
      <c r="AP183" s="8"/>
      <c r="AQ183" s="6">
        <v>30274</v>
      </c>
      <c r="AR183" s="8"/>
      <c r="AS183" s="7">
        <v>0</v>
      </c>
      <c r="AT183" s="8"/>
      <c r="AU183" s="8"/>
      <c r="AV183" s="8"/>
      <c r="AW183" s="8"/>
      <c r="AX183" s="8"/>
      <c r="AY183" s="8"/>
      <c r="AZ183" s="8"/>
      <c r="BA183" s="7">
        <v>0</v>
      </c>
      <c r="BB183" s="8"/>
      <c r="BC183" s="8"/>
      <c r="BD183" s="7">
        <v>122</v>
      </c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7">
        <v>0</v>
      </c>
      <c r="BR183" s="7">
        <v>265</v>
      </c>
      <c r="BS183" s="8"/>
      <c r="BT183" s="8"/>
      <c r="BU183" s="8"/>
      <c r="BV183" s="8"/>
      <c r="BW183" s="6">
        <v>3913</v>
      </c>
      <c r="BX183" s="6">
        <v>25516</v>
      </c>
      <c r="BY183" s="8"/>
      <c r="BZ183" s="6">
        <v>67520</v>
      </c>
      <c r="CA183" s="7">
        <v>0</v>
      </c>
      <c r="CB183" s="7">
        <v>0</v>
      </c>
      <c r="CC183" s="7">
        <v>0</v>
      </c>
      <c r="CD183" s="8"/>
      <c r="CE183" s="8"/>
      <c r="CF183" s="7">
        <v>0</v>
      </c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7">
        <v>0</v>
      </c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7">
        <v>0</v>
      </c>
      <c r="DD183" s="8"/>
      <c r="DE183" s="8"/>
      <c r="DF183" s="8"/>
      <c r="DG183" s="8"/>
      <c r="DH183" s="8"/>
      <c r="DI183" s="8"/>
      <c r="DJ183" s="8"/>
      <c r="DK183" s="7">
        <v>0</v>
      </c>
      <c r="DL183" s="8"/>
      <c r="DM183" s="8"/>
      <c r="DN183" s="8"/>
      <c r="DO183" s="8"/>
      <c r="DP183" s="7">
        <v>0</v>
      </c>
      <c r="DQ183" s="8"/>
      <c r="DR183" s="8"/>
      <c r="DS183" s="8"/>
      <c r="DT183" s="8"/>
      <c r="DU183" s="8"/>
      <c r="DV183" s="7">
        <v>0</v>
      </c>
      <c r="DW183" s="8"/>
      <c r="DX183" s="6">
        <v>58417</v>
      </c>
      <c r="DY183" s="7">
        <v>0</v>
      </c>
      <c r="DZ183" s="8"/>
      <c r="EA183" s="8"/>
      <c r="EB183" s="8"/>
      <c r="EC183" s="7">
        <v>-48</v>
      </c>
      <c r="ED183" s="8"/>
      <c r="EE183" s="8"/>
      <c r="EF183" s="8"/>
      <c r="EG183" s="8"/>
      <c r="EH183" s="8"/>
      <c r="EI183" s="8"/>
      <c r="EJ183" s="7">
        <v>0</v>
      </c>
      <c r="EK183" s="8"/>
      <c r="EL183" s="8"/>
      <c r="EM183" s="8"/>
      <c r="EN183" s="8"/>
      <c r="EO183" s="8"/>
      <c r="EP183" s="7">
        <v>9</v>
      </c>
      <c r="EQ183" s="8"/>
      <c r="ER183" s="8"/>
      <c r="ES183" s="8"/>
      <c r="ET183" s="8"/>
      <c r="EU183" s="7">
        <v>0</v>
      </c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6">
        <v>6301</v>
      </c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7">
        <v>0</v>
      </c>
      <c r="GA183" s="7">
        <v>83</v>
      </c>
      <c r="GB183" s="8"/>
      <c r="GC183" s="6">
        <v>11448</v>
      </c>
      <c r="GD183" s="8"/>
      <c r="GE183" s="7">
        <v>0</v>
      </c>
      <c r="GF183" s="7">
        <v>0</v>
      </c>
      <c r="GG183" s="8"/>
      <c r="GH183" s="7">
        <v>0</v>
      </c>
      <c r="GI183" s="8"/>
      <c r="GJ183" s="8"/>
      <c r="GK183" s="8"/>
      <c r="GL183" s="7">
        <v>0</v>
      </c>
      <c r="GM183" s="7">
        <v>0</v>
      </c>
      <c r="GN183" s="8"/>
      <c r="GO183" s="8"/>
      <c r="GP183" s="7">
        <v>0</v>
      </c>
      <c r="GQ183" s="8"/>
      <c r="GR183" s="7">
        <v>0</v>
      </c>
      <c r="GS183" s="7">
        <v>714</v>
      </c>
      <c r="GT183" s="7">
        <v>0</v>
      </c>
      <c r="GU183" s="8"/>
      <c r="GV183" s="8"/>
      <c r="GW183" s="8"/>
      <c r="GX183" s="8"/>
      <c r="GY183" s="8"/>
      <c r="GZ183" s="7">
        <v>0</v>
      </c>
      <c r="HA183" s="8"/>
      <c r="HB183" s="7">
        <v>0</v>
      </c>
      <c r="HC183" s="6">
        <v>7511</v>
      </c>
      <c r="HD183" s="8"/>
      <c r="HE183" s="7">
        <v>0</v>
      </c>
      <c r="HF183" s="8"/>
      <c r="HG183" s="8"/>
      <c r="HH183" s="7">
        <v>0</v>
      </c>
      <c r="HI183" s="8"/>
      <c r="HJ183" s="8"/>
      <c r="HK183" s="8"/>
      <c r="HL183" s="8"/>
      <c r="HM183" s="8"/>
      <c r="HN183" s="7">
        <v>0</v>
      </c>
      <c r="HO183" s="8"/>
      <c r="HP183" s="7">
        <v>0</v>
      </c>
      <c r="HQ183" s="8"/>
      <c r="HR183" s="8"/>
      <c r="HS183" s="8"/>
      <c r="HT183" s="8"/>
      <c r="HU183" s="7">
        <v>0</v>
      </c>
      <c r="HV183" s="8"/>
      <c r="HW183" s="8"/>
      <c r="HX183" s="8"/>
      <c r="HY183" s="8"/>
      <c r="HZ183" s="7">
        <v>0</v>
      </c>
      <c r="IA183" s="7">
        <v>0</v>
      </c>
      <c r="IB183" s="8"/>
      <c r="IC183" s="8"/>
      <c r="ID183" s="8"/>
      <c r="IE183" s="8"/>
      <c r="IF183" s="7">
        <v>0</v>
      </c>
      <c r="IG183" s="7">
        <v>0</v>
      </c>
      <c r="IH183" s="8"/>
      <c r="II183" s="8"/>
      <c r="IJ183" s="8"/>
      <c r="IK183" s="8"/>
      <c r="IL183" s="8"/>
      <c r="IM183" s="8"/>
      <c r="IN183" s="8"/>
      <c r="IO183" s="8"/>
      <c r="IP183" s="7">
        <v>0</v>
      </c>
      <c r="IQ183" s="8"/>
      <c r="IR183" s="8"/>
      <c r="IS183" s="8"/>
      <c r="IT183" s="8"/>
      <c r="IU183" s="8"/>
      <c r="IV183" s="7">
        <v>968</v>
      </c>
      <c r="IW183" s="8"/>
      <c r="IX183" s="8"/>
      <c r="IY183" s="8"/>
      <c r="IZ183" s="8"/>
      <c r="JA183" s="8"/>
      <c r="JB183" s="8"/>
      <c r="JC183" s="8"/>
      <c r="JD183" s="7">
        <v>0</v>
      </c>
      <c r="JE183" s="8"/>
      <c r="JF183" s="7">
        <v>0</v>
      </c>
      <c r="JG183" s="8"/>
      <c r="JH183" s="7">
        <v>14</v>
      </c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7">
        <v>0</v>
      </c>
      <c r="KC183" s="7">
        <v>0</v>
      </c>
      <c r="KD183" s="8"/>
      <c r="KE183" s="8"/>
      <c r="KF183" s="8"/>
      <c r="KG183" s="7">
        <v>0</v>
      </c>
      <c r="KH183" s="8"/>
      <c r="KI183" s="8"/>
      <c r="KJ183" s="7">
        <v>0</v>
      </c>
      <c r="KK183" s="8"/>
      <c r="KL183" s="6">
        <v>2180</v>
      </c>
      <c r="KM183" s="8"/>
      <c r="KN183" s="8"/>
      <c r="KO183" s="8"/>
      <c r="KP183" s="8"/>
      <c r="KQ183" s="8"/>
      <c r="KR183" s="8"/>
      <c r="KS183" s="7">
        <v>0</v>
      </c>
      <c r="KT183" s="8"/>
      <c r="KU183" s="8"/>
      <c r="KV183" s="7">
        <v>9</v>
      </c>
      <c r="KW183" s="8"/>
      <c r="KX183" s="8"/>
      <c r="KY183" s="8"/>
      <c r="KZ183" s="7">
        <v>0</v>
      </c>
      <c r="LA183" s="8"/>
      <c r="LB183" s="8"/>
      <c r="LC183" s="8"/>
      <c r="LD183" s="8"/>
      <c r="LE183" s="8"/>
      <c r="LF183" s="8"/>
      <c r="LG183" s="8"/>
      <c r="LH183" s="8"/>
      <c r="LI183" s="8"/>
      <c r="LJ183" s="8"/>
      <c r="LK183" s="8"/>
      <c r="LL183" s="8"/>
      <c r="LM183" s="8"/>
      <c r="LN183" s="8"/>
      <c r="LO183" s="8"/>
      <c r="LP183" s="8"/>
      <c r="LQ183" s="8"/>
      <c r="LR183" s="8"/>
      <c r="LS183" s="8"/>
      <c r="LT183" s="8"/>
      <c r="LU183" s="8"/>
      <c r="LV183" s="8"/>
      <c r="LW183" s="8"/>
      <c r="LX183" s="8"/>
      <c r="LY183" s="8"/>
      <c r="LZ183" s="8"/>
      <c r="MA183" s="8"/>
      <c r="MB183" s="8"/>
      <c r="MC183" s="8"/>
      <c r="MD183" s="8"/>
      <c r="ME183" s="8"/>
      <c r="MF183" s="8"/>
      <c r="MG183" s="8"/>
      <c r="MH183" s="8"/>
      <c r="MI183" s="7">
        <v>0</v>
      </c>
      <c r="MJ183" s="8"/>
      <c r="MK183" s="8"/>
      <c r="ML183" s="7">
        <v>0</v>
      </c>
      <c r="MM183" s="7">
        <v>0</v>
      </c>
      <c r="MN183" s="7">
        <v>413</v>
      </c>
      <c r="MO183" s="8"/>
      <c r="MP183" s="8"/>
      <c r="MQ183" s="8"/>
      <c r="MR183" s="7">
        <v>0</v>
      </c>
      <c r="MS183" s="7">
        <v>0</v>
      </c>
      <c r="MT183" s="6">
        <v>2202</v>
      </c>
      <c r="MU183" s="8"/>
      <c r="MV183" s="8"/>
      <c r="MW183" s="8"/>
      <c r="MX183" s="8"/>
      <c r="MY183" s="7">
        <v>0</v>
      </c>
      <c r="MZ183" s="8"/>
      <c r="NA183" s="8"/>
      <c r="NB183" s="8"/>
      <c r="NC183" s="8"/>
      <c r="ND183" s="8"/>
      <c r="NE183" s="8"/>
      <c r="NF183" s="7">
        <v>0</v>
      </c>
      <c r="NG183" s="8"/>
      <c r="NH183" s="8"/>
      <c r="NI183" s="8"/>
      <c r="NJ183" s="8"/>
      <c r="NK183" s="6">
        <v>5300</v>
      </c>
      <c r="NL183" s="8"/>
      <c r="NM183" s="7">
        <v>0</v>
      </c>
      <c r="NN183" s="8"/>
      <c r="NO183" s="8"/>
      <c r="NP183" s="7">
        <v>0</v>
      </c>
      <c r="NQ183" s="6">
        <v>2053</v>
      </c>
      <c r="NR183" s="7">
        <v>0</v>
      </c>
      <c r="NS183" s="8"/>
      <c r="NT183" s="7">
        <v>64</v>
      </c>
      <c r="NU183" s="7">
        <v>0</v>
      </c>
      <c r="NV183" s="8"/>
      <c r="NW183" s="8"/>
      <c r="NX183" s="8"/>
      <c r="NY183" s="7">
        <v>0</v>
      </c>
      <c r="NZ183" s="8"/>
      <c r="OA183" s="8"/>
      <c r="OB183" s="8"/>
      <c r="OC183" s="8"/>
      <c r="OD183" s="8"/>
      <c r="OE183" s="8"/>
      <c r="OF183" s="7">
        <v>0</v>
      </c>
      <c r="OG183" s="8"/>
      <c r="OH183" s="8"/>
      <c r="OI183" s="7">
        <v>0</v>
      </c>
      <c r="OJ183" s="7">
        <v>0</v>
      </c>
      <c r="OK183" s="8"/>
      <c r="OL183" s="8"/>
      <c r="OM183" s="8"/>
      <c r="ON183" s="8"/>
      <c r="OO183" s="8"/>
      <c r="OP183" s="8"/>
      <c r="OQ183" s="8"/>
      <c r="OR183" s="8"/>
      <c r="OS183" s="7">
        <v>890</v>
      </c>
      <c r="OT183" s="8"/>
      <c r="OU183" s="8"/>
      <c r="OV183" s="8"/>
      <c r="OW183" s="8"/>
      <c r="OX183" s="8"/>
      <c r="OY183" s="8"/>
      <c r="OZ183" s="8"/>
      <c r="PA183" s="7">
        <v>0</v>
      </c>
      <c r="PB183" s="7">
        <v>752</v>
      </c>
      <c r="PC183" s="7">
        <v>0</v>
      </c>
      <c r="PD183" s="6">
        <v>8310</v>
      </c>
      <c r="PE183" s="8"/>
      <c r="PF183" s="8"/>
      <c r="PG183" s="8"/>
      <c r="PH183" s="8"/>
      <c r="PI183" s="8"/>
      <c r="PJ183" s="8"/>
      <c r="PK183" s="8"/>
      <c r="PL183" s="8"/>
      <c r="PM183" s="6">
        <v>1041</v>
      </c>
      <c r="PN183" s="8"/>
      <c r="PO183" s="8"/>
      <c r="PP183" s="8"/>
      <c r="PQ183" s="8"/>
      <c r="PR183" s="8"/>
      <c r="PS183" s="8"/>
      <c r="PT183" s="8"/>
      <c r="PU183" s="8"/>
      <c r="PV183" s="8"/>
      <c r="PW183" s="8"/>
      <c r="PX183" s="8"/>
      <c r="PY183" s="8"/>
      <c r="PZ183" s="6">
        <v>3104</v>
      </c>
      <c r="QA183" s="6">
        <v>2893</v>
      </c>
      <c r="QB183" s="8"/>
      <c r="QC183" s="8"/>
      <c r="QD183" s="8"/>
      <c r="QE183" s="8"/>
      <c r="QF183" s="6">
        <v>6589</v>
      </c>
      <c r="QG183" s="8"/>
      <c r="QH183" s="8"/>
      <c r="QI183" s="7">
        <v>0</v>
      </c>
      <c r="QJ183" s="8"/>
      <c r="QK183" s="8"/>
      <c r="QL183" s="8"/>
      <c r="QM183" s="7">
        <v>219</v>
      </c>
      <c r="QN183" s="7">
        <v>0</v>
      </c>
      <c r="QO183" s="8"/>
      <c r="QP183" s="8"/>
      <c r="QQ183" s="7">
        <v>397</v>
      </c>
      <c r="QR183" s="6">
        <v>41300</v>
      </c>
      <c r="QS183" s="8"/>
      <c r="QT183" s="8"/>
      <c r="QU183" s="7">
        <v>0</v>
      </c>
      <c r="QV183" s="8"/>
      <c r="QW183" s="8"/>
      <c r="QX183" s="8"/>
      <c r="QY183" s="8"/>
      <c r="QZ183" s="8"/>
      <c r="RA183" s="7">
        <v>162</v>
      </c>
      <c r="RB183" s="7">
        <v>0</v>
      </c>
      <c r="RC183" s="8"/>
      <c r="RD183" s="8"/>
      <c r="RE183" s="8"/>
      <c r="RF183" s="8"/>
      <c r="RG183" s="8"/>
      <c r="RH183" s="8"/>
      <c r="RI183" s="8"/>
      <c r="RJ183" s="7">
        <v>0</v>
      </c>
      <c r="RK183" s="8"/>
      <c r="RL183" s="6">
        <v>2077</v>
      </c>
      <c r="RM183" s="8"/>
      <c r="RN183" s="8"/>
      <c r="RO183" s="8"/>
      <c r="RP183" s="8"/>
      <c r="RQ183" s="7">
        <v>0</v>
      </c>
      <c r="RR183" s="7">
        <v>99</v>
      </c>
      <c r="RS183" s="8"/>
      <c r="RT183" s="8"/>
      <c r="RU183" s="7">
        <v>0</v>
      </c>
      <c r="RV183" s="7">
        <v>0</v>
      </c>
      <c r="RW183" s="8"/>
      <c r="RX183" s="8"/>
      <c r="RY183" s="8"/>
      <c r="RZ183" s="8"/>
      <c r="SA183" s="8"/>
      <c r="SB183" s="8"/>
      <c r="SC183" s="8"/>
      <c r="SD183" s="8"/>
      <c r="SE183" s="8"/>
      <c r="SF183" s="8"/>
      <c r="SG183" s="7">
        <v>0</v>
      </c>
      <c r="SH183" s="8"/>
      <c r="SI183" s="7">
        <v>0</v>
      </c>
      <c r="SJ183" s="8"/>
      <c r="SK183" s="7">
        <v>0</v>
      </c>
      <c r="SL183" s="8"/>
    </row>
    <row r="184" spans="1:506">
      <c r="A184" s="4" t="s">
        <v>1494</v>
      </c>
      <c r="B184" s="5" t="s">
        <v>1141</v>
      </c>
      <c r="C184" s="5" t="s">
        <v>1495</v>
      </c>
      <c r="D184" s="6">
        <v>3048</v>
      </c>
      <c r="E184" s="7">
        <v>17</v>
      </c>
      <c r="F184" s="6">
        <v>1105</v>
      </c>
      <c r="G184" s="6">
        <v>11286</v>
      </c>
      <c r="H184" s="6">
        <v>10296</v>
      </c>
      <c r="I184" s="6">
        <v>3976</v>
      </c>
      <c r="J184" s="7">
        <v>237</v>
      </c>
      <c r="K184" s="6">
        <v>1982</v>
      </c>
      <c r="L184" s="6">
        <v>4170</v>
      </c>
      <c r="M184" s="7">
        <v>502</v>
      </c>
      <c r="N184" s="6">
        <v>1172</v>
      </c>
      <c r="O184" s="7">
        <v>200</v>
      </c>
      <c r="P184" s="6">
        <v>3007</v>
      </c>
      <c r="Q184" s="7">
        <v>115</v>
      </c>
      <c r="R184" s="7">
        <v>287</v>
      </c>
      <c r="S184" s="7">
        <v>561</v>
      </c>
      <c r="T184" s="6">
        <v>2865</v>
      </c>
      <c r="U184" s="7">
        <v>16</v>
      </c>
      <c r="V184" s="6">
        <v>7162</v>
      </c>
      <c r="W184" s="7">
        <v>947</v>
      </c>
      <c r="X184" s="7">
        <v>81</v>
      </c>
      <c r="Y184" s="7">
        <v>55</v>
      </c>
      <c r="Z184" s="7">
        <v>82</v>
      </c>
      <c r="AA184" s="6">
        <v>1700</v>
      </c>
      <c r="AB184" s="7">
        <v>724</v>
      </c>
      <c r="AC184" s="6">
        <v>23540</v>
      </c>
      <c r="AD184" s="6">
        <v>1895</v>
      </c>
      <c r="AE184" s="6">
        <v>14113</v>
      </c>
      <c r="AF184" s="6">
        <v>6942</v>
      </c>
      <c r="AG184" s="7">
        <v>54</v>
      </c>
      <c r="AH184" s="7">
        <v>33</v>
      </c>
      <c r="AI184" s="6">
        <v>2276</v>
      </c>
      <c r="AJ184" s="6">
        <v>2082</v>
      </c>
      <c r="AK184" s="7">
        <v>178</v>
      </c>
      <c r="AL184" s="6">
        <v>1609</v>
      </c>
      <c r="AM184" s="7">
        <v>541</v>
      </c>
      <c r="AN184" s="6">
        <v>1949</v>
      </c>
      <c r="AO184" s="7">
        <v>426</v>
      </c>
      <c r="AP184" s="7">
        <v>139</v>
      </c>
      <c r="AQ184" s="6">
        <v>1160428</v>
      </c>
      <c r="AR184" s="6">
        <v>1641</v>
      </c>
      <c r="AS184" s="6">
        <v>14737</v>
      </c>
      <c r="AT184" s="7">
        <v>16</v>
      </c>
      <c r="AU184" s="6">
        <v>20105</v>
      </c>
      <c r="AV184" s="7">
        <v>335</v>
      </c>
      <c r="AW184" s="6">
        <v>1044</v>
      </c>
      <c r="AX184" s="7">
        <v>781</v>
      </c>
      <c r="AY184" s="6">
        <v>2567</v>
      </c>
      <c r="AZ184" s="6">
        <v>15546</v>
      </c>
      <c r="BA184" s="7">
        <v>669</v>
      </c>
      <c r="BB184" s="7">
        <v>1</v>
      </c>
      <c r="BC184" s="7">
        <v>41</v>
      </c>
      <c r="BD184" s="6">
        <v>10873</v>
      </c>
      <c r="BE184" s="6">
        <v>1228</v>
      </c>
      <c r="BF184" s="6">
        <v>37437</v>
      </c>
      <c r="BG184" s="7">
        <v>400</v>
      </c>
      <c r="BH184" s="6">
        <v>1019</v>
      </c>
      <c r="BI184" s="7">
        <v>624</v>
      </c>
      <c r="BJ184" s="7">
        <v>997</v>
      </c>
      <c r="BK184" s="6">
        <v>1530</v>
      </c>
      <c r="BL184" s="6">
        <v>7179</v>
      </c>
      <c r="BM184" s="7">
        <v>73</v>
      </c>
      <c r="BN184" s="6">
        <v>5663</v>
      </c>
      <c r="BO184" s="6">
        <v>21766</v>
      </c>
      <c r="BP184" s="7">
        <v>294</v>
      </c>
      <c r="BQ184" s="7">
        <v>7</v>
      </c>
      <c r="BR184" s="6">
        <v>4426</v>
      </c>
      <c r="BS184" s="7">
        <v>10</v>
      </c>
      <c r="BT184" s="6">
        <v>1010</v>
      </c>
      <c r="BU184" s="6">
        <v>4531</v>
      </c>
      <c r="BV184" s="6">
        <v>1082</v>
      </c>
      <c r="BW184" s="6">
        <v>7214</v>
      </c>
      <c r="BX184" s="6">
        <v>233571</v>
      </c>
      <c r="BY184" s="6">
        <v>1391</v>
      </c>
      <c r="BZ184" s="6">
        <v>75462</v>
      </c>
      <c r="CA184" s="6">
        <v>7819</v>
      </c>
      <c r="CB184" s="7">
        <v>743</v>
      </c>
      <c r="CC184" s="6">
        <v>11566</v>
      </c>
      <c r="CD184" s="7">
        <v>318</v>
      </c>
      <c r="CE184" s="6">
        <v>1932</v>
      </c>
      <c r="CF184" s="6">
        <v>3384</v>
      </c>
      <c r="CG184" s="6">
        <v>2390</v>
      </c>
      <c r="CH184" s="7">
        <v>596</v>
      </c>
      <c r="CI184" s="7">
        <v>349</v>
      </c>
      <c r="CJ184" s="7">
        <v>969</v>
      </c>
      <c r="CK184" s="6">
        <v>1925</v>
      </c>
      <c r="CL184" s="6">
        <v>2327</v>
      </c>
      <c r="CM184" s="7">
        <v>904</v>
      </c>
      <c r="CN184" s="7">
        <v>687</v>
      </c>
      <c r="CO184" s="7">
        <v>977</v>
      </c>
      <c r="CP184" s="6">
        <v>1514</v>
      </c>
      <c r="CQ184" s="7">
        <v>977</v>
      </c>
      <c r="CR184" s="7">
        <v>499</v>
      </c>
      <c r="CS184" s="6">
        <v>1022</v>
      </c>
      <c r="CT184" s="7">
        <v>853</v>
      </c>
      <c r="CU184" s="6">
        <v>1922</v>
      </c>
      <c r="CV184" s="7">
        <v>604</v>
      </c>
      <c r="CW184" s="7">
        <v>6</v>
      </c>
      <c r="CX184" s="7">
        <v>122</v>
      </c>
      <c r="CY184" s="7">
        <v>180</v>
      </c>
      <c r="CZ184" s="6">
        <v>1718</v>
      </c>
      <c r="DA184" s="6">
        <v>1004</v>
      </c>
      <c r="DB184" s="6">
        <v>2374</v>
      </c>
      <c r="DC184" s="7">
        <v>604</v>
      </c>
      <c r="DD184" s="6">
        <v>1280</v>
      </c>
      <c r="DE184" s="7">
        <v>664</v>
      </c>
      <c r="DF184" s="7">
        <v>23</v>
      </c>
      <c r="DG184" s="6">
        <v>1257</v>
      </c>
      <c r="DH184" s="6">
        <v>1775</v>
      </c>
      <c r="DI184" s="7">
        <v>17</v>
      </c>
      <c r="DJ184" s="6">
        <v>2177</v>
      </c>
      <c r="DK184" s="6">
        <v>29163</v>
      </c>
      <c r="DL184" s="7">
        <v>860</v>
      </c>
      <c r="DM184" s="6">
        <v>3589</v>
      </c>
      <c r="DN184" s="6">
        <v>2989</v>
      </c>
      <c r="DO184" s="6">
        <v>1378</v>
      </c>
      <c r="DP184" s="6">
        <v>1460</v>
      </c>
      <c r="DQ184" s="6">
        <v>1926</v>
      </c>
      <c r="DR184" s="6">
        <v>114270</v>
      </c>
      <c r="DS184" s="6">
        <v>2572</v>
      </c>
      <c r="DT184" s="7">
        <v>825</v>
      </c>
      <c r="DU184" s="6">
        <v>1512</v>
      </c>
      <c r="DV184" s="7">
        <v>60</v>
      </c>
      <c r="DW184" s="7">
        <v>185</v>
      </c>
      <c r="DX184" s="6">
        <v>71535</v>
      </c>
      <c r="DY184" s="6">
        <v>1709</v>
      </c>
      <c r="DZ184" s="6">
        <v>36681</v>
      </c>
      <c r="EA184" s="7">
        <v>608</v>
      </c>
      <c r="EB184" s="7">
        <v>606</v>
      </c>
      <c r="EC184" s="6">
        <v>1803</v>
      </c>
      <c r="ED184" s="6">
        <v>2729</v>
      </c>
      <c r="EE184" s="7">
        <v>156</v>
      </c>
      <c r="EF184" s="7">
        <v>165</v>
      </c>
      <c r="EG184" s="6">
        <v>3202</v>
      </c>
      <c r="EH184" s="6">
        <v>6794</v>
      </c>
      <c r="EI184" s="6">
        <v>1951</v>
      </c>
      <c r="EJ184" s="6">
        <v>7654</v>
      </c>
      <c r="EK184" s="7">
        <v>27</v>
      </c>
      <c r="EL184" s="6">
        <v>5520</v>
      </c>
      <c r="EM184" s="7">
        <v>657</v>
      </c>
      <c r="EN184" s="6">
        <v>2378</v>
      </c>
      <c r="EO184" s="6">
        <v>1457</v>
      </c>
      <c r="EP184" s="6">
        <v>44110</v>
      </c>
      <c r="EQ184" s="7">
        <v>369</v>
      </c>
      <c r="ER184" s="6">
        <v>3953</v>
      </c>
      <c r="ES184" s="6">
        <v>5259</v>
      </c>
      <c r="ET184" s="6">
        <v>1035</v>
      </c>
      <c r="EU184" s="6">
        <v>35691</v>
      </c>
      <c r="EV184" s="6">
        <v>2700</v>
      </c>
      <c r="EW184" s="7">
        <v>168</v>
      </c>
      <c r="EX184" s="6">
        <v>2127</v>
      </c>
      <c r="EY184" s="6">
        <v>3330</v>
      </c>
      <c r="EZ184" s="7">
        <v>543</v>
      </c>
      <c r="FA184" s="6">
        <v>5333</v>
      </c>
      <c r="FB184" s="7">
        <v>868</v>
      </c>
      <c r="FC184" s="7">
        <v>515</v>
      </c>
      <c r="FD184" s="7">
        <v>196</v>
      </c>
      <c r="FE184" s="6">
        <v>1159</v>
      </c>
      <c r="FF184" s="7">
        <v>287</v>
      </c>
      <c r="FG184" s="6">
        <v>7676</v>
      </c>
      <c r="FH184" s="7">
        <v>56</v>
      </c>
      <c r="FI184" s="6">
        <v>1669</v>
      </c>
      <c r="FJ184" s="6">
        <v>25968</v>
      </c>
      <c r="FK184" s="7">
        <v>190</v>
      </c>
      <c r="FL184" s="7">
        <v>15</v>
      </c>
      <c r="FM184" s="6">
        <v>31392</v>
      </c>
      <c r="FN184" s="6">
        <v>3812</v>
      </c>
      <c r="FO184" s="6">
        <v>1380</v>
      </c>
      <c r="FP184" s="6">
        <v>17464</v>
      </c>
      <c r="FQ184" s="6">
        <v>1626</v>
      </c>
      <c r="FR184" s="7">
        <v>345</v>
      </c>
      <c r="FS184" s="6">
        <v>11305</v>
      </c>
      <c r="FT184" s="6">
        <v>15562</v>
      </c>
      <c r="FU184" s="7">
        <v>414</v>
      </c>
      <c r="FV184" s="6">
        <v>1990</v>
      </c>
      <c r="FW184" s="6">
        <v>1748</v>
      </c>
      <c r="FX184" s="7">
        <v>297</v>
      </c>
      <c r="FY184" s="6">
        <v>6832</v>
      </c>
      <c r="FZ184" s="7">
        <v>406</v>
      </c>
      <c r="GA184" s="6">
        <v>2504</v>
      </c>
      <c r="GB184" s="7">
        <v>331</v>
      </c>
      <c r="GC184" s="6">
        <v>82488</v>
      </c>
      <c r="GD184" s="6">
        <v>1918</v>
      </c>
      <c r="GE184" s="6">
        <v>1575</v>
      </c>
      <c r="GF184" s="7">
        <v>837</v>
      </c>
      <c r="GG184" s="6">
        <v>1506</v>
      </c>
      <c r="GH184" s="7">
        <v>180</v>
      </c>
      <c r="GI184" s="7">
        <v>202</v>
      </c>
      <c r="GJ184" s="6">
        <v>10239</v>
      </c>
      <c r="GK184" s="7">
        <v>850</v>
      </c>
      <c r="GL184" s="7">
        <v>6</v>
      </c>
      <c r="GM184" s="6">
        <v>1534</v>
      </c>
      <c r="GN184" s="7">
        <v>519</v>
      </c>
      <c r="GO184" s="6">
        <v>1207</v>
      </c>
      <c r="GP184" s="6">
        <v>3682</v>
      </c>
      <c r="GQ184" s="6">
        <v>11497</v>
      </c>
      <c r="GR184" s="6">
        <v>2210</v>
      </c>
      <c r="GS184" s="6">
        <v>13652</v>
      </c>
      <c r="GT184" s="7">
        <v>735</v>
      </c>
      <c r="GU184" s="7">
        <v>8</v>
      </c>
      <c r="GV184" s="7">
        <v>336</v>
      </c>
      <c r="GW184" s="7">
        <v>5</v>
      </c>
      <c r="GX184" s="7">
        <v>539</v>
      </c>
      <c r="GY184" s="6">
        <v>2948</v>
      </c>
      <c r="GZ184" s="6">
        <v>18710</v>
      </c>
      <c r="HA184" s="6">
        <v>1296</v>
      </c>
      <c r="HB184" s="7">
        <v>64</v>
      </c>
      <c r="HC184" s="6">
        <v>5388</v>
      </c>
      <c r="HD184" s="7">
        <v>18</v>
      </c>
      <c r="HE184" s="6">
        <v>78338</v>
      </c>
      <c r="HF184" s="6">
        <v>4071</v>
      </c>
      <c r="HG184" s="6">
        <v>2332</v>
      </c>
      <c r="HH184" s="7">
        <v>541</v>
      </c>
      <c r="HI184" s="6">
        <v>1464</v>
      </c>
      <c r="HJ184" s="6">
        <v>57727</v>
      </c>
      <c r="HK184" s="7">
        <v>569</v>
      </c>
      <c r="HL184" s="6">
        <v>15841</v>
      </c>
      <c r="HM184" s="7">
        <v>875</v>
      </c>
      <c r="HN184" s="6">
        <v>6665</v>
      </c>
      <c r="HO184" s="7">
        <v>289</v>
      </c>
      <c r="HP184" s="6">
        <v>5304</v>
      </c>
      <c r="HQ184" s="6">
        <v>2647</v>
      </c>
      <c r="HR184" s="7">
        <v>840</v>
      </c>
      <c r="HS184" s="7">
        <v>672</v>
      </c>
      <c r="HT184" s="7">
        <v>165</v>
      </c>
      <c r="HU184" s="6">
        <v>13099</v>
      </c>
      <c r="HV184" s="6">
        <v>10014</v>
      </c>
      <c r="HW184" s="6">
        <v>1459</v>
      </c>
      <c r="HX184" s="6">
        <v>4037</v>
      </c>
      <c r="HY184" s="7">
        <v>863</v>
      </c>
      <c r="HZ184" s="6">
        <v>14334</v>
      </c>
      <c r="IA184" s="6">
        <v>2237</v>
      </c>
      <c r="IB184" s="7">
        <v>359</v>
      </c>
      <c r="IC184" s="7">
        <v>787</v>
      </c>
      <c r="ID184" s="7">
        <v>97</v>
      </c>
      <c r="IE184" s="7">
        <v>202</v>
      </c>
      <c r="IF184" s="7">
        <v>2</v>
      </c>
      <c r="IG184" s="6">
        <v>2790</v>
      </c>
      <c r="IH184" s="6">
        <v>1206</v>
      </c>
      <c r="II184" s="6">
        <v>1224</v>
      </c>
      <c r="IJ184" s="6">
        <v>1222</v>
      </c>
      <c r="IK184" s="6">
        <v>3636</v>
      </c>
      <c r="IL184" s="6">
        <v>3118</v>
      </c>
      <c r="IM184" s="6">
        <v>3029</v>
      </c>
      <c r="IN184" s="7">
        <v>860</v>
      </c>
      <c r="IO184" s="6">
        <v>14526</v>
      </c>
      <c r="IP184" s="6">
        <v>1488</v>
      </c>
      <c r="IQ184" s="6">
        <v>1121</v>
      </c>
      <c r="IR184" s="6">
        <v>1659</v>
      </c>
      <c r="IS184" s="6">
        <v>2216</v>
      </c>
      <c r="IT184" s="6">
        <v>1362</v>
      </c>
      <c r="IU184" s="7">
        <v>781</v>
      </c>
      <c r="IV184" s="6">
        <v>3915</v>
      </c>
      <c r="IW184" s="6">
        <v>1587</v>
      </c>
      <c r="IX184" s="6">
        <v>1928</v>
      </c>
      <c r="IY184" s="6">
        <v>15044</v>
      </c>
      <c r="IZ184" s="6">
        <v>11700</v>
      </c>
      <c r="JA184" s="6">
        <v>4601</v>
      </c>
      <c r="JB184" s="6">
        <v>1466</v>
      </c>
      <c r="JC184" s="7">
        <v>46</v>
      </c>
      <c r="JD184" s="7">
        <v>292</v>
      </c>
      <c r="JE184" s="7">
        <v>68</v>
      </c>
      <c r="JF184" s="6">
        <v>6767</v>
      </c>
      <c r="JG184" s="7">
        <v>75</v>
      </c>
      <c r="JH184" s="7">
        <v>293</v>
      </c>
      <c r="JI184" s="7">
        <v>165</v>
      </c>
      <c r="JJ184" s="6">
        <v>1518</v>
      </c>
      <c r="JK184" s="6">
        <v>2415</v>
      </c>
      <c r="JL184" s="7">
        <v>27</v>
      </c>
      <c r="JM184" s="6">
        <v>2146</v>
      </c>
      <c r="JN184" s="6">
        <v>80930</v>
      </c>
      <c r="JO184" s="6">
        <v>6583</v>
      </c>
      <c r="JP184" s="7">
        <v>754</v>
      </c>
      <c r="JQ184" s="6">
        <v>363794</v>
      </c>
      <c r="JR184" s="7">
        <v>362</v>
      </c>
      <c r="JS184" s="7">
        <v>427</v>
      </c>
      <c r="JT184" s="7">
        <v>177</v>
      </c>
      <c r="JU184" s="6">
        <v>45369</v>
      </c>
      <c r="JV184" s="7">
        <v>2</v>
      </c>
      <c r="JW184" s="7">
        <v>694</v>
      </c>
      <c r="JX184" s="6">
        <v>2219</v>
      </c>
      <c r="JY184" s="6">
        <v>3985</v>
      </c>
      <c r="JZ184" s="6">
        <v>1483</v>
      </c>
      <c r="KA184" s="6">
        <v>1385</v>
      </c>
      <c r="KB184" s="7">
        <v>15</v>
      </c>
      <c r="KC184" s="6">
        <v>1255</v>
      </c>
      <c r="KD184" s="7">
        <v>38</v>
      </c>
      <c r="KE184" s="6">
        <v>1153</v>
      </c>
      <c r="KF184" s="6">
        <v>16483</v>
      </c>
      <c r="KG184" s="6">
        <v>2497</v>
      </c>
      <c r="KH184" s="6">
        <v>289155</v>
      </c>
      <c r="KI184" s="6">
        <v>1461</v>
      </c>
      <c r="KJ184" s="6">
        <v>18259</v>
      </c>
      <c r="KK184" s="6">
        <v>5050</v>
      </c>
      <c r="KL184" s="6">
        <v>41694</v>
      </c>
      <c r="KM184" s="6">
        <v>8475</v>
      </c>
      <c r="KN184" s="6">
        <v>1453</v>
      </c>
      <c r="KO184" s="7">
        <v>14</v>
      </c>
      <c r="KP184" s="7">
        <v>5</v>
      </c>
      <c r="KQ184" s="7">
        <v>53</v>
      </c>
      <c r="KR184" s="7">
        <v>300</v>
      </c>
      <c r="KS184" s="6">
        <v>3608</v>
      </c>
      <c r="KT184" s="7">
        <v>11</v>
      </c>
      <c r="KU184" s="6">
        <v>260207</v>
      </c>
      <c r="KV184" s="6">
        <v>13697</v>
      </c>
      <c r="KW184" s="7">
        <v>758</v>
      </c>
      <c r="KX184" s="7">
        <v>6</v>
      </c>
      <c r="KY184" s="6">
        <v>4888</v>
      </c>
      <c r="KZ184" s="7">
        <v>452</v>
      </c>
      <c r="LA184" s="7">
        <v>52</v>
      </c>
      <c r="LB184" s="6">
        <v>10266</v>
      </c>
      <c r="LC184" s="6">
        <v>1715</v>
      </c>
      <c r="LD184" s="7">
        <v>829</v>
      </c>
      <c r="LE184" s="7">
        <v>3</v>
      </c>
      <c r="LF184" s="6">
        <v>15395</v>
      </c>
      <c r="LG184" s="7">
        <v>23</v>
      </c>
      <c r="LH184" s="7">
        <v>72</v>
      </c>
      <c r="LI184" s="6">
        <v>197113</v>
      </c>
      <c r="LJ184" s="7">
        <v>582</v>
      </c>
      <c r="LK184" s="6">
        <v>5032</v>
      </c>
      <c r="LL184" s="6">
        <v>8884</v>
      </c>
      <c r="LM184" s="7">
        <v>586</v>
      </c>
      <c r="LN184" s="7">
        <v>937</v>
      </c>
      <c r="LO184" s="6">
        <v>4026</v>
      </c>
      <c r="LP184" s="6">
        <v>9076</v>
      </c>
      <c r="LQ184" s="6">
        <v>1921</v>
      </c>
      <c r="LR184" s="6">
        <v>22045</v>
      </c>
      <c r="LS184" s="7">
        <v>57</v>
      </c>
      <c r="LT184" s="7">
        <v>268</v>
      </c>
      <c r="LU184" s="6">
        <v>1907</v>
      </c>
      <c r="LV184" s="7">
        <v>479</v>
      </c>
      <c r="LW184" s="6">
        <v>1057</v>
      </c>
      <c r="LX184" s="6">
        <v>2661</v>
      </c>
      <c r="LY184" s="7">
        <v>13</v>
      </c>
      <c r="LZ184" s="7">
        <v>416</v>
      </c>
      <c r="MA184" s="6">
        <v>1935</v>
      </c>
      <c r="MB184" s="6">
        <v>1222</v>
      </c>
      <c r="MC184" s="7">
        <v>750</v>
      </c>
      <c r="MD184" s="6">
        <v>1580</v>
      </c>
      <c r="ME184" s="7">
        <v>176</v>
      </c>
      <c r="MF184" s="6">
        <v>2824</v>
      </c>
      <c r="MG184" s="6">
        <v>2647</v>
      </c>
      <c r="MH184" s="7">
        <v>15</v>
      </c>
      <c r="MI184" s="6">
        <v>8258</v>
      </c>
      <c r="MJ184" s="7">
        <v>795</v>
      </c>
      <c r="MK184" s="7">
        <v>54</v>
      </c>
      <c r="ML184" s="6">
        <v>387569</v>
      </c>
      <c r="MM184" s="6">
        <v>1346</v>
      </c>
      <c r="MN184" s="6">
        <v>5278</v>
      </c>
      <c r="MO184" s="6">
        <v>12254</v>
      </c>
      <c r="MP184" s="6">
        <v>13718</v>
      </c>
      <c r="MQ184" s="6">
        <v>17190</v>
      </c>
      <c r="MR184" s="6">
        <v>11324</v>
      </c>
      <c r="MS184" s="7">
        <v>494</v>
      </c>
      <c r="MT184" s="6">
        <v>21604</v>
      </c>
      <c r="MU184" s="6">
        <v>1162</v>
      </c>
      <c r="MV184" s="6">
        <v>18948</v>
      </c>
      <c r="MW184" s="6">
        <v>1333</v>
      </c>
      <c r="MX184" s="6">
        <v>2876</v>
      </c>
      <c r="MY184" s="6">
        <v>2099</v>
      </c>
      <c r="MZ184" s="6">
        <v>2221</v>
      </c>
      <c r="NA184" s="6">
        <v>1239</v>
      </c>
      <c r="NB184" s="6">
        <v>5713</v>
      </c>
      <c r="NC184" s="6">
        <v>3022</v>
      </c>
      <c r="ND184" s="6">
        <v>8330</v>
      </c>
      <c r="NE184" s="7">
        <v>-62</v>
      </c>
      <c r="NF184" s="6">
        <v>1152</v>
      </c>
      <c r="NG184" s="6">
        <v>1678</v>
      </c>
      <c r="NH184" s="6">
        <v>15939</v>
      </c>
      <c r="NI184" s="6">
        <v>18609</v>
      </c>
      <c r="NJ184" s="7">
        <v>17</v>
      </c>
      <c r="NK184" s="6">
        <v>55542</v>
      </c>
      <c r="NL184" s="6">
        <v>6477</v>
      </c>
      <c r="NM184" s="6">
        <v>3000</v>
      </c>
      <c r="NN184" s="7">
        <v>789</v>
      </c>
      <c r="NO184" s="6">
        <v>19032</v>
      </c>
      <c r="NP184" s="7">
        <v>947</v>
      </c>
      <c r="NQ184" s="6">
        <v>8797</v>
      </c>
      <c r="NR184" s="6">
        <v>1024</v>
      </c>
      <c r="NS184" s="6">
        <v>32243</v>
      </c>
      <c r="NT184" s="7">
        <v>486</v>
      </c>
      <c r="NU184" s="6">
        <v>23383</v>
      </c>
      <c r="NV184" s="7">
        <v>30</v>
      </c>
      <c r="NW184" s="6">
        <v>2028</v>
      </c>
      <c r="NX184" s="6">
        <v>23606</v>
      </c>
      <c r="NY184" s="6">
        <v>1088</v>
      </c>
      <c r="NZ184" s="7">
        <v>74</v>
      </c>
      <c r="OA184" s="6">
        <v>3260</v>
      </c>
      <c r="OB184" s="6">
        <v>7508</v>
      </c>
      <c r="OC184" s="6">
        <v>4534</v>
      </c>
      <c r="OD184" s="7">
        <v>363</v>
      </c>
      <c r="OE184" s="7">
        <v>972</v>
      </c>
      <c r="OF184" s="6">
        <v>3840</v>
      </c>
      <c r="OG184" s="7">
        <v>697</v>
      </c>
      <c r="OH184" s="7">
        <v>245</v>
      </c>
      <c r="OI184" s="6">
        <v>2430</v>
      </c>
      <c r="OJ184" s="6">
        <v>1834</v>
      </c>
      <c r="OK184" s="7">
        <v>6</v>
      </c>
      <c r="OL184" s="6">
        <v>1558</v>
      </c>
      <c r="OM184" s="7">
        <v>983</v>
      </c>
      <c r="ON184" s="7">
        <v>285</v>
      </c>
      <c r="OO184" s="6">
        <v>2043</v>
      </c>
      <c r="OP184" s="7">
        <v>392</v>
      </c>
      <c r="OQ184" s="7">
        <v>599</v>
      </c>
      <c r="OR184" s="7">
        <v>693</v>
      </c>
      <c r="OS184" s="6">
        <v>11389</v>
      </c>
      <c r="OT184" s="6">
        <v>1921</v>
      </c>
      <c r="OU184" s="7">
        <v>1</v>
      </c>
      <c r="OV184" s="6">
        <v>1087</v>
      </c>
      <c r="OW184" s="7">
        <v>4</v>
      </c>
      <c r="OX184" s="7">
        <v>14</v>
      </c>
      <c r="OY184" s="6">
        <v>5250</v>
      </c>
      <c r="OZ184" s="6">
        <v>3592</v>
      </c>
      <c r="PA184" s="6">
        <v>7143</v>
      </c>
      <c r="PB184" s="6">
        <v>176559</v>
      </c>
      <c r="PC184" s="6">
        <v>5787</v>
      </c>
      <c r="PD184" s="6">
        <v>9465</v>
      </c>
      <c r="PE184" s="6">
        <v>236015</v>
      </c>
      <c r="PF184" s="6">
        <v>1373</v>
      </c>
      <c r="PG184" s="6">
        <v>45580</v>
      </c>
      <c r="PH184" s="6">
        <v>2880</v>
      </c>
      <c r="PI184" s="7">
        <v>464</v>
      </c>
      <c r="PJ184" s="7">
        <v>236</v>
      </c>
      <c r="PK184" s="6">
        <v>8841</v>
      </c>
      <c r="PL184" s="6">
        <v>1029</v>
      </c>
      <c r="PM184" s="6">
        <v>9535</v>
      </c>
      <c r="PN184" s="6">
        <v>1166</v>
      </c>
      <c r="PO184" s="7">
        <v>524</v>
      </c>
      <c r="PP184" s="7">
        <v>508</v>
      </c>
      <c r="PQ184" s="6">
        <v>8327</v>
      </c>
      <c r="PR184" s="6">
        <v>15385</v>
      </c>
      <c r="PS184" s="7">
        <v>186</v>
      </c>
      <c r="PT184" s="6">
        <v>1124</v>
      </c>
      <c r="PU184" s="6">
        <v>6037</v>
      </c>
      <c r="PV184" s="6">
        <v>3699</v>
      </c>
      <c r="PW184" s="6">
        <v>2342</v>
      </c>
      <c r="PX184" s="6">
        <v>5374</v>
      </c>
      <c r="PY184" s="7">
        <v>-8</v>
      </c>
      <c r="PZ184" s="6">
        <v>12321</v>
      </c>
      <c r="QA184" s="6">
        <v>13622</v>
      </c>
      <c r="QB184" s="8"/>
      <c r="QC184" s="6">
        <v>5013</v>
      </c>
      <c r="QD184" s="6">
        <v>4790</v>
      </c>
      <c r="QE184" s="7">
        <v>269</v>
      </c>
      <c r="QF184" s="6">
        <v>88613</v>
      </c>
      <c r="QG184" s="7">
        <v>857</v>
      </c>
      <c r="QH184" s="6">
        <v>2244</v>
      </c>
      <c r="QI184" s="6">
        <v>220591</v>
      </c>
      <c r="QJ184" s="6">
        <v>2453</v>
      </c>
      <c r="QK184" s="6">
        <v>1075</v>
      </c>
      <c r="QL184" s="6">
        <v>2650</v>
      </c>
      <c r="QM184" s="6">
        <v>11697</v>
      </c>
      <c r="QN184" s="7">
        <v>4</v>
      </c>
      <c r="QO184" s="6">
        <v>4945</v>
      </c>
      <c r="QP184" s="6">
        <v>5988</v>
      </c>
      <c r="QQ184" s="6">
        <v>40368</v>
      </c>
      <c r="QR184" s="6">
        <v>59519</v>
      </c>
      <c r="QS184" s="7">
        <v>990</v>
      </c>
      <c r="QT184" s="7">
        <v>361</v>
      </c>
      <c r="QU184" s="6">
        <v>5217</v>
      </c>
      <c r="QV184" s="7">
        <v>45</v>
      </c>
      <c r="QW184" s="6">
        <v>1051</v>
      </c>
      <c r="QX184" s="8"/>
      <c r="QY184" s="7">
        <v>320</v>
      </c>
      <c r="QZ184" s="7">
        <v>707</v>
      </c>
      <c r="RA184" s="6">
        <v>118783</v>
      </c>
      <c r="RB184" s="7">
        <v>57</v>
      </c>
      <c r="RC184" s="7">
        <v>-157</v>
      </c>
      <c r="RD184" s="6">
        <v>4663</v>
      </c>
      <c r="RE184" s="6">
        <v>4687</v>
      </c>
      <c r="RF184" s="6">
        <v>6412</v>
      </c>
      <c r="RG184" s="7">
        <v>276</v>
      </c>
      <c r="RH184" s="7">
        <v>433</v>
      </c>
      <c r="RI184" s="6">
        <v>3355</v>
      </c>
      <c r="RJ184" s="6">
        <v>32405</v>
      </c>
      <c r="RK184" s="7">
        <v>281</v>
      </c>
      <c r="RL184" s="6">
        <v>52192</v>
      </c>
      <c r="RM184" s="7">
        <v>60</v>
      </c>
      <c r="RN184" s="7">
        <v>213</v>
      </c>
      <c r="RO184" s="6">
        <v>1317</v>
      </c>
      <c r="RP184" s="7">
        <v>883</v>
      </c>
      <c r="RQ184" s="6">
        <v>7794</v>
      </c>
      <c r="RR184" s="6">
        <v>6080</v>
      </c>
      <c r="RS184" s="6">
        <v>1196</v>
      </c>
      <c r="RT184" s="6">
        <v>107243</v>
      </c>
      <c r="RU184" s="7">
        <v>654</v>
      </c>
      <c r="RV184" s="6">
        <v>3422</v>
      </c>
      <c r="RW184" s="6">
        <v>1199</v>
      </c>
      <c r="RX184" s="7">
        <v>711</v>
      </c>
      <c r="RY184" s="7">
        <v>553</v>
      </c>
      <c r="RZ184" s="7">
        <v>334</v>
      </c>
      <c r="SA184" s="7">
        <v>5</v>
      </c>
      <c r="SB184" s="7">
        <v>704</v>
      </c>
      <c r="SC184" s="7">
        <v>816</v>
      </c>
      <c r="SD184" s="6">
        <v>30216</v>
      </c>
      <c r="SE184" s="7">
        <v>536</v>
      </c>
      <c r="SF184" s="7">
        <v>611</v>
      </c>
      <c r="SG184" s="6">
        <v>2596</v>
      </c>
      <c r="SH184" s="7">
        <v>659</v>
      </c>
      <c r="SI184" s="6">
        <v>2964</v>
      </c>
      <c r="SJ184" s="6">
        <v>6882</v>
      </c>
      <c r="SK184" s="7">
        <v>112</v>
      </c>
      <c r="SL184" s="7">
        <v>537</v>
      </c>
    </row>
    <row r="185" spans="1:506">
      <c r="A185" s="4" t="s">
        <v>1473</v>
      </c>
      <c r="B185" s="5" t="s">
        <v>1144</v>
      </c>
      <c r="C185" s="5" t="s">
        <v>1496</v>
      </c>
      <c r="D185" s="6">
        <v>1833</v>
      </c>
      <c r="E185" s="8"/>
      <c r="F185" s="8"/>
      <c r="G185" s="7">
        <v>152</v>
      </c>
      <c r="H185" s="8"/>
      <c r="I185" s="6">
        <v>2502</v>
      </c>
      <c r="J185" s="8"/>
      <c r="K185" s="8"/>
      <c r="L185" s="7">
        <v>722</v>
      </c>
      <c r="M185" s="7">
        <v>163</v>
      </c>
      <c r="N185" s="8"/>
      <c r="O185" s="7">
        <v>0</v>
      </c>
      <c r="P185" s="6">
        <v>2567</v>
      </c>
      <c r="Q185" s="7">
        <v>22</v>
      </c>
      <c r="R185" s="8"/>
      <c r="S185" s="7">
        <v>50</v>
      </c>
      <c r="T185" s="6">
        <v>2363</v>
      </c>
      <c r="U185" s="8"/>
      <c r="V185" s="6">
        <v>2197</v>
      </c>
      <c r="W185" s="7">
        <v>419</v>
      </c>
      <c r="X185" s="8"/>
      <c r="Y185" s="8"/>
      <c r="Z185" s="8"/>
      <c r="AA185" s="8"/>
      <c r="AB185" s="8"/>
      <c r="AC185" s="6">
        <v>20124</v>
      </c>
      <c r="AD185" s="8"/>
      <c r="AE185" s="6">
        <v>1779</v>
      </c>
      <c r="AF185" s="8"/>
      <c r="AG185" s="8"/>
      <c r="AH185" s="8"/>
      <c r="AI185" s="7">
        <v>328</v>
      </c>
      <c r="AJ185" s="6">
        <v>1881</v>
      </c>
      <c r="AK185" s="8"/>
      <c r="AL185" s="8"/>
      <c r="AM185" s="8"/>
      <c r="AN185" s="7">
        <v>572</v>
      </c>
      <c r="AO185" s="8"/>
      <c r="AP185" s="8"/>
      <c r="AQ185" s="6">
        <v>940299</v>
      </c>
      <c r="AR185" s="8"/>
      <c r="AS185" s="6">
        <v>12072</v>
      </c>
      <c r="AT185" s="8"/>
      <c r="AU185" s="8"/>
      <c r="AV185" s="8"/>
      <c r="AW185" s="7">
        <v>278</v>
      </c>
      <c r="AX185" s="8"/>
      <c r="AY185" s="8"/>
      <c r="AZ185" s="6">
        <v>14496</v>
      </c>
      <c r="BA185" s="7">
        <v>6</v>
      </c>
      <c r="BB185" s="8"/>
      <c r="BC185" s="8"/>
      <c r="BD185" s="6">
        <v>3178</v>
      </c>
      <c r="BE185" s="6">
        <v>1094</v>
      </c>
      <c r="BF185" s="6">
        <v>31274</v>
      </c>
      <c r="BG185" s="8"/>
      <c r="BH185" s="7">
        <v>93</v>
      </c>
      <c r="BI185" s="7">
        <v>2</v>
      </c>
      <c r="BJ185" s="8"/>
      <c r="BK185" s="8"/>
      <c r="BL185" s="6">
        <v>5103</v>
      </c>
      <c r="BM185" s="8"/>
      <c r="BN185" s="8"/>
      <c r="BO185" s="6">
        <v>20461</v>
      </c>
      <c r="BP185" s="7">
        <v>17</v>
      </c>
      <c r="BQ185" s="7">
        <v>0</v>
      </c>
      <c r="BR185" s="6">
        <v>2784</v>
      </c>
      <c r="BS185" s="8"/>
      <c r="BT185" s="8"/>
      <c r="BU185" s="8"/>
      <c r="BV185" s="8"/>
      <c r="BW185" s="6">
        <v>2320</v>
      </c>
      <c r="BX185" s="6">
        <v>129842</v>
      </c>
      <c r="BY185" s="8"/>
      <c r="BZ185" s="6">
        <v>65408</v>
      </c>
      <c r="CA185" s="7">
        <v>23</v>
      </c>
      <c r="CB185" s="7">
        <v>0</v>
      </c>
      <c r="CC185" s="6">
        <v>9614</v>
      </c>
      <c r="CD185" s="8"/>
      <c r="CE185" s="7">
        <v>807</v>
      </c>
      <c r="CF185" s="6">
        <v>2790</v>
      </c>
      <c r="CG185" s="8"/>
      <c r="CH185" s="8"/>
      <c r="CI185" s="8"/>
      <c r="CJ185" s="8"/>
      <c r="CK185" s="8"/>
      <c r="CL185" s="6">
        <v>1518</v>
      </c>
      <c r="CM185" s="8"/>
      <c r="CN185" s="7">
        <v>23</v>
      </c>
      <c r="CO185" s="8"/>
      <c r="CP185" s="6">
        <v>1155</v>
      </c>
      <c r="CQ185" s="8"/>
      <c r="CR185" s="7">
        <v>220</v>
      </c>
      <c r="CS185" s="8"/>
      <c r="CT185" s="8"/>
      <c r="CU185" s="8"/>
      <c r="CV185" s="8"/>
      <c r="CW185" s="8"/>
      <c r="CX185" s="8"/>
      <c r="CY185" s="8"/>
      <c r="CZ185" s="8"/>
      <c r="DA185" s="8"/>
      <c r="DB185" s="7">
        <v>179</v>
      </c>
      <c r="DC185" s="7">
        <v>532</v>
      </c>
      <c r="DD185" s="8"/>
      <c r="DE185" s="8"/>
      <c r="DF185" s="8"/>
      <c r="DG185" s="8"/>
      <c r="DH185" s="8"/>
      <c r="DI185" s="8"/>
      <c r="DJ185" s="6">
        <v>1102</v>
      </c>
      <c r="DK185" s="7">
        <v>0</v>
      </c>
      <c r="DL185" s="8"/>
      <c r="DM185" s="6">
        <v>1392</v>
      </c>
      <c r="DN185" s="8"/>
      <c r="DO185" s="8"/>
      <c r="DP185" s="7">
        <v>24</v>
      </c>
      <c r="DQ185" s="8"/>
      <c r="DR185" s="6">
        <v>77038</v>
      </c>
      <c r="DS185" s="8"/>
      <c r="DT185" s="8"/>
      <c r="DU185" s="7">
        <v>565</v>
      </c>
      <c r="DV185" s="7">
        <v>34</v>
      </c>
      <c r="DW185" s="8"/>
      <c r="DX185" s="6">
        <v>58275</v>
      </c>
      <c r="DY185" s="6">
        <v>1292</v>
      </c>
      <c r="DZ185" s="6">
        <v>26169</v>
      </c>
      <c r="EA185" s="8"/>
      <c r="EB185" s="8"/>
      <c r="EC185" s="7">
        <v>179</v>
      </c>
      <c r="ED185" s="6">
        <v>1207</v>
      </c>
      <c r="EE185" s="8"/>
      <c r="EF185" s="8"/>
      <c r="EG185" s="7">
        <v>456</v>
      </c>
      <c r="EH185" s="8"/>
      <c r="EI185" s="8"/>
      <c r="EJ185" s="7">
        <v>461</v>
      </c>
      <c r="EK185" s="8"/>
      <c r="EL185" s="6">
        <v>2714</v>
      </c>
      <c r="EM185" s="8"/>
      <c r="EN185" s="6">
        <v>1554</v>
      </c>
      <c r="EO185" s="8"/>
      <c r="EP185" s="6">
        <v>43525</v>
      </c>
      <c r="EQ185" s="8"/>
      <c r="ER185" s="8"/>
      <c r="ES185" s="8"/>
      <c r="ET185" s="8"/>
      <c r="EU185" s="6">
        <v>17374</v>
      </c>
      <c r="EV185" s="8"/>
      <c r="EW185" s="8"/>
      <c r="EX185" s="8"/>
      <c r="EY185" s="8"/>
      <c r="EZ185" s="8"/>
      <c r="FA185" s="7">
        <v>766</v>
      </c>
      <c r="FB185" s="7">
        <v>11</v>
      </c>
      <c r="FC185" s="8"/>
      <c r="FD185" s="8"/>
      <c r="FE185" s="8"/>
      <c r="FF185" s="8"/>
      <c r="FG185" s="8"/>
      <c r="FH185" s="8"/>
      <c r="FI185" s="8"/>
      <c r="FJ185" s="6">
        <v>18101</v>
      </c>
      <c r="FK185" s="8"/>
      <c r="FL185" s="8"/>
      <c r="FM185" s="6">
        <v>26824</v>
      </c>
      <c r="FN185" s="7">
        <v>905</v>
      </c>
      <c r="FO185" s="8"/>
      <c r="FP185" s="6">
        <v>9439</v>
      </c>
      <c r="FQ185" s="7">
        <v>847</v>
      </c>
      <c r="FR185" s="7">
        <v>81</v>
      </c>
      <c r="FS185" s="8"/>
      <c r="FT185" s="6">
        <v>5742</v>
      </c>
      <c r="FU185" s="8"/>
      <c r="FV185" s="8"/>
      <c r="FW185" s="8"/>
      <c r="FX185" s="8"/>
      <c r="FY185" s="6">
        <v>6087</v>
      </c>
      <c r="FZ185" s="7">
        <v>213</v>
      </c>
      <c r="GA185" s="7">
        <v>945</v>
      </c>
      <c r="GB185" s="8"/>
      <c r="GC185" s="6">
        <v>57610</v>
      </c>
      <c r="GD185" s="8"/>
      <c r="GE185" s="6">
        <v>1214</v>
      </c>
      <c r="GF185" s="7">
        <v>10</v>
      </c>
      <c r="GG185" s="7">
        <v>285</v>
      </c>
      <c r="GH185" s="7">
        <v>29</v>
      </c>
      <c r="GI185" s="8"/>
      <c r="GJ185" s="8"/>
      <c r="GK185" s="7">
        <v>98</v>
      </c>
      <c r="GL185" s="7">
        <v>0</v>
      </c>
      <c r="GM185" s="7">
        <v>315</v>
      </c>
      <c r="GN185" s="7">
        <v>13</v>
      </c>
      <c r="GO185" s="8"/>
      <c r="GP185" s="7">
        <v>653</v>
      </c>
      <c r="GQ185" s="6">
        <v>5851</v>
      </c>
      <c r="GR185" s="6">
        <v>1945</v>
      </c>
      <c r="GS185" s="6">
        <v>11218</v>
      </c>
      <c r="GT185" s="7">
        <v>200</v>
      </c>
      <c r="GU185" s="8"/>
      <c r="GV185" s="7">
        <v>103</v>
      </c>
      <c r="GW185" s="8"/>
      <c r="GX185" s="8"/>
      <c r="GY185" s="8"/>
      <c r="GZ185" s="6">
        <v>13388</v>
      </c>
      <c r="HA185" s="7">
        <v>518</v>
      </c>
      <c r="HB185" s="7">
        <v>0</v>
      </c>
      <c r="HC185" s="6">
        <v>1153</v>
      </c>
      <c r="HD185" s="8"/>
      <c r="HE185" s="6">
        <v>75287</v>
      </c>
      <c r="HF185" s="7">
        <v>315</v>
      </c>
      <c r="HG185" s="8"/>
      <c r="HH185" s="7">
        <v>68</v>
      </c>
      <c r="HI185" s="7">
        <v>528</v>
      </c>
      <c r="HJ185" s="6">
        <v>37869</v>
      </c>
      <c r="HK185" s="7">
        <v>1</v>
      </c>
      <c r="HL185" s="8"/>
      <c r="HM185" s="8"/>
      <c r="HN185" s="6">
        <v>2900</v>
      </c>
      <c r="HO185" s="8"/>
      <c r="HP185" s="6">
        <v>3289</v>
      </c>
      <c r="HQ185" s="8"/>
      <c r="HR185" s="8"/>
      <c r="HS185" s="8"/>
      <c r="HT185" s="8"/>
      <c r="HU185" s="6">
        <v>11357</v>
      </c>
      <c r="HV185" s="7">
        <v>20</v>
      </c>
      <c r="HW185" s="7">
        <v>225</v>
      </c>
      <c r="HX185" s="8"/>
      <c r="HY185" s="7">
        <v>418</v>
      </c>
      <c r="HZ185" s="6">
        <v>1865</v>
      </c>
      <c r="IA185" s="7">
        <v>265</v>
      </c>
      <c r="IB185" s="8"/>
      <c r="IC185" s="7">
        <v>76</v>
      </c>
      <c r="ID185" s="7">
        <v>27</v>
      </c>
      <c r="IE185" s="8"/>
      <c r="IF185" s="7">
        <v>0</v>
      </c>
      <c r="IG185" s="6">
        <v>1649</v>
      </c>
      <c r="IH185" s="6">
        <v>1190</v>
      </c>
      <c r="II185" s="8"/>
      <c r="IJ185" s="8"/>
      <c r="IK185" s="6">
        <v>1859</v>
      </c>
      <c r="IL185" s="8"/>
      <c r="IM185" s="8"/>
      <c r="IN185" s="8"/>
      <c r="IO185" s="8"/>
      <c r="IP185" s="7">
        <v>89</v>
      </c>
      <c r="IQ185" s="8"/>
      <c r="IR185" s="8"/>
      <c r="IS185" s="6">
        <v>1156</v>
      </c>
      <c r="IT185" s="7">
        <v>224</v>
      </c>
      <c r="IU185" s="8"/>
      <c r="IV185" s="6">
        <v>2062</v>
      </c>
      <c r="IW185" s="8"/>
      <c r="IX185" s="8"/>
      <c r="IY185" s="8"/>
      <c r="IZ185" s="6">
        <v>11689</v>
      </c>
      <c r="JA185" s="6">
        <v>2094</v>
      </c>
      <c r="JB185" s="8"/>
      <c r="JC185" s="8"/>
      <c r="JD185" s="7">
        <v>89</v>
      </c>
      <c r="JE185" s="8"/>
      <c r="JF185" s="6">
        <v>1584</v>
      </c>
      <c r="JG185" s="8"/>
      <c r="JH185" s="7">
        <v>20</v>
      </c>
      <c r="JI185" s="7">
        <v>10</v>
      </c>
      <c r="JJ185" s="8"/>
      <c r="JK185" s="8"/>
      <c r="JL185" s="8"/>
      <c r="JM185" s="6">
        <v>1311</v>
      </c>
      <c r="JN185" s="6">
        <v>66818</v>
      </c>
      <c r="JO185" s="8"/>
      <c r="JP185" s="8"/>
      <c r="JQ185" s="6">
        <v>304789</v>
      </c>
      <c r="JR185" s="8"/>
      <c r="JS185" s="8"/>
      <c r="JT185" s="8"/>
      <c r="JU185" s="6">
        <v>32233</v>
      </c>
      <c r="JV185" s="8"/>
      <c r="JW185" s="7">
        <v>5</v>
      </c>
      <c r="JX185" s="7">
        <v>1</v>
      </c>
      <c r="JY185" s="8"/>
      <c r="JZ185" s="8"/>
      <c r="KA185" s="7">
        <v>199</v>
      </c>
      <c r="KB185" s="7">
        <v>15</v>
      </c>
      <c r="KC185" s="7">
        <v>61</v>
      </c>
      <c r="KD185" s="8"/>
      <c r="KE185" s="7">
        <v>5</v>
      </c>
      <c r="KF185" s="8"/>
      <c r="KG185" s="6">
        <v>1674</v>
      </c>
      <c r="KH185" s="6">
        <v>55878</v>
      </c>
      <c r="KI185" s="8"/>
      <c r="KJ185" s="6">
        <v>5093</v>
      </c>
      <c r="KK185" s="6">
        <v>2271</v>
      </c>
      <c r="KL185" s="6">
        <v>26731</v>
      </c>
      <c r="KM185" s="8"/>
      <c r="KN185" s="8"/>
      <c r="KO185" s="8"/>
      <c r="KP185" s="8"/>
      <c r="KQ185" s="8"/>
      <c r="KR185" s="8"/>
      <c r="KS185" s="6">
        <v>3421</v>
      </c>
      <c r="KT185" s="8"/>
      <c r="KU185" s="6">
        <v>139433</v>
      </c>
      <c r="KV185" s="7">
        <v>806</v>
      </c>
      <c r="KW185" s="8"/>
      <c r="KX185" s="8"/>
      <c r="KY185" s="8"/>
      <c r="KZ185" s="7">
        <v>332</v>
      </c>
      <c r="LA185" s="8"/>
      <c r="LB185" s="8"/>
      <c r="LC185" s="8"/>
      <c r="LD185" s="8"/>
      <c r="LE185" s="7">
        <v>3</v>
      </c>
      <c r="LF185" s="6">
        <v>9189</v>
      </c>
      <c r="LG185" s="7">
        <v>0</v>
      </c>
      <c r="LH185" s="8"/>
      <c r="LI185" s="6">
        <v>17908</v>
      </c>
      <c r="LJ185" s="8"/>
      <c r="LK185" s="8"/>
      <c r="LL185" s="7">
        <v>15</v>
      </c>
      <c r="LM185" s="7">
        <v>424</v>
      </c>
      <c r="LN185" s="8"/>
      <c r="LO185" s="8"/>
      <c r="LP185" s="8"/>
      <c r="LQ185" s="7">
        <v>761</v>
      </c>
      <c r="LR185" s="6">
        <v>16604</v>
      </c>
      <c r="LS185" s="8"/>
      <c r="LT185" s="8"/>
      <c r="LU185" s="8"/>
      <c r="LV185" s="8"/>
      <c r="LW185" s="8"/>
      <c r="LX185" s="6">
        <v>1531</v>
      </c>
      <c r="LY185" s="8"/>
      <c r="LZ185" s="7">
        <v>98</v>
      </c>
      <c r="MA185" s="7">
        <v>995</v>
      </c>
      <c r="MB185" s="8"/>
      <c r="MC185" s="7">
        <v>154</v>
      </c>
      <c r="MD185" s="8"/>
      <c r="ME185" s="8"/>
      <c r="MF185" s="6">
        <v>1876</v>
      </c>
      <c r="MG185" s="8"/>
      <c r="MH185" s="8"/>
      <c r="MI185" s="6">
        <v>3811</v>
      </c>
      <c r="MJ185" s="7">
        <v>356</v>
      </c>
      <c r="MK185" s="8"/>
      <c r="ML185" s="6">
        <v>214663</v>
      </c>
      <c r="MM185" s="7">
        <v>523</v>
      </c>
      <c r="MN185" s="7">
        <v>965</v>
      </c>
      <c r="MO185" s="6">
        <v>3972</v>
      </c>
      <c r="MP185" s="8"/>
      <c r="MQ185" s="8"/>
      <c r="MR185" s="6">
        <v>4789</v>
      </c>
      <c r="MS185" s="7">
        <v>414</v>
      </c>
      <c r="MT185" s="6">
        <v>18983</v>
      </c>
      <c r="MU185" s="8"/>
      <c r="MV185" s="6">
        <v>11966</v>
      </c>
      <c r="MW185" s="8"/>
      <c r="MX185" s="8"/>
      <c r="MY185" s="6">
        <v>1385</v>
      </c>
      <c r="MZ185" s="7">
        <v>69</v>
      </c>
      <c r="NA185" s="8"/>
      <c r="NB185" s="7">
        <v>712</v>
      </c>
      <c r="NC185" s="7">
        <v>45</v>
      </c>
      <c r="ND185" s="8"/>
      <c r="NE185" s="8"/>
      <c r="NF185" s="7">
        <v>57</v>
      </c>
      <c r="NG185" s="8"/>
      <c r="NH185" s="6">
        <v>11492</v>
      </c>
      <c r="NI185" s="6">
        <v>14700</v>
      </c>
      <c r="NJ185" s="8"/>
      <c r="NK185" s="6">
        <v>23072</v>
      </c>
      <c r="NL185" s="6">
        <v>3887</v>
      </c>
      <c r="NM185" s="6">
        <v>2081</v>
      </c>
      <c r="NN185" s="8"/>
      <c r="NO185" s="6">
        <v>13991</v>
      </c>
      <c r="NP185" s="7">
        <v>754</v>
      </c>
      <c r="NQ185" s="6">
        <v>4980</v>
      </c>
      <c r="NR185" s="7">
        <v>604</v>
      </c>
      <c r="NS185" s="6">
        <v>13385</v>
      </c>
      <c r="NT185" s="7">
        <v>183</v>
      </c>
      <c r="NU185" s="6">
        <v>10410</v>
      </c>
      <c r="NV185" s="8"/>
      <c r="NW185" s="8"/>
      <c r="NX185" s="6">
        <v>16775</v>
      </c>
      <c r="NY185" s="7">
        <v>60</v>
      </c>
      <c r="NZ185" s="8"/>
      <c r="OA185" s="8"/>
      <c r="OB185" s="7">
        <v>147</v>
      </c>
      <c r="OC185" s="6">
        <v>3041</v>
      </c>
      <c r="OD185" s="7">
        <v>101</v>
      </c>
      <c r="OE185" s="8"/>
      <c r="OF185" s="6">
        <v>1893</v>
      </c>
      <c r="OG185" s="8"/>
      <c r="OH185" s="7">
        <v>241</v>
      </c>
      <c r="OI185" s="6">
        <v>1535</v>
      </c>
      <c r="OJ185" s="7">
        <v>608</v>
      </c>
      <c r="OK185" s="8"/>
      <c r="OL185" s="8"/>
      <c r="OM185" s="8"/>
      <c r="ON185" s="8"/>
      <c r="OO185" s="7">
        <v>375</v>
      </c>
      <c r="OP185" s="8"/>
      <c r="OQ185" s="8"/>
      <c r="OR185" s="7">
        <v>24</v>
      </c>
      <c r="OS185" s="6">
        <v>4756</v>
      </c>
      <c r="OT185" s="8"/>
      <c r="OU185" s="8"/>
      <c r="OV185" s="8"/>
      <c r="OW185" s="8"/>
      <c r="OX185" s="8"/>
      <c r="OY185" s="8"/>
      <c r="OZ185" s="8"/>
      <c r="PA185" s="6">
        <v>6036</v>
      </c>
      <c r="PB185" s="6">
        <v>80893</v>
      </c>
      <c r="PC185" s="6">
        <v>2127</v>
      </c>
      <c r="PD185" s="6">
        <v>5449</v>
      </c>
      <c r="PE185" s="6">
        <v>206072</v>
      </c>
      <c r="PF185" s="8"/>
      <c r="PG185" s="8"/>
      <c r="PH185" s="7">
        <v>109</v>
      </c>
      <c r="PI185" s="7">
        <v>8</v>
      </c>
      <c r="PJ185" s="8"/>
      <c r="PK185" s="8"/>
      <c r="PL185" s="7">
        <v>174</v>
      </c>
      <c r="PM185" s="6">
        <v>4205</v>
      </c>
      <c r="PN185" s="7">
        <v>397</v>
      </c>
      <c r="PO185" s="8"/>
      <c r="PP185" s="7">
        <v>9</v>
      </c>
      <c r="PQ185" s="8"/>
      <c r="PR185" s="6">
        <v>13484</v>
      </c>
      <c r="PS185" s="7">
        <v>15</v>
      </c>
      <c r="PT185" s="7">
        <v>496</v>
      </c>
      <c r="PU185" s="8"/>
      <c r="PV185" s="6">
        <v>2924</v>
      </c>
      <c r="PW185" s="8"/>
      <c r="PX185" s="8"/>
      <c r="PY185" s="8"/>
      <c r="PZ185" s="6">
        <v>3573</v>
      </c>
      <c r="QA185" s="6">
        <v>8264</v>
      </c>
      <c r="QB185" s="8"/>
      <c r="QC185" s="8"/>
      <c r="QD185" s="8"/>
      <c r="QE185" s="7">
        <v>35</v>
      </c>
      <c r="QF185" s="6">
        <v>34222</v>
      </c>
      <c r="QG185" s="8"/>
      <c r="QH185" s="8"/>
      <c r="QI185" s="6">
        <v>188587</v>
      </c>
      <c r="QJ185" s="7">
        <v>480</v>
      </c>
      <c r="QK185" s="7">
        <v>60</v>
      </c>
      <c r="QL185" s="6">
        <v>1654</v>
      </c>
      <c r="QM185" s="6">
        <v>8723</v>
      </c>
      <c r="QN185" s="7">
        <v>0</v>
      </c>
      <c r="QO185" s="8"/>
      <c r="QP185" s="7">
        <v>1</v>
      </c>
      <c r="QQ185" s="6">
        <v>21300</v>
      </c>
      <c r="QR185" s="6">
        <v>5508</v>
      </c>
      <c r="QS185" s="8"/>
      <c r="QT185" s="8"/>
      <c r="QU185" s="6">
        <v>3861</v>
      </c>
      <c r="QV185" s="8"/>
      <c r="QW185" s="8"/>
      <c r="QX185" s="8"/>
      <c r="QY185" s="8"/>
      <c r="QZ185" s="8"/>
      <c r="RA185" s="6">
        <v>114190</v>
      </c>
      <c r="RB185" s="7">
        <v>15</v>
      </c>
      <c r="RC185" s="8"/>
      <c r="RD185" s="8"/>
      <c r="RE185" s="8"/>
      <c r="RF185" s="8"/>
      <c r="RG185" s="8"/>
      <c r="RH185" s="8"/>
      <c r="RI185" s="6">
        <v>3014</v>
      </c>
      <c r="RJ185" s="6">
        <v>24895</v>
      </c>
      <c r="RK185" s="7">
        <v>1</v>
      </c>
      <c r="RL185" s="6">
        <v>24111</v>
      </c>
      <c r="RM185" s="8"/>
      <c r="RN185" s="8"/>
      <c r="RO185" s="8"/>
      <c r="RP185" s="8"/>
      <c r="RQ185" s="6">
        <v>3539</v>
      </c>
      <c r="RR185" s="6">
        <v>3160</v>
      </c>
      <c r="RS185" s="7">
        <v>777</v>
      </c>
      <c r="RT185" s="6">
        <v>16219</v>
      </c>
      <c r="RU185" s="7">
        <v>246</v>
      </c>
      <c r="RV185" s="7">
        <v>761</v>
      </c>
      <c r="RW185" s="8"/>
      <c r="RX185" s="8"/>
      <c r="RY185" s="8"/>
      <c r="RZ185" s="7">
        <v>273</v>
      </c>
      <c r="SA185" s="8"/>
      <c r="SB185" s="7">
        <v>6</v>
      </c>
      <c r="SC185" s="8"/>
      <c r="SD185" s="6">
        <v>13894</v>
      </c>
      <c r="SE185" s="8"/>
      <c r="SF185" s="7">
        <v>263</v>
      </c>
      <c r="SG185" s="6">
        <v>2243</v>
      </c>
      <c r="SH185" s="8"/>
      <c r="SI185" s="7">
        <v>472</v>
      </c>
      <c r="SJ185" s="6">
        <v>5187</v>
      </c>
      <c r="SK185" s="7">
        <v>82</v>
      </c>
      <c r="SL185" s="7">
        <v>119</v>
      </c>
    </row>
    <row r="186" spans="1:506">
      <c r="A186" s="4" t="s">
        <v>1475</v>
      </c>
      <c r="B186" s="5" t="s">
        <v>1147</v>
      </c>
      <c r="C186" s="5" t="s">
        <v>1497</v>
      </c>
      <c r="D186" s="7">
        <v>0</v>
      </c>
      <c r="E186" s="8"/>
      <c r="F186" s="8"/>
      <c r="G186" s="6">
        <v>3588</v>
      </c>
      <c r="H186" s="8"/>
      <c r="I186" s="8"/>
      <c r="J186" s="8"/>
      <c r="K186" s="8"/>
      <c r="L186" s="8"/>
      <c r="M186" s="7">
        <v>0</v>
      </c>
      <c r="N186" s="8"/>
      <c r="O186" s="7">
        <v>0</v>
      </c>
      <c r="P186" s="8"/>
      <c r="Q186" s="7">
        <v>0</v>
      </c>
      <c r="R186" s="8"/>
      <c r="S186" s="7">
        <v>0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7">
        <v>0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7">
        <v>0</v>
      </c>
      <c r="AT186" s="8"/>
      <c r="AU186" s="8"/>
      <c r="AV186" s="8"/>
      <c r="AW186" s="8"/>
      <c r="AX186" s="8"/>
      <c r="AY186" s="8"/>
      <c r="AZ186" s="8"/>
      <c r="BA186" s="7">
        <v>0</v>
      </c>
      <c r="BB186" s="8"/>
      <c r="BC186" s="8"/>
      <c r="BD186" s="6">
        <v>6452</v>
      </c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7">
        <v>0</v>
      </c>
      <c r="BR186" s="7">
        <v>0</v>
      </c>
      <c r="BS186" s="8"/>
      <c r="BT186" s="8"/>
      <c r="BU186" s="8"/>
      <c r="BV186" s="8"/>
      <c r="BW186" s="8"/>
      <c r="BX186" s="8"/>
      <c r="BY186" s="8"/>
      <c r="BZ186" s="8"/>
      <c r="CA186" s="7">
        <v>0</v>
      </c>
      <c r="CB186" s="7">
        <v>0</v>
      </c>
      <c r="CC186" s="7">
        <v>0</v>
      </c>
      <c r="CD186" s="8"/>
      <c r="CE186" s="8"/>
      <c r="CF186" s="7">
        <v>0</v>
      </c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7">
        <v>0</v>
      </c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7">
        <v>0</v>
      </c>
      <c r="DD186" s="8"/>
      <c r="DE186" s="8"/>
      <c r="DF186" s="8"/>
      <c r="DG186" s="8"/>
      <c r="DH186" s="8"/>
      <c r="DI186" s="8"/>
      <c r="DJ186" s="8"/>
      <c r="DK186" s="7">
        <v>0</v>
      </c>
      <c r="DL186" s="8"/>
      <c r="DM186" s="8"/>
      <c r="DN186" s="8"/>
      <c r="DO186" s="8"/>
      <c r="DP186" s="7">
        <v>0</v>
      </c>
      <c r="DQ186" s="8"/>
      <c r="DR186" s="8"/>
      <c r="DS186" s="8"/>
      <c r="DT186" s="8"/>
      <c r="DU186" s="8"/>
      <c r="DV186" s="7">
        <v>0</v>
      </c>
      <c r="DW186" s="8"/>
      <c r="DX186" s="8"/>
      <c r="DY186" s="7">
        <v>0</v>
      </c>
      <c r="DZ186" s="6">
        <v>5575</v>
      </c>
      <c r="EA186" s="8"/>
      <c r="EB186" s="8"/>
      <c r="EC186" s="7">
        <v>0</v>
      </c>
      <c r="ED186" s="8"/>
      <c r="EE186" s="8"/>
      <c r="EF186" s="8"/>
      <c r="EG186" s="8"/>
      <c r="EH186" s="8"/>
      <c r="EI186" s="8"/>
      <c r="EJ186" s="7">
        <v>0</v>
      </c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7">
        <v>0</v>
      </c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6">
        <v>1490</v>
      </c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7">
        <v>0</v>
      </c>
      <c r="GA186" s="8"/>
      <c r="GB186" s="8"/>
      <c r="GC186" s="8"/>
      <c r="GD186" s="8"/>
      <c r="GE186" s="7">
        <v>0</v>
      </c>
      <c r="GF186" s="7">
        <v>0</v>
      </c>
      <c r="GG186" s="8"/>
      <c r="GH186" s="7">
        <v>0</v>
      </c>
      <c r="GI186" s="8"/>
      <c r="GJ186" s="8"/>
      <c r="GK186" s="8"/>
      <c r="GL186" s="7">
        <v>0</v>
      </c>
      <c r="GM186" s="7">
        <v>0</v>
      </c>
      <c r="GN186" s="8"/>
      <c r="GO186" s="8"/>
      <c r="GP186" s="7">
        <v>0</v>
      </c>
      <c r="GQ186" s="8"/>
      <c r="GR186" s="7">
        <v>0</v>
      </c>
      <c r="GS186" s="8"/>
      <c r="GT186" s="7">
        <v>0</v>
      </c>
      <c r="GU186" s="8"/>
      <c r="GV186" s="8"/>
      <c r="GW186" s="8"/>
      <c r="GX186" s="8"/>
      <c r="GY186" s="8"/>
      <c r="GZ186" s="7">
        <v>0</v>
      </c>
      <c r="HA186" s="8"/>
      <c r="HB186" s="7">
        <v>0</v>
      </c>
      <c r="HC186" s="8"/>
      <c r="HD186" s="8"/>
      <c r="HE186" s="7">
        <v>0</v>
      </c>
      <c r="HF186" s="8"/>
      <c r="HG186" s="8"/>
      <c r="HH186" s="7">
        <v>0</v>
      </c>
      <c r="HI186" s="8"/>
      <c r="HJ186" s="8"/>
      <c r="HK186" s="8"/>
      <c r="HL186" s="8"/>
      <c r="HM186" s="8"/>
      <c r="HN186" s="7">
        <v>0</v>
      </c>
      <c r="HO186" s="8"/>
      <c r="HP186" s="7">
        <v>0</v>
      </c>
      <c r="HQ186" s="8"/>
      <c r="HR186" s="8"/>
      <c r="HS186" s="8"/>
      <c r="HT186" s="8"/>
      <c r="HU186" s="7">
        <v>0</v>
      </c>
      <c r="HV186" s="8"/>
      <c r="HW186" s="8"/>
      <c r="HX186" s="8"/>
      <c r="HY186" s="8"/>
      <c r="HZ186" s="7">
        <v>0</v>
      </c>
      <c r="IA186" s="7">
        <v>0</v>
      </c>
      <c r="IB186" s="8"/>
      <c r="IC186" s="8"/>
      <c r="ID186" s="8"/>
      <c r="IE186" s="8"/>
      <c r="IF186" s="7">
        <v>0</v>
      </c>
      <c r="IG186" s="7">
        <v>0</v>
      </c>
      <c r="IH186" s="8"/>
      <c r="II186" s="8"/>
      <c r="IJ186" s="8"/>
      <c r="IK186" s="8"/>
      <c r="IL186" s="8"/>
      <c r="IM186" s="8"/>
      <c r="IN186" s="8"/>
      <c r="IO186" s="8"/>
      <c r="IP186" s="7">
        <v>0</v>
      </c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7">
        <v>0</v>
      </c>
      <c r="JE186" s="8"/>
      <c r="JF186" s="7">
        <v>0</v>
      </c>
      <c r="JG186" s="8"/>
      <c r="JH186" s="7">
        <v>0</v>
      </c>
      <c r="JI186" s="8"/>
      <c r="JJ186" s="8"/>
      <c r="JK186" s="8"/>
      <c r="JL186" s="8"/>
      <c r="JM186" s="8"/>
      <c r="JN186" s="6">
        <v>5675</v>
      </c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7">
        <v>0</v>
      </c>
      <c r="KC186" s="7">
        <v>0</v>
      </c>
      <c r="KD186" s="8"/>
      <c r="KE186" s="8"/>
      <c r="KF186" s="8"/>
      <c r="KG186" s="7">
        <v>0</v>
      </c>
      <c r="KH186" s="6">
        <v>228471</v>
      </c>
      <c r="KI186" s="8"/>
      <c r="KJ186" s="7">
        <v>0</v>
      </c>
      <c r="KK186" s="8"/>
      <c r="KL186" s="8"/>
      <c r="KM186" s="8"/>
      <c r="KN186" s="8"/>
      <c r="KO186" s="8"/>
      <c r="KP186" s="8"/>
      <c r="KQ186" s="8"/>
      <c r="KR186" s="8"/>
      <c r="KS186" s="7">
        <v>0</v>
      </c>
      <c r="KT186" s="8"/>
      <c r="KU186" s="8"/>
      <c r="KV186" s="8"/>
      <c r="KW186" s="8"/>
      <c r="KX186" s="8"/>
      <c r="KY186" s="8"/>
      <c r="KZ186" s="7">
        <v>0</v>
      </c>
      <c r="LA186" s="8"/>
      <c r="LB186" s="8"/>
      <c r="LC186" s="8"/>
      <c r="LD186" s="8"/>
      <c r="LE186" s="8"/>
      <c r="LF186" s="8"/>
      <c r="LG186" s="8"/>
      <c r="LH186" s="8"/>
      <c r="LI186" s="6">
        <v>164082</v>
      </c>
      <c r="LJ186" s="8"/>
      <c r="LK186" s="8"/>
      <c r="LL186" s="8"/>
      <c r="LM186" s="8"/>
      <c r="LN186" s="8"/>
      <c r="LO186" s="8"/>
      <c r="LP186" s="8"/>
      <c r="LQ186" s="8"/>
      <c r="LR186" s="8"/>
      <c r="LS186" s="8"/>
      <c r="LT186" s="8"/>
      <c r="LU186" s="8"/>
      <c r="LV186" s="8"/>
      <c r="LW186" s="8"/>
      <c r="LX186" s="8"/>
      <c r="LY186" s="8"/>
      <c r="LZ186" s="8"/>
      <c r="MA186" s="8"/>
      <c r="MB186" s="8"/>
      <c r="MC186" s="8"/>
      <c r="MD186" s="8"/>
      <c r="ME186" s="8"/>
      <c r="MF186" s="8"/>
      <c r="MG186" s="8"/>
      <c r="MH186" s="8"/>
      <c r="MI186" s="7">
        <v>0</v>
      </c>
      <c r="MJ186" s="8"/>
      <c r="MK186" s="8"/>
      <c r="ML186" s="7">
        <v>530</v>
      </c>
      <c r="MM186" s="7">
        <v>0</v>
      </c>
      <c r="MN186" s="8"/>
      <c r="MO186" s="8"/>
      <c r="MP186" s="8"/>
      <c r="MQ186" s="8"/>
      <c r="MR186" s="7">
        <v>0</v>
      </c>
      <c r="MS186" s="7">
        <v>0</v>
      </c>
      <c r="MT186" s="8"/>
      <c r="MU186" s="8"/>
      <c r="MV186" s="8"/>
      <c r="MW186" s="8"/>
      <c r="MX186" s="8"/>
      <c r="MY186" s="7">
        <v>0</v>
      </c>
      <c r="MZ186" s="8"/>
      <c r="NA186" s="8"/>
      <c r="NB186" s="8"/>
      <c r="NC186" s="8"/>
      <c r="ND186" s="8"/>
      <c r="NE186" s="8"/>
      <c r="NF186" s="7">
        <v>0</v>
      </c>
      <c r="NG186" s="8"/>
      <c r="NH186" s="8"/>
      <c r="NI186" s="8"/>
      <c r="NJ186" s="8"/>
      <c r="NK186" s="7">
        <v>0</v>
      </c>
      <c r="NL186" s="8"/>
      <c r="NM186" s="7">
        <v>0</v>
      </c>
      <c r="NN186" s="8"/>
      <c r="NO186" s="8"/>
      <c r="NP186" s="7">
        <v>0</v>
      </c>
      <c r="NQ186" s="7">
        <v>0</v>
      </c>
      <c r="NR186" s="7">
        <v>0</v>
      </c>
      <c r="NS186" s="6">
        <v>15626</v>
      </c>
      <c r="NT186" s="7">
        <v>0</v>
      </c>
      <c r="NU186" s="6">
        <v>11416</v>
      </c>
      <c r="NV186" s="8"/>
      <c r="NW186" s="8"/>
      <c r="NX186" s="8"/>
      <c r="NY186" s="7">
        <v>0</v>
      </c>
      <c r="NZ186" s="8"/>
      <c r="OA186" s="8"/>
      <c r="OB186" s="8"/>
      <c r="OC186" s="8"/>
      <c r="OD186" s="8"/>
      <c r="OE186" s="8"/>
      <c r="OF186" s="7">
        <v>0</v>
      </c>
      <c r="OG186" s="8"/>
      <c r="OH186" s="8"/>
      <c r="OI186" s="7">
        <v>0</v>
      </c>
      <c r="OJ186" s="7">
        <v>0</v>
      </c>
      <c r="OK186" s="8"/>
      <c r="OL186" s="8"/>
      <c r="OM186" s="8"/>
      <c r="ON186" s="8"/>
      <c r="OO186" s="8"/>
      <c r="OP186" s="8"/>
      <c r="OQ186" s="8"/>
      <c r="OR186" s="8"/>
      <c r="OS186" s="6">
        <v>3063</v>
      </c>
      <c r="OT186" s="8"/>
      <c r="OU186" s="8"/>
      <c r="OV186" s="8"/>
      <c r="OW186" s="8"/>
      <c r="OX186" s="8"/>
      <c r="OY186" s="8"/>
      <c r="OZ186" s="8"/>
      <c r="PA186" s="7">
        <v>0</v>
      </c>
      <c r="PB186" s="8"/>
      <c r="PC186" s="7">
        <v>0</v>
      </c>
      <c r="PD186" s="8"/>
      <c r="PE186" s="8"/>
      <c r="PF186" s="8"/>
      <c r="PG186" s="8"/>
      <c r="PH186" s="8"/>
      <c r="PI186" s="8"/>
      <c r="PJ186" s="8"/>
      <c r="PK186" s="8"/>
      <c r="PL186" s="8"/>
      <c r="PM186" s="8"/>
      <c r="PN186" s="8"/>
      <c r="PO186" s="8"/>
      <c r="PP186" s="8"/>
      <c r="PQ186" s="8"/>
      <c r="PR186" s="8"/>
      <c r="PS186" s="8"/>
      <c r="PT186" s="8"/>
      <c r="PU186" s="8"/>
      <c r="PV186" s="8"/>
      <c r="PW186" s="8"/>
      <c r="PX186" s="8"/>
      <c r="PY186" s="8"/>
      <c r="PZ186" s="7">
        <v>0</v>
      </c>
      <c r="QA186" s="8"/>
      <c r="QB186" s="8"/>
      <c r="QC186" s="8"/>
      <c r="QD186" s="8"/>
      <c r="QE186" s="8"/>
      <c r="QF186" s="8"/>
      <c r="QG186" s="8"/>
      <c r="QH186" s="8"/>
      <c r="QI186" s="6">
        <v>24593</v>
      </c>
      <c r="QJ186" s="8"/>
      <c r="QK186" s="8"/>
      <c r="QL186" s="8"/>
      <c r="QM186" s="7">
        <v>0</v>
      </c>
      <c r="QN186" s="7">
        <v>0</v>
      </c>
      <c r="QO186" s="8"/>
      <c r="QP186" s="8"/>
      <c r="QQ186" s="8"/>
      <c r="QR186" s="8"/>
      <c r="QS186" s="8"/>
      <c r="QT186" s="8"/>
      <c r="QU186" s="7">
        <v>0</v>
      </c>
      <c r="QV186" s="8"/>
      <c r="QW186" s="8"/>
      <c r="QX186" s="8"/>
      <c r="QY186" s="8"/>
      <c r="QZ186" s="8"/>
      <c r="RA186" s="8"/>
      <c r="RB186" s="7">
        <v>0</v>
      </c>
      <c r="RC186" s="8"/>
      <c r="RD186" s="8"/>
      <c r="RE186" s="8"/>
      <c r="RF186" s="8"/>
      <c r="RG186" s="8"/>
      <c r="RH186" s="8"/>
      <c r="RI186" s="8"/>
      <c r="RJ186" s="7">
        <v>0</v>
      </c>
      <c r="RK186" s="8"/>
      <c r="RL186" s="8"/>
      <c r="RM186" s="8"/>
      <c r="RN186" s="8"/>
      <c r="RO186" s="8"/>
      <c r="RP186" s="8"/>
      <c r="RQ186" s="7">
        <v>0</v>
      </c>
      <c r="RR186" s="8"/>
      <c r="RS186" s="8"/>
      <c r="RT186" s="8"/>
      <c r="RU186" s="7">
        <v>0</v>
      </c>
      <c r="RV186" s="7">
        <v>0</v>
      </c>
      <c r="RW186" s="8"/>
      <c r="RX186" s="8"/>
      <c r="RY186" s="8"/>
      <c r="RZ186" s="8"/>
      <c r="SA186" s="8"/>
      <c r="SB186" s="8"/>
      <c r="SC186" s="8"/>
      <c r="SD186" s="8"/>
      <c r="SE186" s="8"/>
      <c r="SF186" s="8"/>
      <c r="SG186" s="7">
        <v>0</v>
      </c>
      <c r="SH186" s="8"/>
      <c r="SI186" s="7">
        <v>0</v>
      </c>
      <c r="SJ186" s="8"/>
      <c r="SK186" s="7">
        <v>0</v>
      </c>
      <c r="SL186" s="8"/>
    </row>
    <row r="187" spans="1:506">
      <c r="A187" s="4" t="s">
        <v>1477</v>
      </c>
      <c r="B187" s="5" t="s">
        <v>1150</v>
      </c>
      <c r="C187" s="5" t="s">
        <v>1498</v>
      </c>
      <c r="D187" s="7">
        <v>0</v>
      </c>
      <c r="E187" s="8"/>
      <c r="F187" s="8"/>
      <c r="G187" s="8"/>
      <c r="H187" s="8"/>
      <c r="I187" s="8"/>
      <c r="J187" s="8"/>
      <c r="K187" s="8"/>
      <c r="L187" s="8"/>
      <c r="M187" s="7">
        <v>0</v>
      </c>
      <c r="N187" s="8"/>
      <c r="O187" s="7">
        <v>0</v>
      </c>
      <c r="P187" s="8"/>
      <c r="Q187" s="7">
        <v>0</v>
      </c>
      <c r="R187" s="8"/>
      <c r="S187" s="7">
        <v>0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7">
        <v>0</v>
      </c>
      <c r="AJ187" s="8"/>
      <c r="AK187" s="8"/>
      <c r="AL187" s="8"/>
      <c r="AM187" s="8"/>
      <c r="AN187" s="8"/>
      <c r="AO187" s="8"/>
      <c r="AP187" s="8"/>
      <c r="AQ187" s="8"/>
      <c r="AR187" s="8"/>
      <c r="AS187" s="7">
        <v>0</v>
      </c>
      <c r="AT187" s="8"/>
      <c r="AU187" s="8"/>
      <c r="AV187" s="8"/>
      <c r="AW187" s="8"/>
      <c r="AX187" s="8"/>
      <c r="AY187" s="8"/>
      <c r="AZ187" s="8"/>
      <c r="BA187" s="7">
        <v>0</v>
      </c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7">
        <v>0</v>
      </c>
      <c r="BR187" s="7">
        <v>0</v>
      </c>
      <c r="BS187" s="8"/>
      <c r="BT187" s="8"/>
      <c r="BU187" s="8"/>
      <c r="BV187" s="8"/>
      <c r="BW187" s="8"/>
      <c r="BX187" s="8"/>
      <c r="BY187" s="8"/>
      <c r="BZ187" s="8"/>
      <c r="CA187" s="7">
        <v>0</v>
      </c>
      <c r="CB187" s="7">
        <v>0</v>
      </c>
      <c r="CC187" s="7">
        <v>0</v>
      </c>
      <c r="CD187" s="8"/>
      <c r="CE187" s="8"/>
      <c r="CF187" s="7">
        <v>0</v>
      </c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7">
        <v>0</v>
      </c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7">
        <v>0</v>
      </c>
      <c r="DD187" s="8"/>
      <c r="DE187" s="8"/>
      <c r="DF187" s="8"/>
      <c r="DG187" s="8"/>
      <c r="DH187" s="8"/>
      <c r="DI187" s="8"/>
      <c r="DJ187" s="8"/>
      <c r="DK187" s="7">
        <v>0</v>
      </c>
      <c r="DL187" s="8"/>
      <c r="DM187" s="8"/>
      <c r="DN187" s="8"/>
      <c r="DO187" s="8"/>
      <c r="DP187" s="7">
        <v>0</v>
      </c>
      <c r="DQ187" s="8"/>
      <c r="DR187" s="8"/>
      <c r="DS187" s="8"/>
      <c r="DT187" s="8"/>
      <c r="DU187" s="8"/>
      <c r="DV187" s="7">
        <v>0</v>
      </c>
      <c r="DW187" s="8"/>
      <c r="DX187" s="8"/>
      <c r="DY187" s="7">
        <v>0</v>
      </c>
      <c r="DZ187" s="6">
        <v>3121</v>
      </c>
      <c r="EA187" s="8"/>
      <c r="EB187" s="8"/>
      <c r="EC187" s="7">
        <v>0</v>
      </c>
      <c r="ED187" s="8"/>
      <c r="EE187" s="8"/>
      <c r="EF187" s="8"/>
      <c r="EG187" s="8"/>
      <c r="EH187" s="8"/>
      <c r="EI187" s="8"/>
      <c r="EJ187" s="7">
        <v>0</v>
      </c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6">
        <v>13000</v>
      </c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>
        <v>38</v>
      </c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7">
        <v>0</v>
      </c>
      <c r="GA187" s="8"/>
      <c r="GB187" s="8"/>
      <c r="GC187" s="8"/>
      <c r="GD187" s="8"/>
      <c r="GE187" s="7">
        <v>0</v>
      </c>
      <c r="GF187" s="7">
        <v>0</v>
      </c>
      <c r="GG187" s="8"/>
      <c r="GH187" s="7">
        <v>0</v>
      </c>
      <c r="GI187" s="8"/>
      <c r="GJ187" s="8"/>
      <c r="GK187" s="8"/>
      <c r="GL187" s="7">
        <v>0</v>
      </c>
      <c r="GM187" s="7">
        <v>0</v>
      </c>
      <c r="GN187" s="8"/>
      <c r="GO187" s="8"/>
      <c r="GP187" s="7">
        <v>0</v>
      </c>
      <c r="GQ187" s="8"/>
      <c r="GR187" s="7">
        <v>0</v>
      </c>
      <c r="GS187" s="8"/>
      <c r="GT187" s="7">
        <v>0</v>
      </c>
      <c r="GU187" s="8"/>
      <c r="GV187" s="8"/>
      <c r="GW187" s="8"/>
      <c r="GX187" s="8"/>
      <c r="GY187" s="8"/>
      <c r="GZ187" s="7">
        <v>0</v>
      </c>
      <c r="HA187" s="8"/>
      <c r="HB187" s="7">
        <v>0</v>
      </c>
      <c r="HC187" s="8"/>
      <c r="HD187" s="8"/>
      <c r="HE187" s="7">
        <v>0</v>
      </c>
      <c r="HF187" s="8"/>
      <c r="HG187" s="8"/>
      <c r="HH187" s="7">
        <v>0</v>
      </c>
      <c r="HI187" s="8"/>
      <c r="HJ187" s="8"/>
      <c r="HK187" s="8"/>
      <c r="HL187" s="8"/>
      <c r="HM187" s="8"/>
      <c r="HN187" s="7">
        <v>0</v>
      </c>
      <c r="HO187" s="8"/>
      <c r="HP187" s="7">
        <v>0</v>
      </c>
      <c r="HQ187" s="8"/>
      <c r="HR187" s="8"/>
      <c r="HS187" s="8"/>
      <c r="HT187" s="8"/>
      <c r="HU187" s="7">
        <v>0</v>
      </c>
      <c r="HV187" s="8"/>
      <c r="HW187" s="8"/>
      <c r="HX187" s="8"/>
      <c r="HY187" s="8"/>
      <c r="HZ187" s="7">
        <v>0</v>
      </c>
      <c r="IA187" s="7">
        <v>0</v>
      </c>
      <c r="IB187" s="8"/>
      <c r="IC187" s="8"/>
      <c r="ID187" s="8"/>
      <c r="IE187" s="8"/>
      <c r="IF187" s="7">
        <v>0</v>
      </c>
      <c r="IG187" s="7">
        <v>0</v>
      </c>
      <c r="IH187" s="8"/>
      <c r="II187" s="8"/>
      <c r="IJ187" s="8"/>
      <c r="IK187" s="8"/>
      <c r="IL187" s="8"/>
      <c r="IM187" s="8"/>
      <c r="IN187" s="8"/>
      <c r="IO187" s="8"/>
      <c r="IP187" s="7">
        <v>0</v>
      </c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7">
        <v>0</v>
      </c>
      <c r="JE187" s="8"/>
      <c r="JF187" s="7">
        <v>0</v>
      </c>
      <c r="JG187" s="8"/>
      <c r="JH187" s="7">
        <v>0</v>
      </c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7">
        <v>0</v>
      </c>
      <c r="KC187" s="7">
        <v>0</v>
      </c>
      <c r="KD187" s="8"/>
      <c r="KE187" s="8"/>
      <c r="KF187" s="8"/>
      <c r="KG187" s="7">
        <v>0</v>
      </c>
      <c r="KH187" s="8"/>
      <c r="KI187" s="8"/>
      <c r="KJ187" s="7">
        <v>0</v>
      </c>
      <c r="KK187" s="8"/>
      <c r="KL187" s="8"/>
      <c r="KM187" s="8"/>
      <c r="KN187" s="8"/>
      <c r="KO187" s="8"/>
      <c r="KP187" s="8"/>
      <c r="KQ187" s="8"/>
      <c r="KR187" s="8"/>
      <c r="KS187" s="7">
        <v>0</v>
      </c>
      <c r="KT187" s="8"/>
      <c r="KU187" s="7">
        <v>1</v>
      </c>
      <c r="KV187" s="8"/>
      <c r="KW187" s="8"/>
      <c r="KX187" s="8"/>
      <c r="KY187" s="8"/>
      <c r="KZ187" s="7">
        <v>0</v>
      </c>
      <c r="LA187" s="8"/>
      <c r="LB187" s="8"/>
      <c r="LC187" s="8"/>
      <c r="LD187" s="8"/>
      <c r="LE187" s="8"/>
      <c r="LF187" s="8"/>
      <c r="LG187" s="8"/>
      <c r="LH187" s="8"/>
      <c r="LI187" s="8"/>
      <c r="LJ187" s="8"/>
      <c r="LK187" s="8"/>
      <c r="LL187" s="8"/>
      <c r="LM187" s="8"/>
      <c r="LN187" s="8"/>
      <c r="LO187" s="8"/>
      <c r="LP187" s="8"/>
      <c r="LQ187" s="8"/>
      <c r="LR187" s="8"/>
      <c r="LS187" s="8"/>
      <c r="LT187" s="8"/>
      <c r="LU187" s="8"/>
      <c r="LV187" s="8"/>
      <c r="LW187" s="8"/>
      <c r="LX187" s="8"/>
      <c r="LY187" s="8"/>
      <c r="LZ187" s="8"/>
      <c r="MA187" s="8"/>
      <c r="MB187" s="8"/>
      <c r="MC187" s="8"/>
      <c r="MD187" s="8"/>
      <c r="ME187" s="8"/>
      <c r="MF187" s="8"/>
      <c r="MG187" s="8"/>
      <c r="MH187" s="8"/>
      <c r="MI187" s="7">
        <v>0</v>
      </c>
      <c r="MJ187" s="8"/>
      <c r="MK187" s="8"/>
      <c r="ML187" s="7">
        <v>0</v>
      </c>
      <c r="MM187" s="7">
        <v>0</v>
      </c>
      <c r="MN187" s="8"/>
      <c r="MO187" s="8"/>
      <c r="MP187" s="8"/>
      <c r="MQ187" s="8"/>
      <c r="MR187" s="7">
        <v>0</v>
      </c>
      <c r="MS187" s="7">
        <v>0</v>
      </c>
      <c r="MT187" s="8"/>
      <c r="MU187" s="8"/>
      <c r="MV187" s="8"/>
      <c r="MW187" s="8"/>
      <c r="MX187" s="8"/>
      <c r="MY187" s="7">
        <v>0</v>
      </c>
      <c r="MZ187" s="8"/>
      <c r="NA187" s="8"/>
      <c r="NB187" s="8"/>
      <c r="NC187" s="8"/>
      <c r="ND187" s="8"/>
      <c r="NE187" s="8"/>
      <c r="NF187" s="7">
        <v>0</v>
      </c>
      <c r="NG187" s="8"/>
      <c r="NH187" s="8"/>
      <c r="NI187" s="8"/>
      <c r="NJ187" s="8"/>
      <c r="NK187" s="7">
        <v>0</v>
      </c>
      <c r="NL187" s="8"/>
      <c r="NM187" s="7">
        <v>0</v>
      </c>
      <c r="NN187" s="8"/>
      <c r="NO187" s="8"/>
      <c r="NP187" s="7">
        <v>0</v>
      </c>
      <c r="NQ187" s="7">
        <v>0</v>
      </c>
      <c r="NR187" s="7">
        <v>0</v>
      </c>
      <c r="NS187" s="8"/>
      <c r="NT187" s="7">
        <v>0</v>
      </c>
      <c r="NU187" s="7">
        <v>0</v>
      </c>
      <c r="NV187" s="8"/>
      <c r="NW187" s="8"/>
      <c r="NX187" s="8"/>
      <c r="NY187" s="7">
        <v>0</v>
      </c>
      <c r="NZ187" s="8"/>
      <c r="OA187" s="8"/>
      <c r="OB187" s="8"/>
      <c r="OC187" s="8"/>
      <c r="OD187" s="8"/>
      <c r="OE187" s="8"/>
      <c r="OF187" s="7">
        <v>0</v>
      </c>
      <c r="OG187" s="8"/>
      <c r="OH187" s="8"/>
      <c r="OI187" s="7">
        <v>0</v>
      </c>
      <c r="OJ187" s="7">
        <v>0</v>
      </c>
      <c r="OK187" s="8"/>
      <c r="OL187" s="8"/>
      <c r="OM187" s="8"/>
      <c r="ON187" s="8"/>
      <c r="OO187" s="8"/>
      <c r="OP187" s="8"/>
      <c r="OQ187" s="8"/>
      <c r="OR187" s="7">
        <v>20</v>
      </c>
      <c r="OS187" s="7">
        <v>0</v>
      </c>
      <c r="OT187" s="8"/>
      <c r="OU187" s="8"/>
      <c r="OV187" s="8"/>
      <c r="OW187" s="8"/>
      <c r="OX187" s="8"/>
      <c r="OY187" s="8"/>
      <c r="OZ187" s="8"/>
      <c r="PA187" s="7">
        <v>0</v>
      </c>
      <c r="PB187" s="8"/>
      <c r="PC187" s="7">
        <v>0</v>
      </c>
      <c r="PD187" s="8"/>
      <c r="PE187" s="8"/>
      <c r="PF187" s="8"/>
      <c r="PG187" s="8"/>
      <c r="PH187" s="8"/>
      <c r="PI187" s="8"/>
      <c r="PJ187" s="8"/>
      <c r="PK187" s="8"/>
      <c r="PL187" s="8"/>
      <c r="PM187" s="8"/>
      <c r="PN187" s="8"/>
      <c r="PO187" s="8"/>
      <c r="PP187" s="8"/>
      <c r="PQ187" s="8"/>
      <c r="PR187" s="8"/>
      <c r="PS187" s="8"/>
      <c r="PT187" s="8"/>
      <c r="PU187" s="8"/>
      <c r="PV187" s="8"/>
      <c r="PW187" s="8"/>
      <c r="PX187" s="8"/>
      <c r="PY187" s="8"/>
      <c r="PZ187" s="7">
        <v>0</v>
      </c>
      <c r="QA187" s="8"/>
      <c r="QB187" s="8"/>
      <c r="QC187" s="8"/>
      <c r="QD187" s="8"/>
      <c r="QE187" s="8"/>
      <c r="QF187" s="8"/>
      <c r="QG187" s="8"/>
      <c r="QH187" s="8"/>
      <c r="QI187" s="7">
        <v>0</v>
      </c>
      <c r="QJ187" s="8"/>
      <c r="QK187" s="8"/>
      <c r="QL187" s="8"/>
      <c r="QM187" s="7">
        <v>0</v>
      </c>
      <c r="QN187" s="7">
        <v>0</v>
      </c>
      <c r="QO187" s="8"/>
      <c r="QP187" s="8"/>
      <c r="QQ187" s="8"/>
      <c r="QR187" s="8"/>
      <c r="QS187" s="8"/>
      <c r="QT187" s="8"/>
      <c r="QU187" s="7">
        <v>0</v>
      </c>
      <c r="QV187" s="8"/>
      <c r="QW187" s="8"/>
      <c r="QX187" s="8"/>
      <c r="QY187" s="8"/>
      <c r="QZ187" s="8"/>
      <c r="RA187" s="8"/>
      <c r="RB187" s="7">
        <v>0</v>
      </c>
      <c r="RC187" s="8"/>
      <c r="RD187" s="8"/>
      <c r="RE187" s="8"/>
      <c r="RF187" s="8"/>
      <c r="RG187" s="8"/>
      <c r="RH187" s="8"/>
      <c r="RI187" s="8"/>
      <c r="RJ187" s="7">
        <v>0</v>
      </c>
      <c r="RK187" s="8"/>
      <c r="RL187" s="8"/>
      <c r="RM187" s="8"/>
      <c r="RN187" s="8"/>
      <c r="RO187" s="8"/>
      <c r="RP187" s="8"/>
      <c r="RQ187" s="7">
        <v>0</v>
      </c>
      <c r="RR187" s="8"/>
      <c r="RS187" s="8"/>
      <c r="RT187" s="8"/>
      <c r="RU187" s="7">
        <v>0</v>
      </c>
      <c r="RV187" s="7">
        <v>0</v>
      </c>
      <c r="RW187" s="8"/>
      <c r="RX187" s="8"/>
      <c r="RY187" s="8"/>
      <c r="RZ187" s="8"/>
      <c r="SA187" s="8"/>
      <c r="SB187" s="8"/>
      <c r="SC187" s="8"/>
      <c r="SD187" s="8"/>
      <c r="SE187" s="8"/>
      <c r="SF187" s="8"/>
      <c r="SG187" s="7">
        <v>0</v>
      </c>
      <c r="SH187" s="8"/>
      <c r="SI187" s="7">
        <v>0</v>
      </c>
      <c r="SJ187" s="8"/>
      <c r="SK187" s="7">
        <v>0</v>
      </c>
      <c r="SL187" s="8"/>
    </row>
    <row r="188" spans="1:506">
      <c r="A188" s="4" t="s">
        <v>1479</v>
      </c>
      <c r="B188" s="5" t="s">
        <v>1153</v>
      </c>
      <c r="C188" s="5" t="s">
        <v>1499</v>
      </c>
      <c r="D188" s="8"/>
      <c r="E188" s="8"/>
      <c r="F188" s="8"/>
      <c r="G188" s="8"/>
      <c r="H188" s="8"/>
      <c r="I188" s="8"/>
      <c r="J188" s="8"/>
      <c r="K188" s="8"/>
      <c r="L188" s="6">
        <v>2297</v>
      </c>
      <c r="M188" s="7">
        <v>115</v>
      </c>
      <c r="N188" s="8"/>
      <c r="O188" s="7">
        <v>200</v>
      </c>
      <c r="P188" s="8"/>
      <c r="Q188" s="8"/>
      <c r="R188" s="8"/>
      <c r="S188" s="7">
        <v>0</v>
      </c>
      <c r="T188" s="8"/>
      <c r="U188" s="8"/>
      <c r="V188" s="6">
        <v>4954</v>
      </c>
      <c r="W188" s="8"/>
      <c r="X188" s="8"/>
      <c r="Y188" s="8"/>
      <c r="Z188" s="8"/>
      <c r="AA188" s="8"/>
      <c r="AB188" s="8"/>
      <c r="AC188" s="8"/>
      <c r="AD188" s="8"/>
      <c r="AE188" s="7">
        <v>968</v>
      </c>
      <c r="AF188" s="8"/>
      <c r="AG188" s="8"/>
      <c r="AH188" s="8"/>
      <c r="AI188" s="6">
        <v>1411</v>
      </c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7">
        <v>0</v>
      </c>
      <c r="BB188" s="8"/>
      <c r="BC188" s="8"/>
      <c r="BD188" s="7">
        <v>10</v>
      </c>
      <c r="BE188" s="8"/>
      <c r="BF188" s="8"/>
      <c r="BG188" s="8"/>
      <c r="BH188" s="7">
        <v>26</v>
      </c>
      <c r="BI188" s="8"/>
      <c r="BJ188" s="8"/>
      <c r="BK188" s="8"/>
      <c r="BL188" s="7">
        <v>12</v>
      </c>
      <c r="BM188" s="8"/>
      <c r="BN188" s="8"/>
      <c r="BO188" s="8"/>
      <c r="BP188" s="7">
        <v>4</v>
      </c>
      <c r="BQ188" s="7">
        <v>0</v>
      </c>
      <c r="BR188" s="7">
        <v>118</v>
      </c>
      <c r="BS188" s="8"/>
      <c r="BT188" s="8"/>
      <c r="BU188" s="6">
        <v>4522</v>
      </c>
      <c r="BV188" s="8"/>
      <c r="BW188" s="7">
        <v>44</v>
      </c>
      <c r="BX188" s="6">
        <v>5716</v>
      </c>
      <c r="BY188" s="8"/>
      <c r="BZ188" s="8"/>
      <c r="CA188" s="6">
        <v>1287</v>
      </c>
      <c r="CB188" s="8"/>
      <c r="CC188" s="7">
        <v>229</v>
      </c>
      <c r="CD188" s="8"/>
      <c r="CE188" s="8"/>
      <c r="CF188" s="7">
        <v>0</v>
      </c>
      <c r="CG188" s="8"/>
      <c r="CH188" s="8"/>
      <c r="CI188" s="8"/>
      <c r="CJ188" s="8"/>
      <c r="CK188" s="8"/>
      <c r="CL188" s="8"/>
      <c r="CM188" s="8"/>
      <c r="CN188" s="7">
        <v>145</v>
      </c>
      <c r="CO188" s="8"/>
      <c r="CP188" s="8"/>
      <c r="CQ188" s="8"/>
      <c r="CR188" s="7">
        <v>0</v>
      </c>
      <c r="CS188" s="8"/>
      <c r="CT188" s="8"/>
      <c r="CU188" s="8"/>
      <c r="CV188" s="8"/>
      <c r="CW188" s="8"/>
      <c r="CX188" s="8"/>
      <c r="CY188" s="8"/>
      <c r="CZ188" s="8"/>
      <c r="DA188" s="8"/>
      <c r="DB188" s="6">
        <v>1680</v>
      </c>
      <c r="DC188" s="8"/>
      <c r="DD188" s="8"/>
      <c r="DE188" s="8"/>
      <c r="DF188" s="8"/>
      <c r="DG188" s="8"/>
      <c r="DH188" s="8"/>
      <c r="DI188" s="8"/>
      <c r="DJ188" s="8"/>
      <c r="DK188" s="6">
        <v>29171</v>
      </c>
      <c r="DL188" s="8"/>
      <c r="DM188" s="6">
        <v>1698</v>
      </c>
      <c r="DN188" s="8"/>
      <c r="DO188" s="8"/>
      <c r="DP188" s="6">
        <v>1154</v>
      </c>
      <c r="DQ188" s="8"/>
      <c r="DR188" s="6">
        <v>27003</v>
      </c>
      <c r="DS188" s="8"/>
      <c r="DT188" s="8"/>
      <c r="DU188" s="8"/>
      <c r="DV188" s="7">
        <v>10</v>
      </c>
      <c r="DW188" s="8"/>
      <c r="DX188" s="8"/>
      <c r="DY188" s="7">
        <v>29</v>
      </c>
      <c r="DZ188" s="7">
        <v>981</v>
      </c>
      <c r="EA188" s="8"/>
      <c r="EB188" s="8"/>
      <c r="EC188" s="8"/>
      <c r="ED188" s="6">
        <v>1000</v>
      </c>
      <c r="EE188" s="8"/>
      <c r="EF188" s="8"/>
      <c r="EG188" s="6">
        <v>1615</v>
      </c>
      <c r="EH188" s="8"/>
      <c r="EI188" s="8"/>
      <c r="EJ188" s="6">
        <v>6754</v>
      </c>
      <c r="EK188" s="8"/>
      <c r="EL188" s="7">
        <v>275</v>
      </c>
      <c r="EM188" s="8"/>
      <c r="EN188" s="7">
        <v>798</v>
      </c>
      <c r="EO188" s="8"/>
      <c r="EP188" s="7">
        <v>43</v>
      </c>
      <c r="EQ188" s="8"/>
      <c r="ER188" s="8"/>
      <c r="ES188" s="8"/>
      <c r="ET188" s="8"/>
      <c r="EU188" s="7">
        <v>0</v>
      </c>
      <c r="EV188" s="8"/>
      <c r="EW188" s="8"/>
      <c r="EX188" s="8"/>
      <c r="EY188" s="6">
        <v>2975</v>
      </c>
      <c r="EZ188" s="8"/>
      <c r="FA188" s="6">
        <v>3261</v>
      </c>
      <c r="FB188" s="8"/>
      <c r="FC188" s="8"/>
      <c r="FD188" s="8"/>
      <c r="FE188" s="8"/>
      <c r="FF188" s="8"/>
      <c r="FG188" s="8"/>
      <c r="FH188" s="8"/>
      <c r="FI188" s="8"/>
      <c r="FJ188" s="6">
        <v>1506</v>
      </c>
      <c r="FK188" s="8"/>
      <c r="FL188" s="8"/>
      <c r="FM188" s="8"/>
      <c r="FN188" s="8"/>
      <c r="FO188" s="8"/>
      <c r="FP188" s="6">
        <v>4500</v>
      </c>
      <c r="FQ188" s="7">
        <v>17</v>
      </c>
      <c r="FR188" s="8"/>
      <c r="FS188" s="8"/>
      <c r="FT188" s="6">
        <v>8592</v>
      </c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7">
        <v>0</v>
      </c>
      <c r="GF188" s="8"/>
      <c r="GG188" s="7">
        <v>292</v>
      </c>
      <c r="GH188" s="7">
        <v>0</v>
      </c>
      <c r="GI188" s="8"/>
      <c r="GJ188" s="8"/>
      <c r="GK188" s="8"/>
      <c r="GL188" s="7">
        <v>6</v>
      </c>
      <c r="GM188" s="8"/>
      <c r="GN188" s="7">
        <v>399</v>
      </c>
      <c r="GO188" s="8"/>
      <c r="GP188" s="8"/>
      <c r="GQ188" s="8"/>
      <c r="GR188" s="7">
        <v>0</v>
      </c>
      <c r="GS188" s="8"/>
      <c r="GT188" s="7">
        <v>499</v>
      </c>
      <c r="GU188" s="8"/>
      <c r="GV188" s="8"/>
      <c r="GW188" s="8"/>
      <c r="GX188" s="8"/>
      <c r="GY188" s="8"/>
      <c r="GZ188" s="8"/>
      <c r="HA188" s="8"/>
      <c r="HB188" s="7">
        <v>64</v>
      </c>
      <c r="HC188" s="8"/>
      <c r="HD188" s="8"/>
      <c r="HE188" s="8"/>
      <c r="HF188" s="6">
        <v>2795</v>
      </c>
      <c r="HG188" s="8"/>
      <c r="HH188" s="7">
        <v>400</v>
      </c>
      <c r="HI188" s="8"/>
      <c r="HJ188" s="8"/>
      <c r="HK188" s="8"/>
      <c r="HL188" s="8"/>
      <c r="HM188" s="8"/>
      <c r="HN188" s="6">
        <v>1307</v>
      </c>
      <c r="HO188" s="8"/>
      <c r="HP188" s="8"/>
      <c r="HQ188" s="8"/>
      <c r="HR188" s="8"/>
      <c r="HS188" s="8"/>
      <c r="HT188" s="8"/>
      <c r="HU188" s="7">
        <v>361</v>
      </c>
      <c r="HV188" s="6">
        <v>9136</v>
      </c>
      <c r="HW188" s="8"/>
      <c r="HX188" s="8"/>
      <c r="HY188" s="8"/>
      <c r="HZ188" s="6">
        <v>11500</v>
      </c>
      <c r="IA188" s="8"/>
      <c r="IB188" s="8"/>
      <c r="IC188" s="8"/>
      <c r="ID188" s="8"/>
      <c r="IE188" s="8"/>
      <c r="IF188" s="7">
        <v>0</v>
      </c>
      <c r="IG188" s="7">
        <v>123</v>
      </c>
      <c r="IH188" s="8"/>
      <c r="II188" s="8"/>
      <c r="IJ188" s="8"/>
      <c r="IK188" s="7">
        <v>517</v>
      </c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7">
        <v>700</v>
      </c>
      <c r="JB188" s="8"/>
      <c r="JC188" s="8"/>
      <c r="JD188" s="8"/>
      <c r="JE188" s="8"/>
      <c r="JF188" s="7">
        <v>75</v>
      </c>
      <c r="JG188" s="8"/>
      <c r="JH188" s="7">
        <v>0</v>
      </c>
      <c r="JI188" s="7">
        <v>43</v>
      </c>
      <c r="JJ188" s="6">
        <v>1500</v>
      </c>
      <c r="JK188" s="8"/>
      <c r="JL188" s="7">
        <v>16</v>
      </c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7">
        <v>146</v>
      </c>
      <c r="JX188" s="6">
        <v>2000</v>
      </c>
      <c r="JY188" s="8"/>
      <c r="JZ188" s="8"/>
      <c r="KA188" s="8"/>
      <c r="KB188" s="8"/>
      <c r="KC188" s="8"/>
      <c r="KD188" s="8"/>
      <c r="KE188" s="6">
        <v>1024</v>
      </c>
      <c r="KF188" s="8"/>
      <c r="KG188" s="7">
        <v>0</v>
      </c>
      <c r="KH188" s="8"/>
      <c r="KI188" s="8"/>
      <c r="KJ188" s="6">
        <v>2773</v>
      </c>
      <c r="KK188" s="7">
        <v>196</v>
      </c>
      <c r="KL188" s="8"/>
      <c r="KM188" s="8"/>
      <c r="KN188" s="8"/>
      <c r="KO188" s="8"/>
      <c r="KP188" s="8"/>
      <c r="KQ188" s="8"/>
      <c r="KR188" s="8"/>
      <c r="KS188" s="8"/>
      <c r="KT188" s="8"/>
      <c r="KU188" s="8"/>
      <c r="KV188" s="7">
        <v>30</v>
      </c>
      <c r="KW188" s="8"/>
      <c r="KX188" s="8"/>
      <c r="KY188" s="8"/>
      <c r="KZ188" s="7">
        <v>0</v>
      </c>
      <c r="LA188" s="8"/>
      <c r="LB188" s="8"/>
      <c r="LC188" s="8"/>
      <c r="LD188" s="8"/>
      <c r="LE188" s="8"/>
      <c r="LF188" s="8"/>
      <c r="LG188" s="7">
        <v>23</v>
      </c>
      <c r="LH188" s="8"/>
      <c r="LI188" s="8"/>
      <c r="LJ188" s="8"/>
      <c r="LK188" s="8"/>
      <c r="LL188" s="6">
        <v>8860</v>
      </c>
      <c r="LM188" s="8"/>
      <c r="LN188" s="8"/>
      <c r="LO188" s="8"/>
      <c r="LP188" s="8"/>
      <c r="LQ188" s="8"/>
      <c r="LR188" s="8"/>
      <c r="LS188" s="8"/>
      <c r="LT188" s="8"/>
      <c r="LU188" s="8"/>
      <c r="LV188" s="8"/>
      <c r="LW188" s="8"/>
      <c r="LX188" s="8"/>
      <c r="LY188" s="8"/>
      <c r="LZ188" s="8"/>
      <c r="MA188" s="8"/>
      <c r="MB188" s="8"/>
      <c r="MC188" s="8"/>
      <c r="MD188" s="8"/>
      <c r="ME188" s="8"/>
      <c r="MF188" s="8"/>
      <c r="MG188" s="8"/>
      <c r="MH188" s="8"/>
      <c r="MI188" s="8"/>
      <c r="MJ188" s="8"/>
      <c r="MK188" s="8"/>
      <c r="ML188" s="8"/>
      <c r="MM188" s="8"/>
      <c r="MN188" s="8"/>
      <c r="MO188" s="8"/>
      <c r="MP188" s="8"/>
      <c r="MQ188" s="8"/>
      <c r="MR188" s="7">
        <v>56</v>
      </c>
      <c r="MS188" s="7">
        <v>0</v>
      </c>
      <c r="MT188" s="8"/>
      <c r="MU188" s="8"/>
      <c r="MV188" s="6">
        <v>2515</v>
      </c>
      <c r="MW188" s="8"/>
      <c r="MX188" s="8"/>
      <c r="MY188" s="8"/>
      <c r="MZ188" s="8"/>
      <c r="NA188" s="8"/>
      <c r="NB188" s="6">
        <v>4736</v>
      </c>
      <c r="NC188" s="6">
        <v>2840</v>
      </c>
      <c r="ND188" s="8"/>
      <c r="NE188" s="8"/>
      <c r="NF188" s="7">
        <v>357</v>
      </c>
      <c r="NG188" s="8"/>
      <c r="NH188" s="8"/>
      <c r="NI188" s="8"/>
      <c r="NJ188" s="8"/>
      <c r="NK188" s="7">
        <v>0</v>
      </c>
      <c r="NL188" s="6">
        <v>1564</v>
      </c>
      <c r="NM188" s="7">
        <v>645</v>
      </c>
      <c r="NN188" s="8"/>
      <c r="NO188" s="6">
        <v>3509</v>
      </c>
      <c r="NP188" s="7">
        <v>0</v>
      </c>
      <c r="NQ188" s="7">
        <v>0</v>
      </c>
      <c r="NR188" s="8"/>
      <c r="NS188" s="8"/>
      <c r="NT188" s="7">
        <v>0</v>
      </c>
      <c r="NU188" s="7">
        <v>0</v>
      </c>
      <c r="NV188" s="8"/>
      <c r="NW188" s="8"/>
      <c r="NX188" s="7">
        <v>-380</v>
      </c>
      <c r="NY188" s="7">
        <v>896</v>
      </c>
      <c r="NZ188" s="8"/>
      <c r="OA188" s="8"/>
      <c r="OB188" s="8"/>
      <c r="OC188" s="8"/>
      <c r="OD188" s="8"/>
      <c r="OE188" s="8"/>
      <c r="OF188" s="7">
        <v>0</v>
      </c>
      <c r="OG188" s="8"/>
      <c r="OH188" s="8"/>
      <c r="OI188" s="8"/>
      <c r="OJ188" s="8"/>
      <c r="OK188" s="7">
        <v>6</v>
      </c>
      <c r="OL188" s="8"/>
      <c r="OM188" s="8"/>
      <c r="ON188" s="8"/>
      <c r="OO188" s="8"/>
      <c r="OP188" s="8"/>
      <c r="OQ188" s="8"/>
      <c r="OR188" s="8"/>
      <c r="OS188" s="7">
        <v>0</v>
      </c>
      <c r="OT188" s="8"/>
      <c r="OU188" s="8"/>
      <c r="OV188" s="8"/>
      <c r="OW188" s="8"/>
      <c r="OX188" s="8"/>
      <c r="OY188" s="8"/>
      <c r="OZ188" s="8"/>
      <c r="PA188" s="8"/>
      <c r="PB188" s="8"/>
      <c r="PC188" s="8"/>
      <c r="PD188" s="8"/>
      <c r="PE188" s="8"/>
      <c r="PF188" s="8"/>
      <c r="PG188" s="8"/>
      <c r="PH188" s="8"/>
      <c r="PI188" s="8"/>
      <c r="PJ188" s="8"/>
      <c r="PK188" s="8"/>
      <c r="PL188" s="8"/>
      <c r="PM188" s="7">
        <v>241</v>
      </c>
      <c r="PN188" s="7">
        <v>1</v>
      </c>
      <c r="PO188" s="8"/>
      <c r="PP188" s="7">
        <v>440</v>
      </c>
      <c r="PQ188" s="8"/>
      <c r="PR188" s="8"/>
      <c r="PS188" s="7">
        <v>43</v>
      </c>
      <c r="PT188" s="7">
        <v>93</v>
      </c>
      <c r="PU188" s="8"/>
      <c r="PV188" s="7">
        <v>29</v>
      </c>
      <c r="PW188" s="8"/>
      <c r="PX188" s="8"/>
      <c r="PY188" s="8"/>
      <c r="PZ188" s="7">
        <v>0</v>
      </c>
      <c r="QA188" s="8"/>
      <c r="QB188" s="8"/>
      <c r="QC188" s="8"/>
      <c r="QD188" s="8"/>
      <c r="QE188" s="7">
        <v>40</v>
      </c>
      <c r="QF188" s="8"/>
      <c r="QG188" s="8"/>
      <c r="QH188" s="8"/>
      <c r="QI188" s="7">
        <v>0</v>
      </c>
      <c r="QJ188" s="6">
        <v>1919</v>
      </c>
      <c r="QK188" s="6">
        <v>1058</v>
      </c>
      <c r="QL188" s="8"/>
      <c r="QM188" s="7">
        <v>80</v>
      </c>
      <c r="QN188" s="8"/>
      <c r="QO188" s="8"/>
      <c r="QP188" s="6">
        <v>5957</v>
      </c>
      <c r="QQ188" s="6">
        <v>9550</v>
      </c>
      <c r="QR188" s="8"/>
      <c r="QS188" s="8"/>
      <c r="QT188" s="8"/>
      <c r="QU188" s="7">
        <v>0</v>
      </c>
      <c r="QV188" s="8"/>
      <c r="QW188" s="8"/>
      <c r="QX188" s="8"/>
      <c r="QY188" s="8"/>
      <c r="QZ188" s="8"/>
      <c r="RA188" s="8"/>
      <c r="RB188" s="8"/>
      <c r="RC188" s="8"/>
      <c r="RD188" s="8"/>
      <c r="RE188" s="8"/>
      <c r="RF188" s="8"/>
      <c r="RG188" s="8"/>
      <c r="RH188" s="8"/>
      <c r="RI188" s="7">
        <v>15</v>
      </c>
      <c r="RJ188" s="6">
        <v>4038</v>
      </c>
      <c r="RK188" s="7">
        <v>252</v>
      </c>
      <c r="RL188" s="6">
        <v>7916</v>
      </c>
      <c r="RM188" s="8"/>
      <c r="RN188" s="8"/>
      <c r="RO188" s="8"/>
      <c r="RP188" s="8"/>
      <c r="RQ188" s="8"/>
      <c r="RR188" s="8"/>
      <c r="RS188" s="8"/>
      <c r="RT188" s="6">
        <v>82000</v>
      </c>
      <c r="RU188" s="7">
        <v>0</v>
      </c>
      <c r="RV188" s="7">
        <v>121</v>
      </c>
      <c r="RW188" s="8"/>
      <c r="RX188" s="8"/>
      <c r="RY188" s="8"/>
      <c r="RZ188" s="8"/>
      <c r="SA188" s="8"/>
      <c r="SB188" s="8"/>
      <c r="SC188" s="8"/>
      <c r="SD188" s="8"/>
      <c r="SE188" s="8"/>
      <c r="SF188" s="7">
        <v>127</v>
      </c>
      <c r="SG188" s="7">
        <v>0</v>
      </c>
      <c r="SH188" s="8"/>
      <c r="SI188" s="8"/>
      <c r="SJ188" s="8"/>
      <c r="SK188" s="8"/>
      <c r="SL188" s="8"/>
    </row>
    <row r="189" spans="1:506">
      <c r="A189" s="4" t="s">
        <v>1500</v>
      </c>
      <c r="B189" s="5" t="s">
        <v>1156</v>
      </c>
      <c r="C189" s="5" t="s">
        <v>1501</v>
      </c>
      <c r="D189" s="7">
        <v>552</v>
      </c>
      <c r="E189" s="8"/>
      <c r="F189" s="8"/>
      <c r="G189" s="7">
        <v>167</v>
      </c>
      <c r="H189" s="8"/>
      <c r="I189" s="7">
        <v>518</v>
      </c>
      <c r="J189" s="8"/>
      <c r="K189" s="8"/>
      <c r="L189" s="7">
        <v>178</v>
      </c>
      <c r="M189" s="7">
        <v>18</v>
      </c>
      <c r="N189" s="8"/>
      <c r="O189" s="7">
        <v>0</v>
      </c>
      <c r="P189" s="7">
        <v>286</v>
      </c>
      <c r="Q189" s="7">
        <v>52</v>
      </c>
      <c r="R189" s="8"/>
      <c r="S189" s="7">
        <v>264</v>
      </c>
      <c r="T189" s="8"/>
      <c r="U189" s="8"/>
      <c r="V189" s="8"/>
      <c r="W189" s="7">
        <v>239</v>
      </c>
      <c r="X189" s="8"/>
      <c r="Y189" s="8"/>
      <c r="Z189" s="8"/>
      <c r="AA189" s="8"/>
      <c r="AB189" s="8"/>
      <c r="AC189" s="7">
        <v>912</v>
      </c>
      <c r="AD189" s="8"/>
      <c r="AE189" s="6">
        <v>1494</v>
      </c>
      <c r="AF189" s="8"/>
      <c r="AG189" s="8"/>
      <c r="AH189" s="8"/>
      <c r="AI189" s="7">
        <v>206</v>
      </c>
      <c r="AJ189" s="8"/>
      <c r="AK189" s="8"/>
      <c r="AL189" s="8"/>
      <c r="AM189" s="8"/>
      <c r="AN189" s="7">
        <v>857</v>
      </c>
      <c r="AO189" s="8"/>
      <c r="AP189" s="8"/>
      <c r="AQ189" s="6">
        <v>7961</v>
      </c>
      <c r="AR189" s="8"/>
      <c r="AS189" s="6">
        <v>1761</v>
      </c>
      <c r="AT189" s="8"/>
      <c r="AU189" s="8"/>
      <c r="AV189" s="8"/>
      <c r="AW189" s="8"/>
      <c r="AX189" s="8"/>
      <c r="AY189" s="8"/>
      <c r="AZ189" s="7">
        <v>466</v>
      </c>
      <c r="BA189" s="7">
        <v>15</v>
      </c>
      <c r="BB189" s="8"/>
      <c r="BC189" s="8"/>
      <c r="BD189" s="7">
        <v>807</v>
      </c>
      <c r="BE189" s="7">
        <v>33</v>
      </c>
      <c r="BF189" s="7">
        <v>498</v>
      </c>
      <c r="BG189" s="8"/>
      <c r="BH189" s="7">
        <v>500</v>
      </c>
      <c r="BI189" s="7">
        <v>167</v>
      </c>
      <c r="BJ189" s="8"/>
      <c r="BK189" s="8"/>
      <c r="BL189" s="7">
        <v>6</v>
      </c>
      <c r="BM189" s="8"/>
      <c r="BN189" s="8"/>
      <c r="BO189" s="7">
        <v>662</v>
      </c>
      <c r="BP189" s="7">
        <v>102</v>
      </c>
      <c r="BQ189" s="7">
        <v>6</v>
      </c>
      <c r="BR189" s="7">
        <v>31</v>
      </c>
      <c r="BS189" s="8"/>
      <c r="BT189" s="8"/>
      <c r="BU189" s="8"/>
      <c r="BV189" s="8"/>
      <c r="BW189" s="6">
        <v>1736</v>
      </c>
      <c r="BX189" s="6">
        <v>12240</v>
      </c>
      <c r="BY189" s="8"/>
      <c r="BZ189" s="6">
        <v>1313</v>
      </c>
      <c r="CA189" s="7">
        <v>77</v>
      </c>
      <c r="CB189" s="7">
        <v>0</v>
      </c>
      <c r="CC189" s="7">
        <v>58</v>
      </c>
      <c r="CD189" s="8"/>
      <c r="CE189" s="7">
        <v>220</v>
      </c>
      <c r="CF189" s="7">
        <v>320</v>
      </c>
      <c r="CG189" s="8"/>
      <c r="CH189" s="8"/>
      <c r="CI189" s="8"/>
      <c r="CJ189" s="8"/>
      <c r="CK189" s="8"/>
      <c r="CL189" s="7">
        <v>119</v>
      </c>
      <c r="CM189" s="8"/>
      <c r="CN189" s="7">
        <v>106</v>
      </c>
      <c r="CO189" s="8"/>
      <c r="CP189" s="7">
        <v>142</v>
      </c>
      <c r="CQ189" s="8"/>
      <c r="CR189" s="7">
        <v>80</v>
      </c>
      <c r="CS189" s="8"/>
      <c r="CT189" s="8"/>
      <c r="CU189" s="8"/>
      <c r="CV189" s="8"/>
      <c r="CW189" s="8"/>
      <c r="CX189" s="8"/>
      <c r="CY189" s="8"/>
      <c r="CZ189" s="8"/>
      <c r="DA189" s="8"/>
      <c r="DB189" s="7">
        <v>313</v>
      </c>
      <c r="DC189" s="7">
        <v>0</v>
      </c>
      <c r="DD189" s="8"/>
      <c r="DE189" s="8"/>
      <c r="DF189" s="8"/>
      <c r="DG189" s="8"/>
      <c r="DH189" s="8"/>
      <c r="DI189" s="8"/>
      <c r="DJ189" s="7">
        <v>120</v>
      </c>
      <c r="DK189" s="7">
        <v>0</v>
      </c>
      <c r="DL189" s="8"/>
      <c r="DM189" s="7">
        <v>164</v>
      </c>
      <c r="DN189" s="8"/>
      <c r="DO189" s="8"/>
      <c r="DP189" s="7">
        <v>188</v>
      </c>
      <c r="DQ189" s="8"/>
      <c r="DR189" s="6">
        <v>4445</v>
      </c>
      <c r="DS189" s="8"/>
      <c r="DT189" s="8"/>
      <c r="DU189" s="7">
        <v>113</v>
      </c>
      <c r="DV189" s="7">
        <v>0</v>
      </c>
      <c r="DW189" s="8"/>
      <c r="DX189" s="6">
        <v>1223</v>
      </c>
      <c r="DY189" s="7">
        <v>52</v>
      </c>
      <c r="DZ189" s="7">
        <v>524</v>
      </c>
      <c r="EA189" s="8"/>
      <c r="EB189" s="8"/>
      <c r="EC189" s="7">
        <v>697</v>
      </c>
      <c r="ED189" s="7">
        <v>248</v>
      </c>
      <c r="EE189" s="8"/>
      <c r="EF189" s="8"/>
      <c r="EG189" s="7">
        <v>645</v>
      </c>
      <c r="EH189" s="8"/>
      <c r="EI189" s="8"/>
      <c r="EJ189" s="7">
        <v>361</v>
      </c>
      <c r="EK189" s="8"/>
      <c r="EL189" s="7">
        <v>830</v>
      </c>
      <c r="EM189" s="8"/>
      <c r="EN189" s="8"/>
      <c r="EO189" s="8"/>
      <c r="EP189" s="7">
        <v>317</v>
      </c>
      <c r="EQ189" s="8"/>
      <c r="ER189" s="8"/>
      <c r="ES189" s="8"/>
      <c r="ET189" s="8"/>
      <c r="EU189" s="6">
        <v>3161</v>
      </c>
      <c r="EV189" s="8"/>
      <c r="EW189" s="8"/>
      <c r="EX189" s="8"/>
      <c r="EY189" s="7">
        <v>28</v>
      </c>
      <c r="EZ189" s="8"/>
      <c r="FA189" s="7">
        <v>449</v>
      </c>
      <c r="FB189" s="7">
        <v>551</v>
      </c>
      <c r="FC189" s="8"/>
      <c r="FD189" s="8"/>
      <c r="FE189" s="8"/>
      <c r="FF189" s="8"/>
      <c r="FG189" s="8"/>
      <c r="FH189" s="7">
        <v>18</v>
      </c>
      <c r="FI189" s="8"/>
      <c r="FJ189" s="7">
        <v>551</v>
      </c>
      <c r="FK189" s="8"/>
      <c r="FL189" s="8"/>
      <c r="FM189" s="6">
        <v>1993</v>
      </c>
      <c r="FN189" s="7">
        <v>96</v>
      </c>
      <c r="FO189" s="8"/>
      <c r="FP189" s="6">
        <v>1439</v>
      </c>
      <c r="FQ189" s="7">
        <v>41</v>
      </c>
      <c r="FR189" s="7">
        <v>63</v>
      </c>
      <c r="FS189" s="8"/>
      <c r="FT189" s="7">
        <v>408</v>
      </c>
      <c r="FU189" s="8"/>
      <c r="FV189" s="8"/>
      <c r="FW189" s="8"/>
      <c r="FX189" s="8"/>
      <c r="FY189" s="7">
        <v>213</v>
      </c>
      <c r="FZ189" s="7">
        <v>104</v>
      </c>
      <c r="GA189" s="7">
        <v>770</v>
      </c>
      <c r="GB189" s="8"/>
      <c r="GC189" s="6">
        <v>6436</v>
      </c>
      <c r="GD189" s="8"/>
      <c r="GE189" s="7">
        <v>105</v>
      </c>
      <c r="GF189" s="7">
        <v>84</v>
      </c>
      <c r="GG189" s="7">
        <v>348</v>
      </c>
      <c r="GH189" s="7">
        <v>106</v>
      </c>
      <c r="GI189" s="8"/>
      <c r="GJ189" s="8"/>
      <c r="GK189" s="7">
        <v>490</v>
      </c>
      <c r="GL189" s="7">
        <v>0</v>
      </c>
      <c r="GM189" s="7">
        <v>882</v>
      </c>
      <c r="GN189" s="7">
        <v>2</v>
      </c>
      <c r="GO189" s="8"/>
      <c r="GP189" s="7">
        <v>348</v>
      </c>
      <c r="GQ189" s="6">
        <v>2213</v>
      </c>
      <c r="GR189" s="7">
        <v>202</v>
      </c>
      <c r="GS189" s="7">
        <v>802</v>
      </c>
      <c r="GT189" s="7">
        <v>26</v>
      </c>
      <c r="GU189" s="8"/>
      <c r="GV189" s="7">
        <v>83</v>
      </c>
      <c r="GW189" s="8"/>
      <c r="GX189" s="8"/>
      <c r="GY189" s="8"/>
      <c r="GZ189" s="6">
        <v>2091</v>
      </c>
      <c r="HA189" s="7">
        <v>212</v>
      </c>
      <c r="HB189" s="7">
        <v>0</v>
      </c>
      <c r="HC189" s="7">
        <v>185</v>
      </c>
      <c r="HD189" s="8"/>
      <c r="HE189" s="6">
        <v>1848</v>
      </c>
      <c r="HF189" s="7">
        <v>521</v>
      </c>
      <c r="HG189" s="8"/>
      <c r="HH189" s="7">
        <v>48</v>
      </c>
      <c r="HI189" s="7">
        <v>275</v>
      </c>
      <c r="HJ189" s="6">
        <v>8136</v>
      </c>
      <c r="HK189" s="8"/>
      <c r="HL189" s="8"/>
      <c r="HM189" s="8"/>
      <c r="HN189" s="7">
        <v>526</v>
      </c>
      <c r="HO189" s="8"/>
      <c r="HP189" s="7">
        <v>544</v>
      </c>
      <c r="HQ189" s="8"/>
      <c r="HR189" s="8"/>
      <c r="HS189" s="8"/>
      <c r="HT189" s="8"/>
      <c r="HU189" s="7">
        <v>838</v>
      </c>
      <c r="HV189" s="7">
        <v>280</v>
      </c>
      <c r="HW189" s="7">
        <v>13</v>
      </c>
      <c r="HX189" s="8"/>
      <c r="HY189" s="7">
        <v>134</v>
      </c>
      <c r="HZ189" s="7">
        <v>373</v>
      </c>
      <c r="IA189" s="7">
        <v>611</v>
      </c>
      <c r="IB189" s="8"/>
      <c r="IC189" s="7">
        <v>76</v>
      </c>
      <c r="ID189" s="7">
        <v>0</v>
      </c>
      <c r="IE189" s="8"/>
      <c r="IF189" s="7">
        <v>0</v>
      </c>
      <c r="IG189" s="7">
        <v>637</v>
      </c>
      <c r="IH189" s="8"/>
      <c r="II189" s="8"/>
      <c r="IJ189" s="8"/>
      <c r="IK189" s="7">
        <v>401</v>
      </c>
      <c r="IL189" s="8"/>
      <c r="IM189" s="8"/>
      <c r="IN189" s="8"/>
      <c r="IO189" s="8"/>
      <c r="IP189" s="7">
        <v>828</v>
      </c>
      <c r="IQ189" s="8"/>
      <c r="IR189" s="8"/>
      <c r="IS189" s="7">
        <v>404</v>
      </c>
      <c r="IT189" s="7">
        <v>608</v>
      </c>
      <c r="IU189" s="8"/>
      <c r="IV189" s="6">
        <v>1039</v>
      </c>
      <c r="IW189" s="8"/>
      <c r="IX189" s="8"/>
      <c r="IY189" s="8"/>
      <c r="IZ189" s="8"/>
      <c r="JA189" s="7">
        <v>142</v>
      </c>
      <c r="JB189" s="8"/>
      <c r="JC189" s="8"/>
      <c r="JD189" s="7">
        <v>65</v>
      </c>
      <c r="JE189" s="8"/>
      <c r="JF189" s="7">
        <v>977</v>
      </c>
      <c r="JG189" s="8"/>
      <c r="JH189" s="7">
        <v>97</v>
      </c>
      <c r="JI189" s="7">
        <v>7</v>
      </c>
      <c r="JJ189" s="8"/>
      <c r="JK189" s="8"/>
      <c r="JL189" s="8"/>
      <c r="JM189" s="7">
        <v>429</v>
      </c>
      <c r="JN189" s="6">
        <v>2836</v>
      </c>
      <c r="JO189" s="8"/>
      <c r="JP189" s="8"/>
      <c r="JQ189" s="6">
        <v>8264</v>
      </c>
      <c r="JR189" s="8"/>
      <c r="JS189" s="8"/>
      <c r="JT189" s="8"/>
      <c r="JU189" s="6">
        <v>2761</v>
      </c>
      <c r="JV189" s="8"/>
      <c r="JW189" s="7">
        <v>49</v>
      </c>
      <c r="JX189" s="8"/>
      <c r="JY189" s="8"/>
      <c r="JZ189" s="8"/>
      <c r="KA189" s="7">
        <v>377</v>
      </c>
      <c r="KB189" s="7">
        <v>0</v>
      </c>
      <c r="KC189" s="7">
        <v>109</v>
      </c>
      <c r="KD189" s="8"/>
      <c r="KE189" s="7">
        <v>15</v>
      </c>
      <c r="KF189" s="8"/>
      <c r="KG189" s="7">
        <v>267</v>
      </c>
      <c r="KH189" s="6">
        <v>2662</v>
      </c>
      <c r="KI189" s="8"/>
      <c r="KJ189" s="7">
        <v>297</v>
      </c>
      <c r="KK189" s="7">
        <v>519</v>
      </c>
      <c r="KL189" s="6">
        <v>3797</v>
      </c>
      <c r="KM189" s="8"/>
      <c r="KN189" s="8"/>
      <c r="KO189" s="8"/>
      <c r="KP189" s="8"/>
      <c r="KQ189" s="8"/>
      <c r="KR189" s="8"/>
      <c r="KS189" s="7">
        <v>77</v>
      </c>
      <c r="KT189" s="8"/>
      <c r="KU189" s="7">
        <v>62</v>
      </c>
      <c r="KV189" s="7">
        <v>601</v>
      </c>
      <c r="KW189" s="8"/>
      <c r="KX189" s="8"/>
      <c r="KY189" s="8"/>
      <c r="KZ189" s="7">
        <v>1</v>
      </c>
      <c r="LA189" s="8"/>
      <c r="LB189" s="8"/>
      <c r="LC189" s="8"/>
      <c r="LD189" s="8"/>
      <c r="LE189" s="8"/>
      <c r="LF189" s="7">
        <v>276</v>
      </c>
      <c r="LG189" s="7">
        <v>0</v>
      </c>
      <c r="LH189" s="8"/>
      <c r="LI189" s="6">
        <v>5232</v>
      </c>
      <c r="LJ189" s="8"/>
      <c r="LK189" s="8"/>
      <c r="LL189" s="8"/>
      <c r="LM189" s="8"/>
      <c r="LN189" s="8"/>
      <c r="LO189" s="8"/>
      <c r="LP189" s="8"/>
      <c r="LQ189" s="7">
        <v>384</v>
      </c>
      <c r="LR189" s="6">
        <v>2150</v>
      </c>
      <c r="LS189" s="8"/>
      <c r="LT189" s="8"/>
      <c r="LU189" s="8"/>
      <c r="LV189" s="8"/>
      <c r="LW189" s="8"/>
      <c r="LX189" s="7">
        <v>220</v>
      </c>
      <c r="LY189" s="8"/>
      <c r="LZ189" s="7">
        <v>33</v>
      </c>
      <c r="MA189" s="7">
        <v>273</v>
      </c>
      <c r="MB189" s="8"/>
      <c r="MC189" s="7">
        <v>202</v>
      </c>
      <c r="MD189" s="8"/>
      <c r="ME189" s="8"/>
      <c r="MF189" s="7">
        <v>580</v>
      </c>
      <c r="MG189" s="8"/>
      <c r="MH189" s="8"/>
      <c r="MI189" s="7">
        <v>679</v>
      </c>
      <c r="MJ189" s="8"/>
      <c r="MK189" s="8"/>
      <c r="ML189" s="6">
        <v>65580</v>
      </c>
      <c r="MM189" s="7">
        <v>246</v>
      </c>
      <c r="MN189" s="6">
        <v>1946</v>
      </c>
      <c r="MO189" s="6">
        <v>1077</v>
      </c>
      <c r="MP189" s="8"/>
      <c r="MQ189" s="8"/>
      <c r="MR189" s="7">
        <v>303</v>
      </c>
      <c r="MS189" s="7">
        <v>0</v>
      </c>
      <c r="MT189" s="6">
        <v>1546</v>
      </c>
      <c r="MU189" s="8"/>
      <c r="MV189" s="6">
        <v>1460</v>
      </c>
      <c r="MW189" s="8"/>
      <c r="MX189" s="8"/>
      <c r="MY189" s="7">
        <v>113</v>
      </c>
      <c r="MZ189" s="7">
        <v>504</v>
      </c>
      <c r="NA189" s="8"/>
      <c r="NB189" s="7">
        <v>216</v>
      </c>
      <c r="NC189" s="8"/>
      <c r="ND189" s="8"/>
      <c r="NE189" s="8"/>
      <c r="NF189" s="7">
        <v>414</v>
      </c>
      <c r="NG189" s="8"/>
      <c r="NH189" s="7">
        <v>129</v>
      </c>
      <c r="NI189" s="6">
        <v>3747</v>
      </c>
      <c r="NJ189" s="8"/>
      <c r="NK189" s="7">
        <v>59</v>
      </c>
      <c r="NL189" s="8"/>
      <c r="NM189" s="7">
        <v>193</v>
      </c>
      <c r="NN189" s="8"/>
      <c r="NO189" s="7">
        <v>308</v>
      </c>
      <c r="NP189" s="7">
        <v>0</v>
      </c>
      <c r="NQ189" s="6">
        <v>1352</v>
      </c>
      <c r="NR189" s="7">
        <v>96</v>
      </c>
      <c r="NS189" s="6">
        <v>1814</v>
      </c>
      <c r="NT189" s="7">
        <v>27</v>
      </c>
      <c r="NU189" s="7">
        <v>530</v>
      </c>
      <c r="NV189" s="8"/>
      <c r="NW189" s="8"/>
      <c r="NX189" s="7">
        <v>168</v>
      </c>
      <c r="NY189" s="7">
        <v>52</v>
      </c>
      <c r="NZ189" s="8"/>
      <c r="OA189" s="8"/>
      <c r="OB189" s="6">
        <v>1073</v>
      </c>
      <c r="OC189" s="7">
        <v>682</v>
      </c>
      <c r="OD189" s="8"/>
      <c r="OE189" s="8"/>
      <c r="OF189" s="7">
        <v>643</v>
      </c>
      <c r="OG189" s="8"/>
      <c r="OH189" s="8"/>
      <c r="OI189" s="7">
        <v>440</v>
      </c>
      <c r="OJ189" s="7">
        <v>702</v>
      </c>
      <c r="OK189" s="8"/>
      <c r="OL189" s="8"/>
      <c r="OM189" s="8"/>
      <c r="ON189" s="8"/>
      <c r="OO189" s="7">
        <v>989</v>
      </c>
      <c r="OP189" s="8"/>
      <c r="OQ189" s="8"/>
      <c r="OR189" s="7">
        <v>383</v>
      </c>
      <c r="OS189" s="6">
        <v>1620</v>
      </c>
      <c r="OT189" s="8"/>
      <c r="OU189" s="8"/>
      <c r="OV189" s="8"/>
      <c r="OW189" s="8"/>
      <c r="OX189" s="8"/>
      <c r="OY189" s="8"/>
      <c r="OZ189" s="8"/>
      <c r="PA189" s="7">
        <v>312</v>
      </c>
      <c r="PB189" s="6">
        <v>11734</v>
      </c>
      <c r="PC189" s="6">
        <v>1113</v>
      </c>
      <c r="PD189" s="6">
        <v>2017</v>
      </c>
      <c r="PE189" s="6">
        <v>11388</v>
      </c>
      <c r="PF189" s="8"/>
      <c r="PG189" s="8"/>
      <c r="PH189" s="6">
        <v>1131</v>
      </c>
      <c r="PI189" s="7">
        <v>208</v>
      </c>
      <c r="PJ189" s="8"/>
      <c r="PK189" s="8"/>
      <c r="PL189" s="7">
        <v>60</v>
      </c>
      <c r="PM189" s="7">
        <v>473</v>
      </c>
      <c r="PN189" s="7">
        <v>171</v>
      </c>
      <c r="PO189" s="8"/>
      <c r="PP189" s="7">
        <v>16</v>
      </c>
      <c r="PQ189" s="8"/>
      <c r="PR189" s="7">
        <v>18</v>
      </c>
      <c r="PS189" s="7">
        <v>82</v>
      </c>
      <c r="PT189" s="7">
        <v>222</v>
      </c>
      <c r="PU189" s="8"/>
      <c r="PV189" s="7">
        <v>281</v>
      </c>
      <c r="PW189" s="8"/>
      <c r="PX189" s="8"/>
      <c r="PY189" s="8"/>
      <c r="PZ189" s="7">
        <v>124</v>
      </c>
      <c r="QA189" s="6">
        <v>3107</v>
      </c>
      <c r="QB189" s="8"/>
      <c r="QC189" s="8"/>
      <c r="QD189" s="8"/>
      <c r="QE189" s="7">
        <v>89</v>
      </c>
      <c r="QF189" s="6">
        <v>10734</v>
      </c>
      <c r="QG189" s="8"/>
      <c r="QH189" s="8"/>
      <c r="QI189" s="6">
        <v>1169</v>
      </c>
      <c r="QJ189" s="7">
        <v>24</v>
      </c>
      <c r="QK189" s="7">
        <v>24</v>
      </c>
      <c r="QL189" s="7">
        <v>90</v>
      </c>
      <c r="QM189" s="6">
        <v>1300</v>
      </c>
      <c r="QN189" s="7">
        <v>0</v>
      </c>
      <c r="QO189" s="8"/>
      <c r="QP189" s="7">
        <v>-5</v>
      </c>
      <c r="QQ189" s="6">
        <v>1880</v>
      </c>
      <c r="QR189" s="6">
        <v>1613</v>
      </c>
      <c r="QS189" s="8"/>
      <c r="QT189" s="8"/>
      <c r="QU189" s="7">
        <v>429</v>
      </c>
      <c r="QV189" s="8"/>
      <c r="QW189" s="8"/>
      <c r="QX189" s="8"/>
      <c r="QY189" s="8"/>
      <c r="QZ189" s="8"/>
      <c r="RA189" s="6">
        <v>1255</v>
      </c>
      <c r="RB189" s="7">
        <v>13</v>
      </c>
      <c r="RC189" s="8"/>
      <c r="RD189" s="8"/>
      <c r="RE189" s="8"/>
      <c r="RF189" s="8"/>
      <c r="RG189" s="8"/>
      <c r="RH189" s="8"/>
      <c r="RI189" s="7">
        <v>76</v>
      </c>
      <c r="RJ189" s="6">
        <v>1991</v>
      </c>
      <c r="RK189" s="8"/>
      <c r="RL189" s="6">
        <v>3685</v>
      </c>
      <c r="RM189" s="8"/>
      <c r="RN189" s="8"/>
      <c r="RO189" s="8"/>
      <c r="RP189" s="8"/>
      <c r="RQ189" s="6">
        <v>2514</v>
      </c>
      <c r="RR189" s="7">
        <v>888</v>
      </c>
      <c r="RS189" s="7">
        <v>71</v>
      </c>
      <c r="RT189" s="6">
        <v>2376</v>
      </c>
      <c r="RU189" s="7">
        <v>100</v>
      </c>
      <c r="RV189" s="7">
        <v>812</v>
      </c>
      <c r="RW189" s="8"/>
      <c r="RX189" s="8"/>
      <c r="RY189" s="8"/>
      <c r="RZ189" s="7">
        <v>91</v>
      </c>
      <c r="SA189" s="8"/>
      <c r="SB189" s="7">
        <v>461</v>
      </c>
      <c r="SC189" s="8"/>
      <c r="SD189" s="6">
        <v>2995</v>
      </c>
      <c r="SE189" s="8"/>
      <c r="SF189" s="7">
        <v>57</v>
      </c>
      <c r="SG189" s="7">
        <v>0</v>
      </c>
      <c r="SH189" s="8"/>
      <c r="SI189" s="7">
        <v>877</v>
      </c>
      <c r="SJ189" s="7">
        <v>31</v>
      </c>
      <c r="SK189" s="7">
        <v>0</v>
      </c>
      <c r="SL189" s="7">
        <v>243</v>
      </c>
    </row>
    <row r="190" spans="1:506">
      <c r="A190" s="4" t="s">
        <v>1502</v>
      </c>
      <c r="B190" s="5" t="s">
        <v>1159</v>
      </c>
      <c r="C190" s="5" t="s">
        <v>1503</v>
      </c>
      <c r="D190" s="7">
        <v>293</v>
      </c>
      <c r="E190" s="8"/>
      <c r="F190" s="8"/>
      <c r="G190" s="7">
        <v>82</v>
      </c>
      <c r="H190" s="8"/>
      <c r="I190" s="7">
        <v>270</v>
      </c>
      <c r="J190" s="8"/>
      <c r="K190" s="8"/>
      <c r="L190" s="7">
        <v>77</v>
      </c>
      <c r="M190" s="7">
        <v>8</v>
      </c>
      <c r="N190" s="8"/>
      <c r="O190" s="7">
        <v>0</v>
      </c>
      <c r="P190" s="7">
        <v>117</v>
      </c>
      <c r="Q190" s="7">
        <v>18</v>
      </c>
      <c r="R190" s="8"/>
      <c r="S190" s="7">
        <v>144</v>
      </c>
      <c r="T190" s="7">
        <v>23</v>
      </c>
      <c r="U190" s="8"/>
      <c r="V190" s="8"/>
      <c r="W190" s="7">
        <v>240</v>
      </c>
      <c r="X190" s="8"/>
      <c r="Y190" s="8"/>
      <c r="Z190" s="8"/>
      <c r="AA190" s="8"/>
      <c r="AB190" s="8"/>
      <c r="AC190" s="7">
        <v>529</v>
      </c>
      <c r="AD190" s="8"/>
      <c r="AE190" s="6">
        <v>1376</v>
      </c>
      <c r="AF190" s="8"/>
      <c r="AG190" s="8"/>
      <c r="AH190" s="8"/>
      <c r="AI190" s="7">
        <v>95</v>
      </c>
      <c r="AJ190" s="7">
        <v>59</v>
      </c>
      <c r="AK190" s="8"/>
      <c r="AL190" s="8"/>
      <c r="AM190" s="8"/>
      <c r="AN190" s="7">
        <v>460</v>
      </c>
      <c r="AO190" s="8"/>
      <c r="AP190" s="8"/>
      <c r="AQ190" s="6">
        <v>5825</v>
      </c>
      <c r="AR190" s="8"/>
      <c r="AS190" s="7">
        <v>591</v>
      </c>
      <c r="AT190" s="8"/>
      <c r="AU190" s="8"/>
      <c r="AV190" s="8"/>
      <c r="AW190" s="8"/>
      <c r="AX190" s="8"/>
      <c r="AY190" s="8"/>
      <c r="AZ190" s="7">
        <v>271</v>
      </c>
      <c r="BA190" s="7">
        <v>0</v>
      </c>
      <c r="BB190" s="8"/>
      <c r="BC190" s="8"/>
      <c r="BD190" s="7">
        <v>401</v>
      </c>
      <c r="BE190" s="7">
        <v>10</v>
      </c>
      <c r="BF190" s="7">
        <v>283</v>
      </c>
      <c r="BG190" s="8"/>
      <c r="BH190" s="7">
        <v>269</v>
      </c>
      <c r="BI190" s="7">
        <v>89</v>
      </c>
      <c r="BJ190" s="8"/>
      <c r="BK190" s="8"/>
      <c r="BL190" s="7">
        <v>341</v>
      </c>
      <c r="BM190" s="8"/>
      <c r="BN190" s="8"/>
      <c r="BO190" s="7">
        <v>374</v>
      </c>
      <c r="BP190" s="7">
        <v>51</v>
      </c>
      <c r="BQ190" s="7">
        <v>0</v>
      </c>
      <c r="BR190" s="6">
        <v>1071</v>
      </c>
      <c r="BS190" s="8"/>
      <c r="BT190" s="8"/>
      <c r="BU190" s="7">
        <v>4</v>
      </c>
      <c r="BV190" s="8"/>
      <c r="BW190" s="7">
        <v>979</v>
      </c>
      <c r="BX190" s="6">
        <v>6622</v>
      </c>
      <c r="BY190" s="8"/>
      <c r="BZ190" s="7">
        <v>858</v>
      </c>
      <c r="CA190" s="7">
        <v>41</v>
      </c>
      <c r="CB190" s="7">
        <v>0</v>
      </c>
      <c r="CC190" s="7">
        <v>449</v>
      </c>
      <c r="CD190" s="8"/>
      <c r="CE190" s="7">
        <v>109</v>
      </c>
      <c r="CF190" s="7">
        <v>156</v>
      </c>
      <c r="CG190" s="8"/>
      <c r="CH190" s="8"/>
      <c r="CI190" s="8"/>
      <c r="CJ190" s="8"/>
      <c r="CK190" s="8"/>
      <c r="CL190" s="7">
        <v>112</v>
      </c>
      <c r="CM190" s="8"/>
      <c r="CN190" s="7">
        <v>58</v>
      </c>
      <c r="CO190" s="8"/>
      <c r="CP190" s="7">
        <v>70</v>
      </c>
      <c r="CQ190" s="8"/>
      <c r="CR190" s="7">
        <v>99</v>
      </c>
      <c r="CS190" s="8"/>
      <c r="CT190" s="8"/>
      <c r="CU190" s="8"/>
      <c r="CV190" s="8"/>
      <c r="CW190" s="8"/>
      <c r="CX190" s="8"/>
      <c r="CY190" s="8"/>
      <c r="CZ190" s="8"/>
      <c r="DA190" s="8"/>
      <c r="DB190" s="7">
        <v>156</v>
      </c>
      <c r="DC190" s="7">
        <v>0</v>
      </c>
      <c r="DD190" s="8"/>
      <c r="DE190" s="8"/>
      <c r="DF190" s="8"/>
      <c r="DG190" s="8"/>
      <c r="DH190" s="8"/>
      <c r="DI190" s="8"/>
      <c r="DJ190" s="7">
        <v>60</v>
      </c>
      <c r="DK190" s="7">
        <v>0</v>
      </c>
      <c r="DL190" s="8"/>
      <c r="DM190" s="7">
        <v>97</v>
      </c>
      <c r="DN190" s="8"/>
      <c r="DO190" s="8"/>
      <c r="DP190" s="7">
        <v>94</v>
      </c>
      <c r="DQ190" s="8"/>
      <c r="DR190" s="6">
        <v>2077</v>
      </c>
      <c r="DS190" s="8"/>
      <c r="DT190" s="8"/>
      <c r="DU190" s="7">
        <v>57</v>
      </c>
      <c r="DV190" s="7">
        <v>5</v>
      </c>
      <c r="DW190" s="8"/>
      <c r="DX190" s="7">
        <v>810</v>
      </c>
      <c r="DY190" s="7">
        <v>48</v>
      </c>
      <c r="DZ190" s="7">
        <v>30</v>
      </c>
      <c r="EA190" s="8"/>
      <c r="EB190" s="8"/>
      <c r="EC190" s="7">
        <v>384</v>
      </c>
      <c r="ED190" s="7">
        <v>130</v>
      </c>
      <c r="EE190" s="8"/>
      <c r="EF190" s="8"/>
      <c r="EG190" s="7">
        <v>355</v>
      </c>
      <c r="EH190" s="8"/>
      <c r="EI190" s="8"/>
      <c r="EJ190" s="7">
        <v>0</v>
      </c>
      <c r="EK190" s="8"/>
      <c r="EL190" s="7">
        <v>628</v>
      </c>
      <c r="EM190" s="8"/>
      <c r="EN190" s="7">
        <v>2</v>
      </c>
      <c r="EO190" s="8"/>
      <c r="EP190" s="7">
        <v>165</v>
      </c>
      <c r="EQ190" s="8"/>
      <c r="ER190" s="8"/>
      <c r="ES190" s="8"/>
      <c r="ET190" s="8"/>
      <c r="EU190" s="6">
        <v>1736</v>
      </c>
      <c r="EV190" s="8"/>
      <c r="EW190" s="8"/>
      <c r="EX190" s="8"/>
      <c r="EY190" s="7">
        <v>17</v>
      </c>
      <c r="EZ190" s="8"/>
      <c r="FA190" s="7">
        <v>243</v>
      </c>
      <c r="FB190" s="7">
        <v>306</v>
      </c>
      <c r="FC190" s="8"/>
      <c r="FD190" s="8"/>
      <c r="FE190" s="8"/>
      <c r="FF190" s="8"/>
      <c r="FG190" s="8"/>
      <c r="FH190" s="8"/>
      <c r="FI190" s="8"/>
      <c r="FJ190" s="7">
        <v>297</v>
      </c>
      <c r="FK190" s="8"/>
      <c r="FL190" s="8"/>
      <c r="FM190" s="6">
        <v>1104</v>
      </c>
      <c r="FN190" s="7">
        <v>67</v>
      </c>
      <c r="FO190" s="8"/>
      <c r="FP190" s="7">
        <v>809</v>
      </c>
      <c r="FQ190" s="7">
        <v>31</v>
      </c>
      <c r="FR190" s="7">
        <v>137</v>
      </c>
      <c r="FS190" s="8"/>
      <c r="FT190" s="7">
        <v>211</v>
      </c>
      <c r="FU190" s="8"/>
      <c r="FV190" s="8"/>
      <c r="FW190" s="8"/>
      <c r="FX190" s="8"/>
      <c r="FY190" s="7">
        <v>136</v>
      </c>
      <c r="FZ190" s="7">
        <v>73</v>
      </c>
      <c r="GA190" s="7">
        <v>426</v>
      </c>
      <c r="GB190" s="8"/>
      <c r="GC190" s="6">
        <v>3517</v>
      </c>
      <c r="GD190" s="8"/>
      <c r="GE190" s="7">
        <v>58</v>
      </c>
      <c r="GF190" s="7">
        <v>44</v>
      </c>
      <c r="GG190" s="7">
        <v>455</v>
      </c>
      <c r="GH190" s="7">
        <v>40</v>
      </c>
      <c r="GI190" s="8"/>
      <c r="GJ190" s="8"/>
      <c r="GK190" s="7">
        <v>257</v>
      </c>
      <c r="GL190" s="7">
        <v>0</v>
      </c>
      <c r="GM190" s="7">
        <v>366</v>
      </c>
      <c r="GN190" s="7">
        <v>84</v>
      </c>
      <c r="GO190" s="8"/>
      <c r="GP190" s="6">
        <v>2126</v>
      </c>
      <c r="GQ190" s="6">
        <v>1063</v>
      </c>
      <c r="GR190" s="7">
        <v>103</v>
      </c>
      <c r="GS190" s="7">
        <v>449</v>
      </c>
      <c r="GT190" s="7">
        <v>4</v>
      </c>
      <c r="GU190" s="8"/>
      <c r="GV190" s="7">
        <v>32</v>
      </c>
      <c r="GW190" s="8"/>
      <c r="GX190" s="8"/>
      <c r="GY190" s="8"/>
      <c r="GZ190" s="6">
        <v>1188</v>
      </c>
      <c r="HA190" s="7">
        <v>112</v>
      </c>
      <c r="HB190" s="7">
        <v>0</v>
      </c>
      <c r="HC190" s="7">
        <v>80</v>
      </c>
      <c r="HD190" s="8"/>
      <c r="HE190" s="6">
        <v>1020</v>
      </c>
      <c r="HF190" s="7">
        <v>306</v>
      </c>
      <c r="HG190" s="8"/>
      <c r="HH190" s="7">
        <v>3</v>
      </c>
      <c r="HI190" s="7">
        <v>141</v>
      </c>
      <c r="HJ190" s="6">
        <v>4342</v>
      </c>
      <c r="HK190" s="7">
        <v>91</v>
      </c>
      <c r="HL190" s="8"/>
      <c r="HM190" s="8"/>
      <c r="HN190" s="7">
        <v>277</v>
      </c>
      <c r="HO190" s="8"/>
      <c r="HP190" s="7">
        <v>328</v>
      </c>
      <c r="HQ190" s="8"/>
      <c r="HR190" s="8"/>
      <c r="HS190" s="8"/>
      <c r="HT190" s="8"/>
      <c r="HU190" s="7">
        <v>417</v>
      </c>
      <c r="HV190" s="7">
        <v>141</v>
      </c>
      <c r="HW190" s="7">
        <v>4</v>
      </c>
      <c r="HX190" s="8"/>
      <c r="HY190" s="7">
        <v>55</v>
      </c>
      <c r="HZ190" s="7">
        <v>199</v>
      </c>
      <c r="IA190" s="7">
        <v>324</v>
      </c>
      <c r="IB190" s="8"/>
      <c r="IC190" s="7">
        <v>18</v>
      </c>
      <c r="ID190" s="8"/>
      <c r="IE190" s="8"/>
      <c r="IF190" s="7">
        <v>0</v>
      </c>
      <c r="IG190" s="7">
        <v>335</v>
      </c>
      <c r="IH190" s="8"/>
      <c r="II190" s="8"/>
      <c r="IJ190" s="8"/>
      <c r="IK190" s="7">
        <v>311</v>
      </c>
      <c r="IL190" s="8"/>
      <c r="IM190" s="8"/>
      <c r="IN190" s="8"/>
      <c r="IO190" s="8"/>
      <c r="IP190" s="7">
        <v>459</v>
      </c>
      <c r="IQ190" s="8"/>
      <c r="IR190" s="8"/>
      <c r="IS190" s="7">
        <v>235</v>
      </c>
      <c r="IT190" s="7">
        <v>315</v>
      </c>
      <c r="IU190" s="8"/>
      <c r="IV190" s="7">
        <v>542</v>
      </c>
      <c r="IW190" s="8"/>
      <c r="IX190" s="8"/>
      <c r="IY190" s="8"/>
      <c r="IZ190" s="8"/>
      <c r="JA190" s="7">
        <v>51</v>
      </c>
      <c r="JB190" s="8"/>
      <c r="JC190" s="8"/>
      <c r="JD190" s="7">
        <v>33</v>
      </c>
      <c r="JE190" s="8"/>
      <c r="JF190" s="7">
        <v>508</v>
      </c>
      <c r="JG190" s="8"/>
      <c r="JH190" s="7">
        <v>59</v>
      </c>
      <c r="JI190" s="7">
        <v>6</v>
      </c>
      <c r="JJ190" s="7">
        <v>10</v>
      </c>
      <c r="JK190" s="8"/>
      <c r="JL190" s="8"/>
      <c r="JM190" s="7">
        <v>231</v>
      </c>
      <c r="JN190" s="6">
        <v>1624</v>
      </c>
      <c r="JO190" s="8"/>
      <c r="JP190" s="8"/>
      <c r="JQ190" s="6">
        <v>4686</v>
      </c>
      <c r="JR190" s="8"/>
      <c r="JS190" s="8"/>
      <c r="JT190" s="8"/>
      <c r="JU190" s="6">
        <v>1452</v>
      </c>
      <c r="JV190" s="7">
        <v>2</v>
      </c>
      <c r="JW190" s="7">
        <v>194</v>
      </c>
      <c r="JX190" s="8"/>
      <c r="JY190" s="8"/>
      <c r="JZ190" s="8"/>
      <c r="KA190" s="7">
        <v>704</v>
      </c>
      <c r="KB190" s="7">
        <v>0</v>
      </c>
      <c r="KC190" s="7">
        <v>36</v>
      </c>
      <c r="KD190" s="8"/>
      <c r="KE190" s="7">
        <v>7</v>
      </c>
      <c r="KF190" s="8"/>
      <c r="KG190" s="7">
        <v>133</v>
      </c>
      <c r="KH190" s="6">
        <v>1441</v>
      </c>
      <c r="KI190" s="8"/>
      <c r="KJ190" s="7">
        <v>160</v>
      </c>
      <c r="KK190" s="7">
        <v>288</v>
      </c>
      <c r="KL190" s="6">
        <v>2010</v>
      </c>
      <c r="KM190" s="8"/>
      <c r="KN190" s="8"/>
      <c r="KO190" s="8"/>
      <c r="KP190" s="8"/>
      <c r="KQ190" s="8"/>
      <c r="KR190" s="8"/>
      <c r="KS190" s="7">
        <v>35</v>
      </c>
      <c r="KT190" s="8"/>
      <c r="KU190" s="6">
        <v>49755</v>
      </c>
      <c r="KV190" s="7">
        <v>327</v>
      </c>
      <c r="KW190" s="8"/>
      <c r="KX190" s="8"/>
      <c r="KY190" s="8"/>
      <c r="KZ190" s="7">
        <v>29</v>
      </c>
      <c r="LA190" s="8"/>
      <c r="LB190" s="8"/>
      <c r="LC190" s="8"/>
      <c r="LD190" s="8"/>
      <c r="LE190" s="8"/>
      <c r="LF190" s="7">
        <v>184</v>
      </c>
      <c r="LG190" s="7">
        <v>0</v>
      </c>
      <c r="LH190" s="8"/>
      <c r="LI190" s="6">
        <v>2959</v>
      </c>
      <c r="LJ190" s="8"/>
      <c r="LK190" s="8"/>
      <c r="LL190" s="8"/>
      <c r="LM190" s="8"/>
      <c r="LN190" s="8"/>
      <c r="LO190" s="8"/>
      <c r="LP190" s="8"/>
      <c r="LQ190" s="7">
        <v>170</v>
      </c>
      <c r="LR190" s="6">
        <v>1277</v>
      </c>
      <c r="LS190" s="8"/>
      <c r="LT190" s="8"/>
      <c r="LU190" s="8"/>
      <c r="LV190" s="8"/>
      <c r="LW190" s="8"/>
      <c r="LX190" s="7">
        <v>268</v>
      </c>
      <c r="LY190" s="8"/>
      <c r="LZ190" s="7">
        <v>15</v>
      </c>
      <c r="MA190" s="7">
        <v>139</v>
      </c>
      <c r="MB190" s="8"/>
      <c r="MC190" s="7">
        <v>260</v>
      </c>
      <c r="MD190" s="8"/>
      <c r="ME190" s="8"/>
      <c r="MF190" s="7">
        <v>332</v>
      </c>
      <c r="MG190" s="8"/>
      <c r="MH190" s="8"/>
      <c r="MI190" s="7">
        <v>339</v>
      </c>
      <c r="MJ190" s="7">
        <v>131</v>
      </c>
      <c r="MK190" s="8"/>
      <c r="ML190" s="6">
        <v>62487</v>
      </c>
      <c r="MM190" s="7">
        <v>146</v>
      </c>
      <c r="MN190" s="7">
        <v>924</v>
      </c>
      <c r="MO190" s="7">
        <v>509</v>
      </c>
      <c r="MP190" s="8"/>
      <c r="MQ190" s="8"/>
      <c r="MR190" s="7">
        <v>155</v>
      </c>
      <c r="MS190" s="7">
        <v>0</v>
      </c>
      <c r="MT190" s="7">
        <v>847</v>
      </c>
      <c r="MU190" s="8"/>
      <c r="MV190" s="7">
        <v>887</v>
      </c>
      <c r="MW190" s="8"/>
      <c r="MX190" s="8"/>
      <c r="MY190" s="7">
        <v>31</v>
      </c>
      <c r="MZ190" s="6">
        <v>1113</v>
      </c>
      <c r="NA190" s="8"/>
      <c r="NB190" s="7">
        <v>49</v>
      </c>
      <c r="NC190" s="8"/>
      <c r="ND190" s="8"/>
      <c r="NE190" s="8"/>
      <c r="NF190" s="7">
        <v>242</v>
      </c>
      <c r="NG190" s="8"/>
      <c r="NH190" s="8"/>
      <c r="NI190" s="6">
        <v>1141</v>
      </c>
      <c r="NJ190" s="8"/>
      <c r="NK190" s="6">
        <v>16928</v>
      </c>
      <c r="NL190" s="7">
        <v>119</v>
      </c>
      <c r="NM190" s="7">
        <v>75</v>
      </c>
      <c r="NN190" s="8"/>
      <c r="NO190" s="7">
        <v>160</v>
      </c>
      <c r="NP190" s="7">
        <v>35</v>
      </c>
      <c r="NQ190" s="7">
        <v>729</v>
      </c>
      <c r="NR190" s="7">
        <v>52</v>
      </c>
      <c r="NS190" s="7">
        <v>621</v>
      </c>
      <c r="NT190" s="7">
        <v>47</v>
      </c>
      <c r="NU190" s="7">
        <v>281</v>
      </c>
      <c r="NV190" s="8"/>
      <c r="NW190" s="8"/>
      <c r="NX190" s="7">
        <v>97</v>
      </c>
      <c r="NY190" s="7">
        <v>22</v>
      </c>
      <c r="NZ190" s="8"/>
      <c r="OA190" s="8"/>
      <c r="OB190" s="7">
        <v>576</v>
      </c>
      <c r="OC190" s="7">
        <v>353</v>
      </c>
      <c r="OD190" s="8"/>
      <c r="OE190" s="8"/>
      <c r="OF190" s="7">
        <v>513</v>
      </c>
      <c r="OG190" s="8"/>
      <c r="OH190" s="8"/>
      <c r="OI190" s="7">
        <v>229</v>
      </c>
      <c r="OJ190" s="7">
        <v>318</v>
      </c>
      <c r="OK190" s="8"/>
      <c r="OL190" s="8"/>
      <c r="OM190" s="8"/>
      <c r="ON190" s="8"/>
      <c r="OO190" s="7">
        <v>502</v>
      </c>
      <c r="OP190" s="8"/>
      <c r="OQ190" s="8"/>
      <c r="OR190" s="7">
        <v>202</v>
      </c>
      <c r="OS190" s="7">
        <v>904</v>
      </c>
      <c r="OT190" s="8"/>
      <c r="OU190" s="8"/>
      <c r="OV190" s="8"/>
      <c r="OW190" s="8"/>
      <c r="OX190" s="8"/>
      <c r="OY190" s="8"/>
      <c r="OZ190" s="8"/>
      <c r="PA190" s="7">
        <v>114</v>
      </c>
      <c r="PB190" s="6">
        <v>3490</v>
      </c>
      <c r="PC190" s="7">
        <v>580</v>
      </c>
      <c r="PD190" s="6">
        <v>1153</v>
      </c>
      <c r="PE190" s="6">
        <v>6522</v>
      </c>
      <c r="PF190" s="8"/>
      <c r="PG190" s="8"/>
      <c r="PH190" s="7">
        <v>591</v>
      </c>
      <c r="PI190" s="7">
        <v>79</v>
      </c>
      <c r="PJ190" s="8"/>
      <c r="PK190" s="8"/>
      <c r="PL190" s="7">
        <v>13</v>
      </c>
      <c r="PM190" s="7">
        <v>279</v>
      </c>
      <c r="PN190" s="7">
        <v>107</v>
      </c>
      <c r="PO190" s="8"/>
      <c r="PP190" s="7">
        <v>4</v>
      </c>
      <c r="PQ190" s="8"/>
      <c r="PR190" s="6">
        <v>1518</v>
      </c>
      <c r="PS190" s="7">
        <v>42</v>
      </c>
      <c r="PT190" s="7">
        <v>134</v>
      </c>
      <c r="PU190" s="8"/>
      <c r="PV190" s="7">
        <v>141</v>
      </c>
      <c r="PW190" s="8"/>
      <c r="PX190" s="8"/>
      <c r="PY190" s="8"/>
      <c r="PZ190" s="6">
        <v>2017</v>
      </c>
      <c r="QA190" s="6">
        <v>1682</v>
      </c>
      <c r="QB190" s="8"/>
      <c r="QC190" s="8"/>
      <c r="QD190" s="8"/>
      <c r="QE190" s="7">
        <v>74</v>
      </c>
      <c r="QF190" s="6">
        <v>6402</v>
      </c>
      <c r="QG190" s="8"/>
      <c r="QH190" s="8"/>
      <c r="QI190" s="7">
        <v>641</v>
      </c>
      <c r="QJ190" s="7">
        <v>9</v>
      </c>
      <c r="QK190" s="8"/>
      <c r="QL190" s="7">
        <v>41</v>
      </c>
      <c r="QM190" s="7">
        <v>689</v>
      </c>
      <c r="QN190" s="7">
        <v>0</v>
      </c>
      <c r="QO190" s="8"/>
      <c r="QP190" s="7">
        <v>8</v>
      </c>
      <c r="QQ190" s="6">
        <v>1182</v>
      </c>
      <c r="QR190" s="6">
        <v>1107</v>
      </c>
      <c r="QS190" s="8"/>
      <c r="QT190" s="8"/>
      <c r="QU190" s="7">
        <v>228</v>
      </c>
      <c r="QV190" s="8"/>
      <c r="QW190" s="8"/>
      <c r="QX190" s="8"/>
      <c r="QY190" s="8"/>
      <c r="QZ190" s="8"/>
      <c r="RA190" s="7">
        <v>703</v>
      </c>
      <c r="RB190" s="7">
        <v>10</v>
      </c>
      <c r="RC190" s="8"/>
      <c r="RD190" s="8"/>
      <c r="RE190" s="8"/>
      <c r="RF190" s="8"/>
      <c r="RG190" s="8"/>
      <c r="RH190" s="8"/>
      <c r="RI190" s="7">
        <v>45</v>
      </c>
      <c r="RJ190" s="6">
        <v>1206</v>
      </c>
      <c r="RK190" s="7">
        <v>27</v>
      </c>
      <c r="RL190" s="6">
        <v>3635</v>
      </c>
      <c r="RM190" s="8"/>
      <c r="RN190" s="8"/>
      <c r="RO190" s="8"/>
      <c r="RP190" s="8"/>
      <c r="RQ190" s="6">
        <v>1138</v>
      </c>
      <c r="RR190" s="7">
        <v>499</v>
      </c>
      <c r="RS190" s="7">
        <v>31</v>
      </c>
      <c r="RT190" s="6">
        <v>1365</v>
      </c>
      <c r="RU190" s="7">
        <v>48</v>
      </c>
      <c r="RV190" s="7">
        <v>501</v>
      </c>
      <c r="RW190" s="8"/>
      <c r="RX190" s="8"/>
      <c r="RY190" s="8"/>
      <c r="RZ190" s="7">
        <v>39</v>
      </c>
      <c r="SA190" s="8"/>
      <c r="SB190" s="7">
        <v>208</v>
      </c>
      <c r="SC190" s="8"/>
      <c r="SD190" s="6">
        <v>2234</v>
      </c>
      <c r="SE190" s="8"/>
      <c r="SF190" s="7">
        <v>31</v>
      </c>
      <c r="SG190" s="7">
        <v>0</v>
      </c>
      <c r="SH190" s="8"/>
      <c r="SI190" s="7">
        <v>410</v>
      </c>
      <c r="SJ190" s="7">
        <v>10</v>
      </c>
      <c r="SK190" s="7">
        <v>5</v>
      </c>
      <c r="SL190" s="7">
        <v>129</v>
      </c>
    </row>
    <row r="191" spans="1:506">
      <c r="A191" s="4" t="s">
        <v>1504</v>
      </c>
      <c r="B191" s="5" t="s">
        <v>1162</v>
      </c>
      <c r="C191" s="5" t="s">
        <v>1505</v>
      </c>
      <c r="D191" s="7">
        <v>231</v>
      </c>
      <c r="E191" s="8"/>
      <c r="F191" s="8"/>
      <c r="G191" s="7">
        <v>36</v>
      </c>
      <c r="H191" s="8"/>
      <c r="I191" s="8"/>
      <c r="J191" s="8"/>
      <c r="K191" s="8"/>
      <c r="L191" s="7">
        <v>575</v>
      </c>
      <c r="M191" s="7">
        <v>98</v>
      </c>
      <c r="N191" s="8"/>
      <c r="O191" s="7">
        <v>0</v>
      </c>
      <c r="P191" s="7">
        <v>32</v>
      </c>
      <c r="Q191" s="7">
        <v>0</v>
      </c>
      <c r="R191" s="8"/>
      <c r="S191" s="7">
        <v>103</v>
      </c>
      <c r="T191" s="7">
        <v>113</v>
      </c>
      <c r="U191" s="8"/>
      <c r="V191" s="7">
        <v>11</v>
      </c>
      <c r="W191" s="7">
        <v>43</v>
      </c>
      <c r="X191" s="8"/>
      <c r="Y191" s="8"/>
      <c r="Z191" s="8"/>
      <c r="AA191" s="8"/>
      <c r="AB191" s="8"/>
      <c r="AC191" s="6">
        <v>1510</v>
      </c>
      <c r="AD191" s="8"/>
      <c r="AE191" s="6">
        <v>1033</v>
      </c>
      <c r="AF191" s="8"/>
      <c r="AG191" s="8"/>
      <c r="AH191" s="8"/>
      <c r="AI191" s="7">
        <v>165</v>
      </c>
      <c r="AJ191" s="7">
        <v>16</v>
      </c>
      <c r="AK191" s="8"/>
      <c r="AL191" s="8"/>
      <c r="AM191" s="8"/>
      <c r="AN191" s="7">
        <v>-225</v>
      </c>
      <c r="AO191" s="8"/>
      <c r="AP191" s="8"/>
      <c r="AQ191" s="6">
        <v>15589</v>
      </c>
      <c r="AR191" s="8"/>
      <c r="AS191" s="7">
        <v>29</v>
      </c>
      <c r="AT191" s="8"/>
      <c r="AU191" s="8"/>
      <c r="AV191" s="8"/>
      <c r="AW191" s="7">
        <v>751</v>
      </c>
      <c r="AX191" s="8"/>
      <c r="AY191" s="8"/>
      <c r="AZ191" s="7">
        <v>248</v>
      </c>
      <c r="BA191" s="7">
        <v>48</v>
      </c>
      <c r="BB191" s="8"/>
      <c r="BC191" s="8"/>
      <c r="BD191" s="8"/>
      <c r="BE191" s="7">
        <v>91</v>
      </c>
      <c r="BF191" s="6">
        <v>4797</v>
      </c>
      <c r="BG191" s="8"/>
      <c r="BH191" s="7">
        <v>127</v>
      </c>
      <c r="BI191" s="8"/>
      <c r="BJ191" s="8"/>
      <c r="BK191" s="8"/>
      <c r="BL191" s="7">
        <v>80</v>
      </c>
      <c r="BM191" s="8"/>
      <c r="BN191" s="8"/>
      <c r="BO191" s="7">
        <v>135</v>
      </c>
      <c r="BP191" s="7">
        <v>69</v>
      </c>
      <c r="BQ191" s="7">
        <v>1</v>
      </c>
      <c r="BR191" s="7">
        <v>104</v>
      </c>
      <c r="BS191" s="8"/>
      <c r="BT191" s="8"/>
      <c r="BU191" s="7">
        <v>2</v>
      </c>
      <c r="BV191" s="8"/>
      <c r="BW191" s="6">
        <v>1867</v>
      </c>
      <c r="BX191" s="6">
        <v>2627</v>
      </c>
      <c r="BY191" s="8"/>
      <c r="BZ191" s="7">
        <v>253</v>
      </c>
      <c r="CA191" s="7">
        <v>11</v>
      </c>
      <c r="CB191" s="7">
        <v>0</v>
      </c>
      <c r="CC191" s="7">
        <v>72</v>
      </c>
      <c r="CD191" s="8"/>
      <c r="CE191" s="7">
        <v>-275</v>
      </c>
      <c r="CF191" s="7">
        <v>104</v>
      </c>
      <c r="CG191" s="8"/>
      <c r="CH191" s="8"/>
      <c r="CI191" s="8"/>
      <c r="CJ191" s="8"/>
      <c r="CK191" s="8"/>
      <c r="CL191" s="7">
        <v>444</v>
      </c>
      <c r="CM191" s="8"/>
      <c r="CN191" s="7">
        <v>191</v>
      </c>
      <c r="CO191" s="8"/>
      <c r="CP191" s="7">
        <v>51</v>
      </c>
      <c r="CQ191" s="8"/>
      <c r="CR191" s="7">
        <v>100</v>
      </c>
      <c r="CS191" s="8"/>
      <c r="CT191" s="8"/>
      <c r="CU191" s="8"/>
      <c r="CV191" s="8"/>
      <c r="CW191" s="8"/>
      <c r="CX191" s="8"/>
      <c r="CY191" s="8"/>
      <c r="CZ191" s="8"/>
      <c r="DA191" s="8"/>
      <c r="DB191" s="7">
        <v>44</v>
      </c>
      <c r="DC191" s="7">
        <v>0</v>
      </c>
      <c r="DD191" s="8"/>
      <c r="DE191" s="8"/>
      <c r="DF191" s="8"/>
      <c r="DG191" s="8"/>
      <c r="DH191" s="8"/>
      <c r="DI191" s="8"/>
      <c r="DJ191" s="7">
        <v>890</v>
      </c>
      <c r="DK191" s="7">
        <v>0</v>
      </c>
      <c r="DL191" s="8"/>
      <c r="DM191" s="7">
        <v>323</v>
      </c>
      <c r="DN191" s="8"/>
      <c r="DO191" s="8"/>
      <c r="DP191" s="7">
        <v>0</v>
      </c>
      <c r="DQ191" s="8"/>
      <c r="DR191" s="6">
        <v>3374</v>
      </c>
      <c r="DS191" s="8"/>
      <c r="DT191" s="8"/>
      <c r="DU191" s="7">
        <v>771</v>
      </c>
      <c r="DV191" s="7">
        <v>11</v>
      </c>
      <c r="DW191" s="8"/>
      <c r="DX191" s="7">
        <v>206</v>
      </c>
      <c r="DY191" s="7">
        <v>279</v>
      </c>
      <c r="DZ191" s="7">
        <v>281</v>
      </c>
      <c r="EA191" s="8"/>
      <c r="EB191" s="8"/>
      <c r="EC191" s="7">
        <v>42</v>
      </c>
      <c r="ED191" s="7">
        <v>14</v>
      </c>
      <c r="EE191" s="8"/>
      <c r="EF191" s="8"/>
      <c r="EG191" s="7">
        <v>131</v>
      </c>
      <c r="EH191" s="8"/>
      <c r="EI191" s="8"/>
      <c r="EJ191" s="7">
        <v>0</v>
      </c>
      <c r="EK191" s="8"/>
      <c r="EL191" s="7">
        <v>53</v>
      </c>
      <c r="EM191" s="8"/>
      <c r="EN191" s="7">
        <v>24</v>
      </c>
      <c r="EO191" s="8"/>
      <c r="EP191" s="7">
        <v>48</v>
      </c>
      <c r="EQ191" s="8"/>
      <c r="ER191" s="8"/>
      <c r="ES191" s="8"/>
      <c r="ET191" s="8"/>
      <c r="EU191" s="7">
        <v>339</v>
      </c>
      <c r="EV191" s="8"/>
      <c r="EW191" s="8"/>
      <c r="EX191" s="8"/>
      <c r="EY191" s="7">
        <v>81</v>
      </c>
      <c r="EZ191" s="8"/>
      <c r="FA191" s="7">
        <v>276</v>
      </c>
      <c r="FB191" s="8"/>
      <c r="FC191" s="8"/>
      <c r="FD191" s="8"/>
      <c r="FE191" s="8"/>
      <c r="FF191" s="8"/>
      <c r="FG191" s="8"/>
      <c r="FH191" s="8"/>
      <c r="FI191" s="8"/>
      <c r="FJ191" s="6">
        <v>2628</v>
      </c>
      <c r="FK191" s="8"/>
      <c r="FL191" s="8"/>
      <c r="FM191" s="7">
        <v>758</v>
      </c>
      <c r="FN191" s="7">
        <v>429</v>
      </c>
      <c r="FO191" s="8"/>
      <c r="FP191" s="7">
        <v>985</v>
      </c>
      <c r="FQ191" s="7">
        <v>443</v>
      </c>
      <c r="FR191" s="7">
        <v>64</v>
      </c>
      <c r="FS191" s="8"/>
      <c r="FT191" s="7">
        <v>470</v>
      </c>
      <c r="FU191" s="8"/>
      <c r="FV191" s="8"/>
      <c r="FW191" s="8"/>
      <c r="FX191" s="8"/>
      <c r="FY191" s="7">
        <v>380</v>
      </c>
      <c r="FZ191" s="7">
        <v>16</v>
      </c>
      <c r="GA191" s="7">
        <v>194</v>
      </c>
      <c r="GB191" s="8"/>
      <c r="GC191" s="6">
        <v>6969</v>
      </c>
      <c r="GD191" s="8"/>
      <c r="GE191" s="7">
        <v>192</v>
      </c>
      <c r="GF191" s="7">
        <v>3</v>
      </c>
      <c r="GG191" s="7">
        <v>72</v>
      </c>
      <c r="GH191" s="7">
        <v>4</v>
      </c>
      <c r="GI191" s="8"/>
      <c r="GJ191" s="8"/>
      <c r="GK191" s="7">
        <v>3</v>
      </c>
      <c r="GL191" s="7">
        <v>0</v>
      </c>
      <c r="GM191" s="7">
        <v>-41</v>
      </c>
      <c r="GN191" s="7">
        <v>21</v>
      </c>
      <c r="GO191" s="8"/>
      <c r="GP191" s="7">
        <v>212</v>
      </c>
      <c r="GQ191" s="6">
        <v>1635</v>
      </c>
      <c r="GR191" s="7">
        <v>-40</v>
      </c>
      <c r="GS191" s="7">
        <v>721</v>
      </c>
      <c r="GT191" s="7">
        <v>4</v>
      </c>
      <c r="GU191" s="8"/>
      <c r="GV191" s="7">
        <v>3</v>
      </c>
      <c r="GW191" s="8"/>
      <c r="GX191" s="8"/>
      <c r="GY191" s="8"/>
      <c r="GZ191" s="6">
        <v>1212</v>
      </c>
      <c r="HA191" s="7">
        <v>454</v>
      </c>
      <c r="HB191" s="7">
        <v>0</v>
      </c>
      <c r="HC191" s="7">
        <v>115</v>
      </c>
      <c r="HD191" s="8"/>
      <c r="HE191" s="7">
        <v>117</v>
      </c>
      <c r="HF191" s="7">
        <v>90</v>
      </c>
      <c r="HG191" s="8"/>
      <c r="HH191" s="7">
        <v>1</v>
      </c>
      <c r="HI191" s="7">
        <v>519</v>
      </c>
      <c r="HJ191" s="7">
        <v>697</v>
      </c>
      <c r="HK191" s="7">
        <v>8</v>
      </c>
      <c r="HL191" s="8"/>
      <c r="HM191" s="8"/>
      <c r="HN191" s="7">
        <v>0</v>
      </c>
      <c r="HO191" s="8"/>
      <c r="HP191" s="7">
        <v>63</v>
      </c>
      <c r="HQ191" s="8"/>
      <c r="HR191" s="8"/>
      <c r="HS191" s="8"/>
      <c r="HT191" s="8"/>
      <c r="HU191" s="7">
        <v>21</v>
      </c>
      <c r="HV191" s="7">
        <v>273</v>
      </c>
      <c r="HW191" s="6">
        <v>1122</v>
      </c>
      <c r="HX191" s="8"/>
      <c r="HY191" s="7">
        <v>231</v>
      </c>
      <c r="HZ191" s="7">
        <v>34</v>
      </c>
      <c r="IA191" s="7">
        <v>63</v>
      </c>
      <c r="IB191" s="8"/>
      <c r="IC191" s="7">
        <v>442</v>
      </c>
      <c r="ID191" s="7">
        <v>75</v>
      </c>
      <c r="IE191" s="8"/>
      <c r="IF191" s="7">
        <v>2</v>
      </c>
      <c r="IG191" s="7">
        <v>0</v>
      </c>
      <c r="IH191" s="8"/>
      <c r="II191" s="8"/>
      <c r="IJ191" s="8"/>
      <c r="IK191" s="7">
        <v>544</v>
      </c>
      <c r="IL191" s="8"/>
      <c r="IM191" s="8"/>
      <c r="IN191" s="8"/>
      <c r="IO191" s="8"/>
      <c r="IP191" s="7">
        <v>77</v>
      </c>
      <c r="IQ191" s="8"/>
      <c r="IR191" s="8"/>
      <c r="IS191" s="7">
        <v>421</v>
      </c>
      <c r="IT191" s="7">
        <v>108</v>
      </c>
      <c r="IU191" s="8"/>
      <c r="IV191" s="7">
        <v>120</v>
      </c>
      <c r="IW191" s="8"/>
      <c r="IX191" s="8"/>
      <c r="IY191" s="8"/>
      <c r="IZ191" s="8"/>
      <c r="JA191" s="7">
        <v>22</v>
      </c>
      <c r="JB191" s="8"/>
      <c r="JC191" s="8"/>
      <c r="JD191" s="7">
        <v>69</v>
      </c>
      <c r="JE191" s="8"/>
      <c r="JF191" s="7">
        <v>611</v>
      </c>
      <c r="JG191" s="8"/>
      <c r="JH191" s="7">
        <v>88</v>
      </c>
      <c r="JI191" s="7">
        <v>3</v>
      </c>
      <c r="JJ191" s="7">
        <v>5</v>
      </c>
      <c r="JK191" s="8"/>
      <c r="JL191" s="7">
        <v>11</v>
      </c>
      <c r="JM191" s="7">
        <v>150</v>
      </c>
      <c r="JN191" s="7">
        <v>464</v>
      </c>
      <c r="JO191" s="8"/>
      <c r="JP191" s="8"/>
      <c r="JQ191" s="6">
        <v>23755</v>
      </c>
      <c r="JR191" s="8"/>
      <c r="JS191" s="8"/>
      <c r="JT191" s="8"/>
      <c r="JU191" s="6">
        <v>1458</v>
      </c>
      <c r="JV191" s="8"/>
      <c r="JW191" s="7">
        <v>272</v>
      </c>
      <c r="JX191" s="7">
        <v>218</v>
      </c>
      <c r="JY191" s="8"/>
      <c r="JZ191" s="8"/>
      <c r="KA191" s="7">
        <v>90</v>
      </c>
      <c r="KB191" s="7">
        <v>0</v>
      </c>
      <c r="KC191" s="7">
        <v>4</v>
      </c>
      <c r="KD191" s="8"/>
      <c r="KE191" s="7">
        <v>76</v>
      </c>
      <c r="KF191" s="8"/>
      <c r="KG191" s="7">
        <v>423</v>
      </c>
      <c r="KH191" s="7">
        <v>311</v>
      </c>
      <c r="KI191" s="8"/>
      <c r="KJ191" s="7">
        <v>39</v>
      </c>
      <c r="KK191" s="7">
        <v>518</v>
      </c>
      <c r="KL191" s="7">
        <v>204</v>
      </c>
      <c r="KM191" s="8"/>
      <c r="KN191" s="8"/>
      <c r="KO191" s="8"/>
      <c r="KP191" s="8"/>
      <c r="KQ191" s="8"/>
      <c r="KR191" s="8"/>
      <c r="KS191" s="7">
        <v>6</v>
      </c>
      <c r="KT191" s="8"/>
      <c r="KU191" s="6">
        <v>49910</v>
      </c>
      <c r="KV191" s="7">
        <v>34</v>
      </c>
      <c r="KW191" s="8"/>
      <c r="KX191" s="8"/>
      <c r="KY191" s="8"/>
      <c r="KZ191" s="7">
        <v>13</v>
      </c>
      <c r="LA191" s="8"/>
      <c r="LB191" s="8"/>
      <c r="LC191" s="8"/>
      <c r="LD191" s="8"/>
      <c r="LE191" s="8"/>
      <c r="LF191" s="6">
        <v>1462</v>
      </c>
      <c r="LG191" s="7">
        <v>0</v>
      </c>
      <c r="LH191" s="8"/>
      <c r="LI191" s="6">
        <v>2918</v>
      </c>
      <c r="LJ191" s="8"/>
      <c r="LK191" s="8"/>
      <c r="LL191" s="7">
        <v>9</v>
      </c>
      <c r="LM191" s="7">
        <v>162</v>
      </c>
      <c r="LN191" s="8"/>
      <c r="LO191" s="8"/>
      <c r="LP191" s="8"/>
      <c r="LQ191" s="7">
        <v>341</v>
      </c>
      <c r="LR191" s="7">
        <v>634</v>
      </c>
      <c r="LS191" s="8"/>
      <c r="LT191" s="8"/>
      <c r="LU191" s="8"/>
      <c r="LV191" s="8"/>
      <c r="LW191" s="8"/>
      <c r="LX191" s="7">
        <v>69</v>
      </c>
      <c r="LY191" s="8"/>
      <c r="LZ191" s="7">
        <v>42</v>
      </c>
      <c r="MA191" s="7">
        <v>424</v>
      </c>
      <c r="MB191" s="8"/>
      <c r="MC191" s="7">
        <v>132</v>
      </c>
      <c r="MD191" s="8"/>
      <c r="ME191" s="8"/>
      <c r="MF191" s="7">
        <v>11</v>
      </c>
      <c r="MG191" s="8"/>
      <c r="MH191" s="8"/>
      <c r="MI191" s="6">
        <v>1928</v>
      </c>
      <c r="MJ191" s="7">
        <v>31</v>
      </c>
      <c r="MK191" s="8"/>
      <c r="ML191" s="6">
        <v>44309</v>
      </c>
      <c r="MM191" s="7">
        <v>431</v>
      </c>
      <c r="MN191" s="6">
        <v>1389</v>
      </c>
      <c r="MO191" s="7">
        <v>496</v>
      </c>
      <c r="MP191" s="8"/>
      <c r="MQ191" s="8"/>
      <c r="MR191" s="6">
        <v>1708</v>
      </c>
      <c r="MS191" s="7">
        <v>80</v>
      </c>
      <c r="MT191" s="7">
        <v>178</v>
      </c>
      <c r="MU191" s="8"/>
      <c r="MV191" s="6">
        <v>1270</v>
      </c>
      <c r="MW191" s="8"/>
      <c r="MX191" s="8"/>
      <c r="MY191" s="7">
        <v>8</v>
      </c>
      <c r="MZ191" s="7">
        <v>530</v>
      </c>
      <c r="NA191" s="8"/>
      <c r="NB191" s="8"/>
      <c r="NC191" s="7">
        <v>97</v>
      </c>
      <c r="ND191" s="8"/>
      <c r="NE191" s="8"/>
      <c r="NF191" s="7">
        <v>64</v>
      </c>
      <c r="NG191" s="8"/>
      <c r="NH191" s="7">
        <v>122</v>
      </c>
      <c r="NI191" s="6">
        <v>-1005</v>
      </c>
      <c r="NJ191" s="8"/>
      <c r="NK191" s="6">
        <v>11125</v>
      </c>
      <c r="NL191" s="7">
        <v>21</v>
      </c>
      <c r="NM191" s="7">
        <v>5</v>
      </c>
      <c r="NN191" s="8"/>
      <c r="NO191" s="6">
        <v>1061</v>
      </c>
      <c r="NP191" s="7">
        <v>26</v>
      </c>
      <c r="NQ191" s="7">
        <v>67</v>
      </c>
      <c r="NR191" s="7">
        <v>216</v>
      </c>
      <c r="NS191" s="7">
        <v>339</v>
      </c>
      <c r="NT191" s="7">
        <v>52</v>
      </c>
      <c r="NU191" s="7">
        <v>27</v>
      </c>
      <c r="NV191" s="8"/>
      <c r="NW191" s="8"/>
      <c r="NX191" s="7">
        <v>15</v>
      </c>
      <c r="NY191" s="7">
        <v>28</v>
      </c>
      <c r="NZ191" s="8"/>
      <c r="OA191" s="8"/>
      <c r="OB191" s="7">
        <v>149</v>
      </c>
      <c r="OC191" s="7">
        <v>230</v>
      </c>
      <c r="OD191" s="7">
        <v>196</v>
      </c>
      <c r="OE191" s="8"/>
      <c r="OF191" s="7">
        <v>737</v>
      </c>
      <c r="OG191" s="8"/>
      <c r="OH191" s="8"/>
      <c r="OI191" s="7">
        <v>226</v>
      </c>
      <c r="OJ191" s="7">
        <v>29</v>
      </c>
      <c r="OK191" s="8"/>
      <c r="OL191" s="8"/>
      <c r="OM191" s="8"/>
      <c r="ON191" s="8"/>
      <c r="OO191" s="7">
        <v>177</v>
      </c>
      <c r="OP191" s="8"/>
      <c r="OQ191" s="8"/>
      <c r="OR191" s="7">
        <v>18</v>
      </c>
      <c r="OS191" s="7">
        <v>0</v>
      </c>
      <c r="OT191" s="8"/>
      <c r="OU191" s="8"/>
      <c r="OV191" s="8"/>
      <c r="OW191" s="7">
        <v>4</v>
      </c>
      <c r="OX191" s="7">
        <v>14</v>
      </c>
      <c r="OY191" s="8"/>
      <c r="OZ191" s="8"/>
      <c r="PA191" s="7">
        <v>575</v>
      </c>
      <c r="PB191" s="6">
        <v>9640</v>
      </c>
      <c r="PC191" s="7">
        <v>908</v>
      </c>
      <c r="PD191" s="7">
        <v>393</v>
      </c>
      <c r="PE191" s="6">
        <v>1490</v>
      </c>
      <c r="PF191" s="8"/>
      <c r="PG191" s="8"/>
      <c r="PH191" s="7">
        <v>138</v>
      </c>
      <c r="PI191" s="7">
        <v>43</v>
      </c>
      <c r="PJ191" s="8"/>
      <c r="PK191" s="8"/>
      <c r="PL191" s="7">
        <v>758</v>
      </c>
      <c r="PM191" s="7">
        <v>619</v>
      </c>
      <c r="PN191" s="7">
        <v>127</v>
      </c>
      <c r="PO191" s="8"/>
      <c r="PP191" s="8"/>
      <c r="PQ191" s="8"/>
      <c r="PR191" s="7">
        <v>323</v>
      </c>
      <c r="PS191" s="8"/>
      <c r="PT191" s="7">
        <v>151</v>
      </c>
      <c r="PU191" s="8"/>
      <c r="PV191" s="7">
        <v>98</v>
      </c>
      <c r="PW191" s="8"/>
      <c r="PX191" s="8"/>
      <c r="PY191" s="8"/>
      <c r="PZ191" s="6">
        <v>1827</v>
      </c>
      <c r="QA191" s="7">
        <v>262</v>
      </c>
      <c r="QB191" s="8"/>
      <c r="QC191" s="8"/>
      <c r="QD191" s="8"/>
      <c r="QE191" s="7">
        <v>31</v>
      </c>
      <c r="QF191" s="6">
        <v>2396</v>
      </c>
      <c r="QG191" s="8"/>
      <c r="QH191" s="8"/>
      <c r="QI191" s="6">
        <v>1770</v>
      </c>
      <c r="QJ191" s="7">
        <v>17</v>
      </c>
      <c r="QK191" s="7">
        <v>1</v>
      </c>
      <c r="QL191" s="7">
        <v>309</v>
      </c>
      <c r="QM191" s="7">
        <v>572</v>
      </c>
      <c r="QN191" s="7">
        <v>4</v>
      </c>
      <c r="QO191" s="8"/>
      <c r="QP191" s="7">
        <v>7</v>
      </c>
      <c r="QQ191" s="6">
        <v>3691</v>
      </c>
      <c r="QR191" s="6">
        <v>31639</v>
      </c>
      <c r="QS191" s="8"/>
      <c r="QT191" s="8"/>
      <c r="QU191" s="7">
        <v>0</v>
      </c>
      <c r="QV191" s="8"/>
      <c r="QW191" s="8"/>
      <c r="QX191" s="8"/>
      <c r="QY191" s="8"/>
      <c r="QZ191" s="8"/>
      <c r="RA191" s="7">
        <v>76</v>
      </c>
      <c r="RB191" s="7">
        <v>2</v>
      </c>
      <c r="RC191" s="8"/>
      <c r="RD191" s="8"/>
      <c r="RE191" s="8"/>
      <c r="RF191" s="8"/>
      <c r="RG191" s="8"/>
      <c r="RH191" s="8"/>
      <c r="RI191" s="7">
        <v>173</v>
      </c>
      <c r="RJ191" s="7">
        <v>187</v>
      </c>
      <c r="RK191" s="7">
        <v>1</v>
      </c>
      <c r="RL191" s="6">
        <v>3894</v>
      </c>
      <c r="RM191" s="8"/>
      <c r="RN191" s="8"/>
      <c r="RO191" s="8"/>
      <c r="RP191" s="8"/>
      <c r="RQ191" s="7">
        <v>165</v>
      </c>
      <c r="RR191" s="7">
        <v>831</v>
      </c>
      <c r="RS191" s="7">
        <v>317</v>
      </c>
      <c r="RT191" s="6">
        <v>3454</v>
      </c>
      <c r="RU191" s="7">
        <v>87</v>
      </c>
      <c r="RV191" s="7">
        <v>979</v>
      </c>
      <c r="RW191" s="8"/>
      <c r="RX191" s="8"/>
      <c r="RY191" s="8"/>
      <c r="RZ191" s="7">
        <v>-69</v>
      </c>
      <c r="SA191" s="8"/>
      <c r="SB191" s="7">
        <v>27</v>
      </c>
      <c r="SC191" s="8"/>
      <c r="SD191" s="8"/>
      <c r="SE191" s="8"/>
      <c r="SF191" s="7">
        <v>5</v>
      </c>
      <c r="SG191" s="7">
        <v>27</v>
      </c>
      <c r="SH191" s="8"/>
      <c r="SI191" s="6">
        <v>1146</v>
      </c>
      <c r="SJ191" s="6">
        <v>1241</v>
      </c>
      <c r="SK191" s="7">
        <v>1</v>
      </c>
      <c r="SL191" s="7">
        <v>23</v>
      </c>
    </row>
    <row r="192" spans="1:506">
      <c r="A192" s="4" t="s">
        <v>1506</v>
      </c>
      <c r="B192" s="5" t="s">
        <v>1507</v>
      </c>
      <c r="C192" s="5" t="s">
        <v>1508</v>
      </c>
      <c r="D192" s="7">
        <v>0</v>
      </c>
      <c r="E192" s="8"/>
      <c r="F192" s="8"/>
      <c r="G192" s="8"/>
      <c r="H192" s="8"/>
      <c r="I192" s="7">
        <v>686</v>
      </c>
      <c r="J192" s="8"/>
      <c r="K192" s="8"/>
      <c r="L192" s="7">
        <v>218</v>
      </c>
      <c r="M192" s="7">
        <v>0</v>
      </c>
      <c r="N192" s="8"/>
      <c r="O192" s="7">
        <v>0</v>
      </c>
      <c r="P192" s="7">
        <v>5</v>
      </c>
      <c r="Q192" s="7">
        <v>21</v>
      </c>
      <c r="R192" s="8"/>
      <c r="S192" s="7">
        <v>0</v>
      </c>
      <c r="T192" s="7">
        <v>366</v>
      </c>
      <c r="U192" s="8"/>
      <c r="V192" s="8"/>
      <c r="W192" s="8"/>
      <c r="X192" s="8"/>
      <c r="Y192" s="8"/>
      <c r="Z192" s="8"/>
      <c r="AA192" s="8"/>
      <c r="AB192" s="8"/>
      <c r="AC192" s="7">
        <v>11</v>
      </c>
      <c r="AD192" s="8"/>
      <c r="AE192" s="6">
        <v>1325</v>
      </c>
      <c r="AF192" s="8"/>
      <c r="AG192" s="8"/>
      <c r="AH192" s="8"/>
      <c r="AI192" s="7">
        <v>3</v>
      </c>
      <c r="AJ192" s="7">
        <v>8</v>
      </c>
      <c r="AK192" s="8"/>
      <c r="AL192" s="8"/>
      <c r="AM192" s="8"/>
      <c r="AN192" s="8"/>
      <c r="AO192" s="8"/>
      <c r="AP192" s="8"/>
      <c r="AQ192" s="7">
        <v>94</v>
      </c>
      <c r="AR192" s="8"/>
      <c r="AS192" s="7">
        <v>0</v>
      </c>
      <c r="AT192" s="8"/>
      <c r="AU192" s="8"/>
      <c r="AV192" s="8"/>
      <c r="AW192" s="8"/>
      <c r="AX192" s="8"/>
      <c r="AY192" s="8"/>
      <c r="AZ192" s="8"/>
      <c r="BA192" s="7">
        <v>600</v>
      </c>
      <c r="BB192" s="8"/>
      <c r="BC192" s="8"/>
      <c r="BD192" s="8"/>
      <c r="BE192" s="8"/>
      <c r="BF192" s="7">
        <v>113</v>
      </c>
      <c r="BG192" s="8"/>
      <c r="BH192" s="7">
        <v>4</v>
      </c>
      <c r="BI192" s="7">
        <v>5</v>
      </c>
      <c r="BJ192" s="8"/>
      <c r="BK192" s="8"/>
      <c r="BL192" s="7">
        <v>288</v>
      </c>
      <c r="BM192" s="8"/>
      <c r="BN192" s="8"/>
      <c r="BO192" s="8"/>
      <c r="BP192" s="8"/>
      <c r="BQ192" s="7">
        <v>0</v>
      </c>
      <c r="BR192" s="7">
        <v>21</v>
      </c>
      <c r="BS192" s="8"/>
      <c r="BT192" s="8"/>
      <c r="BU192" s="8"/>
      <c r="BV192" s="8"/>
      <c r="BW192" s="8"/>
      <c r="BX192" s="8"/>
      <c r="BY192" s="8"/>
      <c r="BZ192" s="8"/>
      <c r="CA192" s="6">
        <v>6333</v>
      </c>
      <c r="CB192" s="7">
        <v>0</v>
      </c>
      <c r="CC192" s="7">
        <v>116</v>
      </c>
      <c r="CD192" s="8"/>
      <c r="CE192" s="6">
        <v>1071</v>
      </c>
      <c r="CF192" s="7">
        <v>0</v>
      </c>
      <c r="CG192" s="8"/>
      <c r="CH192" s="8"/>
      <c r="CI192" s="8"/>
      <c r="CJ192" s="8"/>
      <c r="CK192" s="8"/>
      <c r="CL192" s="7">
        <v>134</v>
      </c>
      <c r="CM192" s="8"/>
      <c r="CN192" s="8"/>
      <c r="CO192" s="8"/>
      <c r="CP192" s="8"/>
      <c r="CQ192" s="8"/>
      <c r="CR192" s="7">
        <v>0</v>
      </c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7">
        <v>71</v>
      </c>
      <c r="DD192" s="8"/>
      <c r="DE192" s="8"/>
      <c r="DF192" s="8"/>
      <c r="DG192" s="8"/>
      <c r="DH192" s="8"/>
      <c r="DI192" s="8"/>
      <c r="DJ192" s="7">
        <v>5</v>
      </c>
      <c r="DK192" s="7">
        <v>0</v>
      </c>
      <c r="DL192" s="8"/>
      <c r="DM192" s="7">
        <v>-85</v>
      </c>
      <c r="DN192" s="8"/>
      <c r="DO192" s="8"/>
      <c r="DP192" s="7">
        <v>0</v>
      </c>
      <c r="DQ192" s="8"/>
      <c r="DR192" s="7">
        <v>252</v>
      </c>
      <c r="DS192" s="8"/>
      <c r="DT192" s="8"/>
      <c r="DU192" s="7">
        <v>6</v>
      </c>
      <c r="DV192" s="7">
        <v>0</v>
      </c>
      <c r="DW192" s="8"/>
      <c r="DX192" s="8"/>
      <c r="DY192" s="7">
        <v>0</v>
      </c>
      <c r="DZ192" s="8"/>
      <c r="EA192" s="8"/>
      <c r="EB192" s="8"/>
      <c r="EC192" s="7">
        <v>0</v>
      </c>
      <c r="ED192" s="8"/>
      <c r="EE192" s="8"/>
      <c r="EF192" s="8"/>
      <c r="EG192" s="8"/>
      <c r="EH192" s="8"/>
      <c r="EI192" s="8"/>
      <c r="EJ192" s="7">
        <v>0</v>
      </c>
      <c r="EK192" s="8"/>
      <c r="EL192" s="7">
        <v>165</v>
      </c>
      <c r="EM192" s="8"/>
      <c r="EN192" s="8"/>
      <c r="EO192" s="8"/>
      <c r="EP192" s="8"/>
      <c r="EQ192" s="8"/>
      <c r="ER192" s="8"/>
      <c r="ES192" s="8"/>
      <c r="ET192" s="8"/>
      <c r="EU192" s="7">
        <v>0</v>
      </c>
      <c r="EV192" s="8"/>
      <c r="EW192" s="8"/>
      <c r="EX192" s="8"/>
      <c r="EY192" s="8"/>
      <c r="EZ192" s="8"/>
      <c r="FA192" s="7">
        <v>60</v>
      </c>
      <c r="FB192" s="8"/>
      <c r="FC192" s="8"/>
      <c r="FD192" s="8"/>
      <c r="FE192" s="8"/>
      <c r="FF192" s="8"/>
      <c r="FG192" s="8"/>
      <c r="FH192" s="8"/>
      <c r="FI192" s="8"/>
      <c r="FJ192" s="7">
        <v>5</v>
      </c>
      <c r="FK192" s="8"/>
      <c r="FL192" s="8"/>
      <c r="FM192" s="7">
        <v>263</v>
      </c>
      <c r="FN192" s="8"/>
      <c r="FO192" s="8"/>
      <c r="FP192" s="7">
        <v>9</v>
      </c>
      <c r="FQ192" s="7">
        <v>223</v>
      </c>
      <c r="FR192" s="8"/>
      <c r="FS192" s="8"/>
      <c r="FT192" s="7">
        <v>12</v>
      </c>
      <c r="FU192" s="8"/>
      <c r="FV192" s="8"/>
      <c r="FW192" s="8"/>
      <c r="FX192" s="8"/>
      <c r="FY192" s="7">
        <v>13</v>
      </c>
      <c r="FZ192" s="7">
        <v>0</v>
      </c>
      <c r="GA192" s="7">
        <v>30</v>
      </c>
      <c r="GB192" s="8"/>
      <c r="GC192" s="6">
        <v>3732</v>
      </c>
      <c r="GD192" s="8"/>
      <c r="GE192" s="7">
        <v>0</v>
      </c>
      <c r="GF192" s="7">
        <v>693</v>
      </c>
      <c r="GG192" s="8"/>
      <c r="GH192" s="7">
        <v>0</v>
      </c>
      <c r="GI192" s="8"/>
      <c r="GJ192" s="8"/>
      <c r="GK192" s="7">
        <v>2</v>
      </c>
      <c r="GL192" s="7">
        <v>0</v>
      </c>
      <c r="GM192" s="7">
        <v>0</v>
      </c>
      <c r="GN192" s="8"/>
      <c r="GO192" s="8"/>
      <c r="GP192" s="7">
        <v>70</v>
      </c>
      <c r="GQ192" s="8"/>
      <c r="GR192" s="7">
        <v>0</v>
      </c>
      <c r="GS192" s="8"/>
      <c r="GT192" s="7">
        <v>0</v>
      </c>
      <c r="GU192" s="8"/>
      <c r="GV192" s="8"/>
      <c r="GW192" s="8"/>
      <c r="GX192" s="8"/>
      <c r="GY192" s="8"/>
      <c r="GZ192" s="7">
        <v>403</v>
      </c>
      <c r="HA192" s="8"/>
      <c r="HB192" s="7">
        <v>0</v>
      </c>
      <c r="HC192" s="6">
        <v>3770</v>
      </c>
      <c r="HD192" s="8"/>
      <c r="HE192" s="7">
        <v>0</v>
      </c>
      <c r="HF192" s="8"/>
      <c r="HG192" s="8"/>
      <c r="HH192" s="7">
        <v>0</v>
      </c>
      <c r="HI192" s="7">
        <v>1</v>
      </c>
      <c r="HJ192" s="6">
        <v>3178</v>
      </c>
      <c r="HK192" s="8"/>
      <c r="HL192" s="8"/>
      <c r="HM192" s="8"/>
      <c r="HN192" s="7">
        <v>0</v>
      </c>
      <c r="HO192" s="8"/>
      <c r="HP192" s="7">
        <v>792</v>
      </c>
      <c r="HQ192" s="8"/>
      <c r="HR192" s="8"/>
      <c r="HS192" s="8"/>
      <c r="HT192" s="8"/>
      <c r="HU192" s="7">
        <v>0</v>
      </c>
      <c r="HV192" s="8"/>
      <c r="HW192" s="7">
        <v>92</v>
      </c>
      <c r="HX192" s="8"/>
      <c r="HY192" s="8"/>
      <c r="HZ192" s="7">
        <v>0</v>
      </c>
      <c r="IA192" s="7">
        <v>891</v>
      </c>
      <c r="IB192" s="8"/>
      <c r="IC192" s="8"/>
      <c r="ID192" s="8"/>
      <c r="IE192" s="8"/>
      <c r="IF192" s="7">
        <v>0</v>
      </c>
      <c r="IG192" s="7">
        <v>0</v>
      </c>
      <c r="IH192" s="8"/>
      <c r="II192" s="8"/>
      <c r="IJ192" s="8"/>
      <c r="IK192" s="7">
        <v>2</v>
      </c>
      <c r="IL192" s="8"/>
      <c r="IM192" s="8"/>
      <c r="IN192" s="8"/>
      <c r="IO192" s="8"/>
      <c r="IP192" s="7">
        <v>0</v>
      </c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6">
        <v>1110</v>
      </c>
      <c r="JB192" s="8"/>
      <c r="JC192" s="8"/>
      <c r="JD192" s="7">
        <v>0</v>
      </c>
      <c r="JE192" s="8"/>
      <c r="JF192" s="6">
        <v>3030</v>
      </c>
      <c r="JG192" s="8"/>
      <c r="JH192" s="7">
        <v>0</v>
      </c>
      <c r="JI192" s="8"/>
      <c r="JJ192" s="8"/>
      <c r="JK192" s="8"/>
      <c r="JL192" s="8"/>
      <c r="JM192" s="8"/>
      <c r="JN192" s="8"/>
      <c r="JO192" s="8"/>
      <c r="JP192" s="8"/>
      <c r="JQ192" s="7">
        <v>22</v>
      </c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7">
        <v>0</v>
      </c>
      <c r="KC192" s="7">
        <v>0</v>
      </c>
      <c r="KD192" s="8"/>
      <c r="KE192" s="8"/>
      <c r="KF192" s="8"/>
      <c r="KG192" s="7">
        <v>0</v>
      </c>
      <c r="KH192" s="8"/>
      <c r="KI192" s="8"/>
      <c r="KJ192" s="7">
        <v>0</v>
      </c>
      <c r="KK192" s="7">
        <v>299</v>
      </c>
      <c r="KL192" s="7">
        <v>632</v>
      </c>
      <c r="KM192" s="8"/>
      <c r="KN192" s="8"/>
      <c r="KO192" s="8"/>
      <c r="KP192" s="8"/>
      <c r="KQ192" s="8"/>
      <c r="KR192" s="8"/>
      <c r="KS192" s="7">
        <v>0</v>
      </c>
      <c r="KT192" s="8"/>
      <c r="KU192" s="8"/>
      <c r="KV192" s="8"/>
      <c r="KW192" s="8"/>
      <c r="KX192" s="8"/>
      <c r="KY192" s="8"/>
      <c r="KZ192" s="7">
        <v>0</v>
      </c>
      <c r="LA192" s="8"/>
      <c r="LB192" s="8"/>
      <c r="LC192" s="8"/>
      <c r="LD192" s="8"/>
      <c r="LE192" s="8"/>
      <c r="LF192" s="8"/>
      <c r="LG192" s="8"/>
      <c r="LH192" s="8"/>
      <c r="LI192" s="7">
        <v>308</v>
      </c>
      <c r="LJ192" s="8"/>
      <c r="LK192" s="8"/>
      <c r="LL192" s="8"/>
      <c r="LM192" s="8"/>
      <c r="LN192" s="8"/>
      <c r="LO192" s="8"/>
      <c r="LP192" s="8"/>
      <c r="LQ192" s="7">
        <v>265</v>
      </c>
      <c r="LR192" s="7">
        <v>4</v>
      </c>
      <c r="LS192" s="8"/>
      <c r="LT192" s="8"/>
      <c r="LU192" s="8"/>
      <c r="LV192" s="8"/>
      <c r="LW192" s="8"/>
      <c r="LX192" s="8"/>
      <c r="LY192" s="8"/>
      <c r="LZ192" s="7">
        <v>101</v>
      </c>
      <c r="MA192" s="8"/>
      <c r="MB192" s="8"/>
      <c r="MC192" s="8"/>
      <c r="MD192" s="8"/>
      <c r="ME192" s="8"/>
      <c r="MF192" s="8"/>
      <c r="MG192" s="8"/>
      <c r="MH192" s="8"/>
      <c r="MI192" s="7">
        <v>0</v>
      </c>
      <c r="MJ192" s="8"/>
      <c r="MK192" s="8"/>
      <c r="ML192" s="7">
        <v>0</v>
      </c>
      <c r="MM192" s="7">
        <v>0</v>
      </c>
      <c r="MN192" s="8"/>
      <c r="MO192" s="8"/>
      <c r="MP192" s="8"/>
      <c r="MQ192" s="8"/>
      <c r="MR192" s="6">
        <v>4265</v>
      </c>
      <c r="MS192" s="7">
        <v>0</v>
      </c>
      <c r="MT192" s="8"/>
      <c r="MU192" s="8"/>
      <c r="MV192" s="7">
        <v>723</v>
      </c>
      <c r="MW192" s="8"/>
      <c r="MX192" s="8"/>
      <c r="MY192" s="7">
        <v>12</v>
      </c>
      <c r="MZ192" s="8"/>
      <c r="NA192" s="8"/>
      <c r="NB192" s="8"/>
      <c r="NC192" s="7">
        <v>40</v>
      </c>
      <c r="ND192" s="8"/>
      <c r="NE192" s="8"/>
      <c r="NF192" s="7">
        <v>0</v>
      </c>
      <c r="NG192" s="8"/>
      <c r="NH192" s="8"/>
      <c r="NI192" s="7">
        <v>26</v>
      </c>
      <c r="NJ192" s="8"/>
      <c r="NK192" s="6">
        <v>2393</v>
      </c>
      <c r="NL192" s="7">
        <v>818</v>
      </c>
      <c r="NM192" s="7">
        <v>0</v>
      </c>
      <c r="NN192" s="8"/>
      <c r="NO192" s="8"/>
      <c r="NP192" s="7">
        <v>0</v>
      </c>
      <c r="NQ192" s="6">
        <v>1205</v>
      </c>
      <c r="NR192" s="7">
        <v>40</v>
      </c>
      <c r="NS192" s="8"/>
      <c r="NT192" s="7">
        <v>29</v>
      </c>
      <c r="NU192" s="7">
        <v>0</v>
      </c>
      <c r="NV192" s="8"/>
      <c r="NW192" s="8"/>
      <c r="NX192" s="6">
        <v>6928</v>
      </c>
      <c r="NY192" s="7">
        <v>0</v>
      </c>
      <c r="NZ192" s="8"/>
      <c r="OA192" s="8"/>
      <c r="OB192" s="6">
        <v>5563</v>
      </c>
      <c r="OC192" s="7">
        <v>150</v>
      </c>
      <c r="OD192" s="8"/>
      <c r="OE192" s="8"/>
      <c r="OF192" s="7">
        <v>54</v>
      </c>
      <c r="OG192" s="8"/>
      <c r="OH192" s="8"/>
      <c r="OI192" s="7">
        <v>0</v>
      </c>
      <c r="OJ192" s="7">
        <v>0</v>
      </c>
      <c r="OK192" s="8"/>
      <c r="OL192" s="8"/>
      <c r="OM192" s="8"/>
      <c r="ON192" s="8"/>
      <c r="OO192" s="8"/>
      <c r="OP192" s="8"/>
      <c r="OQ192" s="8"/>
      <c r="OR192" s="7">
        <v>18</v>
      </c>
      <c r="OS192" s="6">
        <v>1046</v>
      </c>
      <c r="OT192" s="8"/>
      <c r="OU192" s="8"/>
      <c r="OV192" s="8"/>
      <c r="OW192" s="8"/>
      <c r="OX192" s="8"/>
      <c r="OY192" s="8"/>
      <c r="OZ192" s="8"/>
      <c r="PA192" s="7">
        <v>30</v>
      </c>
      <c r="PB192" s="8"/>
      <c r="PC192" s="7">
        <v>59</v>
      </c>
      <c r="PD192" s="7">
        <v>453</v>
      </c>
      <c r="PE192" s="6">
        <v>2424</v>
      </c>
      <c r="PF192" s="8"/>
      <c r="PG192" s="8"/>
      <c r="PH192" s="7">
        <v>192</v>
      </c>
      <c r="PI192" s="7">
        <v>9</v>
      </c>
      <c r="PJ192" s="8"/>
      <c r="PK192" s="8"/>
      <c r="PL192" s="8"/>
      <c r="PM192" s="8"/>
      <c r="PN192" s="8"/>
      <c r="PO192" s="8"/>
      <c r="PP192" s="7">
        <v>17</v>
      </c>
      <c r="PQ192" s="8"/>
      <c r="PR192" s="8"/>
      <c r="PS192" s="8"/>
      <c r="PT192" s="8"/>
      <c r="PU192" s="8"/>
      <c r="PV192" s="8"/>
      <c r="PW192" s="8"/>
      <c r="PX192" s="8"/>
      <c r="PY192" s="8"/>
      <c r="PZ192" s="7">
        <v>713</v>
      </c>
      <c r="QA192" s="8"/>
      <c r="QB192" s="8"/>
      <c r="QC192" s="8"/>
      <c r="QD192" s="8"/>
      <c r="QE192" s="8"/>
      <c r="QF192" s="7">
        <v>162</v>
      </c>
      <c r="QG192" s="8"/>
      <c r="QH192" s="8"/>
      <c r="QI192" s="7">
        <v>0</v>
      </c>
      <c r="QJ192" s="7">
        <v>3</v>
      </c>
      <c r="QK192" s="8"/>
      <c r="QL192" s="7">
        <v>523</v>
      </c>
      <c r="QM192" s="7">
        <v>71</v>
      </c>
      <c r="QN192" s="7">
        <v>0</v>
      </c>
      <c r="QO192" s="8"/>
      <c r="QP192" s="7">
        <v>20</v>
      </c>
      <c r="QQ192" s="6">
        <v>2757</v>
      </c>
      <c r="QR192" s="8"/>
      <c r="QS192" s="8"/>
      <c r="QT192" s="8"/>
      <c r="QU192" s="7">
        <v>0</v>
      </c>
      <c r="QV192" s="8"/>
      <c r="QW192" s="8"/>
      <c r="QX192" s="8"/>
      <c r="QY192" s="8"/>
      <c r="QZ192" s="8"/>
      <c r="RA192" s="8"/>
      <c r="RB192" s="7">
        <v>0</v>
      </c>
      <c r="RC192" s="8"/>
      <c r="RD192" s="8"/>
      <c r="RE192" s="8"/>
      <c r="RF192" s="8"/>
      <c r="RG192" s="8"/>
      <c r="RH192" s="8"/>
      <c r="RI192" s="7">
        <v>1</v>
      </c>
      <c r="RJ192" s="7">
        <v>0</v>
      </c>
      <c r="RK192" s="8"/>
      <c r="RL192" s="7">
        <v>50</v>
      </c>
      <c r="RM192" s="8"/>
      <c r="RN192" s="8"/>
      <c r="RO192" s="8"/>
      <c r="RP192" s="8"/>
      <c r="RQ192" s="7">
        <v>0</v>
      </c>
      <c r="RR192" s="7">
        <v>485</v>
      </c>
      <c r="RS192" s="8"/>
      <c r="RT192" s="8"/>
      <c r="RU192" s="7">
        <v>95</v>
      </c>
      <c r="RV192" s="7">
        <v>115</v>
      </c>
      <c r="RW192" s="8"/>
      <c r="RX192" s="8"/>
      <c r="RY192" s="8"/>
      <c r="RZ192" s="8"/>
      <c r="SA192" s="8"/>
      <c r="SB192" s="8"/>
      <c r="SC192" s="8"/>
      <c r="SD192" s="6">
        <v>1056</v>
      </c>
      <c r="SE192" s="8"/>
      <c r="SF192" s="7">
        <v>113</v>
      </c>
      <c r="SG192" s="7">
        <v>0</v>
      </c>
      <c r="SH192" s="8"/>
      <c r="SI192" s="7">
        <v>0</v>
      </c>
      <c r="SJ192" s="8"/>
      <c r="SK192" s="7">
        <v>2</v>
      </c>
      <c r="SL192" s="8"/>
    </row>
    <row r="193" spans="1:506">
      <c r="A193" s="4" t="s">
        <v>1509</v>
      </c>
      <c r="B193" s="5" t="s">
        <v>1510</v>
      </c>
      <c r="C193" s="5" t="s">
        <v>1511</v>
      </c>
      <c r="D193" s="7">
        <v>0</v>
      </c>
      <c r="E193" s="8"/>
      <c r="F193" s="8"/>
      <c r="G193" s="8"/>
      <c r="H193" s="8"/>
      <c r="I193" s="8"/>
      <c r="J193" s="8"/>
      <c r="K193" s="8"/>
      <c r="L193" s="8"/>
      <c r="M193" s="7">
        <v>0</v>
      </c>
      <c r="N193" s="8"/>
      <c r="O193" s="7">
        <v>0</v>
      </c>
      <c r="P193" s="8"/>
      <c r="Q193" s="7">
        <v>0</v>
      </c>
      <c r="R193" s="8"/>
      <c r="S193" s="7">
        <v>0</v>
      </c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7">
        <v>0</v>
      </c>
      <c r="AJ193" s="8"/>
      <c r="AK193" s="8"/>
      <c r="AL193" s="8"/>
      <c r="AM193" s="8"/>
      <c r="AN193" s="8"/>
      <c r="AO193" s="8"/>
      <c r="AP193" s="8"/>
      <c r="AQ193" s="8"/>
      <c r="AR193" s="8"/>
      <c r="AS193" s="7">
        <v>0</v>
      </c>
      <c r="AT193" s="8"/>
      <c r="AU193" s="8"/>
      <c r="AV193" s="8"/>
      <c r="AW193" s="8"/>
      <c r="AX193" s="8"/>
      <c r="AY193" s="8"/>
      <c r="AZ193" s="8"/>
      <c r="BA193" s="7">
        <v>0</v>
      </c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7">
        <v>0</v>
      </c>
      <c r="BR193" s="7">
        <v>0</v>
      </c>
      <c r="BS193" s="8"/>
      <c r="BT193" s="8"/>
      <c r="BU193" s="8"/>
      <c r="BV193" s="8"/>
      <c r="BW193" s="8"/>
      <c r="BX193" s="8"/>
      <c r="BY193" s="8"/>
      <c r="BZ193" s="8"/>
      <c r="CA193" s="7">
        <v>0</v>
      </c>
      <c r="CB193" s="7">
        <v>0</v>
      </c>
      <c r="CC193" s="7">
        <v>0</v>
      </c>
      <c r="CD193" s="8"/>
      <c r="CE193" s="8"/>
      <c r="CF193" s="7">
        <v>0</v>
      </c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7">
        <v>0</v>
      </c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7">
        <v>0</v>
      </c>
      <c r="DD193" s="8"/>
      <c r="DE193" s="8"/>
      <c r="DF193" s="8"/>
      <c r="DG193" s="8"/>
      <c r="DH193" s="8"/>
      <c r="DI193" s="8"/>
      <c r="DJ193" s="8"/>
      <c r="DK193" s="7">
        <v>0</v>
      </c>
      <c r="DL193" s="8"/>
      <c r="DM193" s="8"/>
      <c r="DN193" s="8"/>
      <c r="DO193" s="8"/>
      <c r="DP193" s="7">
        <v>0</v>
      </c>
      <c r="DQ193" s="8"/>
      <c r="DR193" s="8"/>
      <c r="DS193" s="8"/>
      <c r="DT193" s="8"/>
      <c r="DU193" s="8"/>
      <c r="DV193" s="7">
        <v>0</v>
      </c>
      <c r="DW193" s="8"/>
      <c r="DX193" s="8"/>
      <c r="DY193" s="7">
        <v>0</v>
      </c>
      <c r="DZ193" s="8"/>
      <c r="EA193" s="8"/>
      <c r="EB193" s="8"/>
      <c r="EC193" s="7">
        <v>0</v>
      </c>
      <c r="ED193" s="8"/>
      <c r="EE193" s="8"/>
      <c r="EF193" s="8"/>
      <c r="EG193" s="8"/>
      <c r="EH193" s="8"/>
      <c r="EI193" s="8"/>
      <c r="EJ193" s="7">
        <v>0</v>
      </c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7">
        <v>0</v>
      </c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7">
        <v>0</v>
      </c>
      <c r="GA193" s="8"/>
      <c r="GB193" s="8"/>
      <c r="GC193" s="8"/>
      <c r="GD193" s="8"/>
      <c r="GE193" s="7">
        <v>0</v>
      </c>
      <c r="GF193" s="7">
        <v>0</v>
      </c>
      <c r="GG193" s="8"/>
      <c r="GH193" s="7">
        <v>0</v>
      </c>
      <c r="GI193" s="8"/>
      <c r="GJ193" s="8"/>
      <c r="GK193" s="8"/>
      <c r="GL193" s="7">
        <v>0</v>
      </c>
      <c r="GM193" s="7">
        <v>0</v>
      </c>
      <c r="GN193" s="8"/>
      <c r="GO193" s="8"/>
      <c r="GP193" s="7">
        <v>0</v>
      </c>
      <c r="GQ193" s="8"/>
      <c r="GR193" s="7">
        <v>0</v>
      </c>
      <c r="GS193" s="8"/>
      <c r="GT193" s="7">
        <v>0</v>
      </c>
      <c r="GU193" s="8"/>
      <c r="GV193" s="8"/>
      <c r="GW193" s="8"/>
      <c r="GX193" s="8"/>
      <c r="GY193" s="8"/>
      <c r="GZ193" s="7">
        <v>0</v>
      </c>
      <c r="HA193" s="8"/>
      <c r="HB193" s="7">
        <v>0</v>
      </c>
      <c r="HC193" s="8"/>
      <c r="HD193" s="8"/>
      <c r="HE193" s="7">
        <v>0</v>
      </c>
      <c r="HF193" s="8"/>
      <c r="HG193" s="8"/>
      <c r="HH193" s="7">
        <v>0</v>
      </c>
      <c r="HI193" s="8"/>
      <c r="HJ193" s="8"/>
      <c r="HK193" s="8"/>
      <c r="HL193" s="8"/>
      <c r="HM193" s="8"/>
      <c r="HN193" s="7">
        <v>0</v>
      </c>
      <c r="HO193" s="8"/>
      <c r="HP193" s="7">
        <v>0</v>
      </c>
      <c r="HQ193" s="8"/>
      <c r="HR193" s="8"/>
      <c r="HS193" s="8"/>
      <c r="HT193" s="8"/>
      <c r="HU193" s="7">
        <v>0</v>
      </c>
      <c r="HV193" s="8"/>
      <c r="HW193" s="8"/>
      <c r="HX193" s="8"/>
      <c r="HY193" s="8"/>
      <c r="HZ193" s="7">
        <v>0</v>
      </c>
      <c r="IA193" s="7">
        <v>0</v>
      </c>
      <c r="IB193" s="8"/>
      <c r="IC193" s="8"/>
      <c r="ID193" s="8"/>
      <c r="IE193" s="8"/>
      <c r="IF193" s="7">
        <v>0</v>
      </c>
      <c r="IG193" s="7">
        <v>0</v>
      </c>
      <c r="IH193" s="8"/>
      <c r="II193" s="8"/>
      <c r="IJ193" s="8"/>
      <c r="IK193" s="8"/>
      <c r="IL193" s="8"/>
      <c r="IM193" s="8"/>
      <c r="IN193" s="8"/>
      <c r="IO193" s="8"/>
      <c r="IP193" s="7">
        <v>0</v>
      </c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7">
        <v>0</v>
      </c>
      <c r="JE193" s="8"/>
      <c r="JF193" s="7">
        <v>0</v>
      </c>
      <c r="JG193" s="8"/>
      <c r="JH193" s="7">
        <v>0</v>
      </c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7">
        <v>0</v>
      </c>
      <c r="KC193" s="7">
        <v>0</v>
      </c>
      <c r="KD193" s="8"/>
      <c r="KE193" s="8"/>
      <c r="KF193" s="8"/>
      <c r="KG193" s="7">
        <v>0</v>
      </c>
      <c r="KH193" s="8"/>
      <c r="KI193" s="8"/>
      <c r="KJ193" s="7">
        <v>0</v>
      </c>
      <c r="KK193" s="8"/>
      <c r="KL193" s="8"/>
      <c r="KM193" s="8"/>
      <c r="KN193" s="8"/>
      <c r="KO193" s="8"/>
      <c r="KP193" s="8"/>
      <c r="KQ193" s="8"/>
      <c r="KR193" s="8"/>
      <c r="KS193" s="7">
        <v>0</v>
      </c>
      <c r="KT193" s="8"/>
      <c r="KU193" s="8"/>
      <c r="KV193" s="8"/>
      <c r="KW193" s="8"/>
      <c r="KX193" s="8"/>
      <c r="KY193" s="8"/>
      <c r="KZ193" s="7">
        <v>0</v>
      </c>
      <c r="LA193" s="8"/>
      <c r="LB193" s="8"/>
      <c r="LC193" s="8"/>
      <c r="LD193" s="8"/>
      <c r="LE193" s="8"/>
      <c r="LF193" s="8"/>
      <c r="LG193" s="8"/>
      <c r="LH193" s="8"/>
      <c r="LI193" s="8"/>
      <c r="LJ193" s="8"/>
      <c r="LK193" s="8"/>
      <c r="LL193" s="8"/>
      <c r="LM193" s="8"/>
      <c r="LN193" s="8"/>
      <c r="LO193" s="8"/>
      <c r="LP193" s="8"/>
      <c r="LQ193" s="8"/>
      <c r="LR193" s="8"/>
      <c r="LS193" s="8"/>
      <c r="LT193" s="8"/>
      <c r="LU193" s="8"/>
      <c r="LV193" s="8"/>
      <c r="LW193" s="8"/>
      <c r="LX193" s="8"/>
      <c r="LY193" s="8"/>
      <c r="LZ193" s="8"/>
      <c r="MA193" s="8"/>
      <c r="MB193" s="8"/>
      <c r="MC193" s="8"/>
      <c r="MD193" s="8"/>
      <c r="ME193" s="8"/>
      <c r="MF193" s="8"/>
      <c r="MG193" s="8"/>
      <c r="MH193" s="8"/>
      <c r="MI193" s="7">
        <v>0</v>
      </c>
      <c r="MJ193" s="8"/>
      <c r="MK193" s="8"/>
      <c r="ML193" s="7">
        <v>0</v>
      </c>
      <c r="MM193" s="7">
        <v>0</v>
      </c>
      <c r="MN193" s="8"/>
      <c r="MO193" s="8"/>
      <c r="MP193" s="8"/>
      <c r="MQ193" s="8"/>
      <c r="MR193" s="7">
        <v>0</v>
      </c>
      <c r="MS193" s="7">
        <v>0</v>
      </c>
      <c r="MT193" s="8"/>
      <c r="MU193" s="8"/>
      <c r="MV193" s="8"/>
      <c r="MW193" s="8"/>
      <c r="MX193" s="8"/>
      <c r="MY193" s="7">
        <v>0</v>
      </c>
      <c r="MZ193" s="8"/>
      <c r="NA193" s="8"/>
      <c r="NB193" s="8"/>
      <c r="NC193" s="8"/>
      <c r="ND193" s="8"/>
      <c r="NE193" s="8"/>
      <c r="NF193" s="7">
        <v>0</v>
      </c>
      <c r="NG193" s="8"/>
      <c r="NH193" s="8"/>
      <c r="NI193" s="8"/>
      <c r="NJ193" s="8"/>
      <c r="NK193" s="7">
        <v>0</v>
      </c>
      <c r="NL193" s="8"/>
      <c r="NM193" s="7">
        <v>0</v>
      </c>
      <c r="NN193" s="8"/>
      <c r="NO193" s="8"/>
      <c r="NP193" s="7">
        <v>0</v>
      </c>
      <c r="NQ193" s="7">
        <v>0</v>
      </c>
      <c r="NR193" s="7">
        <v>0</v>
      </c>
      <c r="NS193" s="8"/>
      <c r="NT193" s="7">
        <v>0</v>
      </c>
      <c r="NU193" s="7">
        <v>0</v>
      </c>
      <c r="NV193" s="8"/>
      <c r="NW193" s="8"/>
      <c r="NX193" s="8"/>
      <c r="NY193" s="7">
        <v>0</v>
      </c>
      <c r="NZ193" s="8"/>
      <c r="OA193" s="8"/>
      <c r="OB193" s="8"/>
      <c r="OC193" s="8"/>
      <c r="OD193" s="8"/>
      <c r="OE193" s="8"/>
      <c r="OF193" s="7">
        <v>0</v>
      </c>
      <c r="OG193" s="8"/>
      <c r="OH193" s="8"/>
      <c r="OI193" s="7">
        <v>0</v>
      </c>
      <c r="OJ193" s="7">
        <v>0</v>
      </c>
      <c r="OK193" s="8"/>
      <c r="OL193" s="8"/>
      <c r="OM193" s="8"/>
      <c r="ON193" s="8"/>
      <c r="OO193" s="8"/>
      <c r="OP193" s="8"/>
      <c r="OQ193" s="8"/>
      <c r="OR193" s="8"/>
      <c r="OS193" s="7">
        <v>0</v>
      </c>
      <c r="OT193" s="8"/>
      <c r="OU193" s="8"/>
      <c r="OV193" s="8"/>
      <c r="OW193" s="8"/>
      <c r="OX193" s="8"/>
      <c r="OY193" s="8"/>
      <c r="OZ193" s="8"/>
      <c r="PA193" s="7">
        <v>0</v>
      </c>
      <c r="PB193" s="8"/>
      <c r="PC193" s="7">
        <v>0</v>
      </c>
      <c r="PD193" s="8"/>
      <c r="PE193" s="8"/>
      <c r="PF193" s="8"/>
      <c r="PG193" s="8"/>
      <c r="PH193" s="8"/>
      <c r="PI193" s="8"/>
      <c r="PJ193" s="8"/>
      <c r="PK193" s="8"/>
      <c r="PL193" s="8"/>
      <c r="PM193" s="8"/>
      <c r="PN193" s="8"/>
      <c r="PO193" s="8"/>
      <c r="PP193" s="8"/>
      <c r="PQ193" s="8"/>
      <c r="PR193" s="8"/>
      <c r="PS193" s="8"/>
      <c r="PT193" s="8"/>
      <c r="PU193" s="8"/>
      <c r="PV193" s="8"/>
      <c r="PW193" s="8"/>
      <c r="PX193" s="8"/>
      <c r="PY193" s="8"/>
      <c r="PZ193" s="7">
        <v>0</v>
      </c>
      <c r="QA193" s="8"/>
      <c r="QB193" s="8"/>
      <c r="QC193" s="8"/>
      <c r="QD193" s="8"/>
      <c r="QE193" s="8"/>
      <c r="QF193" s="8"/>
      <c r="QG193" s="8"/>
      <c r="QH193" s="8"/>
      <c r="QI193" s="7">
        <v>0</v>
      </c>
      <c r="QJ193" s="8"/>
      <c r="QK193" s="8"/>
      <c r="QL193" s="8"/>
      <c r="QM193" s="7">
        <v>0</v>
      </c>
      <c r="QN193" s="7">
        <v>0</v>
      </c>
      <c r="QO193" s="8"/>
      <c r="QP193" s="8"/>
      <c r="QQ193" s="8"/>
      <c r="QR193" s="8"/>
      <c r="QS193" s="8"/>
      <c r="QT193" s="8"/>
      <c r="QU193" s="7">
        <v>0</v>
      </c>
      <c r="QV193" s="8"/>
      <c r="QW193" s="8"/>
      <c r="QX193" s="8"/>
      <c r="QY193" s="8"/>
      <c r="QZ193" s="8"/>
      <c r="RA193" s="8"/>
      <c r="RB193" s="7">
        <v>0</v>
      </c>
      <c r="RC193" s="8"/>
      <c r="RD193" s="8"/>
      <c r="RE193" s="8"/>
      <c r="RF193" s="8"/>
      <c r="RG193" s="8"/>
      <c r="RH193" s="8"/>
      <c r="RI193" s="8"/>
      <c r="RJ193" s="7">
        <v>0</v>
      </c>
      <c r="RK193" s="8"/>
      <c r="RL193" s="8"/>
      <c r="RM193" s="8"/>
      <c r="RN193" s="8"/>
      <c r="RO193" s="8"/>
      <c r="RP193" s="8"/>
      <c r="RQ193" s="7">
        <v>0</v>
      </c>
      <c r="RR193" s="8"/>
      <c r="RS193" s="8"/>
      <c r="RT193" s="8"/>
      <c r="RU193" s="7">
        <v>0</v>
      </c>
      <c r="RV193" s="7">
        <v>0</v>
      </c>
      <c r="RW193" s="8"/>
      <c r="RX193" s="8"/>
      <c r="RY193" s="8"/>
      <c r="RZ193" s="8"/>
      <c r="SA193" s="8"/>
      <c r="SB193" s="8"/>
      <c r="SC193" s="8"/>
      <c r="SD193" s="8"/>
      <c r="SE193" s="8"/>
      <c r="SF193" s="8"/>
      <c r="SG193" s="7">
        <v>0</v>
      </c>
      <c r="SH193" s="8"/>
      <c r="SI193" s="7">
        <v>0</v>
      </c>
      <c r="SJ193" s="8"/>
      <c r="SK193" s="7">
        <v>0</v>
      </c>
      <c r="SL193" s="8"/>
    </row>
    <row r="194" spans="1:506">
      <c r="A194" s="4" t="s">
        <v>1487</v>
      </c>
      <c r="B194" s="5" t="s">
        <v>1512</v>
      </c>
      <c r="C194" s="5" t="s">
        <v>1513</v>
      </c>
      <c r="D194" s="7">
        <v>139</v>
      </c>
      <c r="E194" s="8"/>
      <c r="F194" s="8"/>
      <c r="G194" s="6">
        <v>7261</v>
      </c>
      <c r="H194" s="8"/>
      <c r="I194" s="8"/>
      <c r="J194" s="8"/>
      <c r="K194" s="8"/>
      <c r="L194" s="7">
        <v>103</v>
      </c>
      <c r="M194" s="7">
        <v>0</v>
      </c>
      <c r="N194" s="8"/>
      <c r="O194" s="7">
        <v>0</v>
      </c>
      <c r="P194" s="8"/>
      <c r="Q194" s="7">
        <v>2</v>
      </c>
      <c r="R194" s="8"/>
      <c r="S194" s="7">
        <v>0</v>
      </c>
      <c r="T194" s="8"/>
      <c r="U194" s="8"/>
      <c r="V194" s="8"/>
      <c r="W194" s="7">
        <v>6</v>
      </c>
      <c r="X194" s="8"/>
      <c r="Y194" s="8"/>
      <c r="Z194" s="8"/>
      <c r="AA194" s="8"/>
      <c r="AB194" s="8"/>
      <c r="AC194" s="7">
        <v>389</v>
      </c>
      <c r="AD194" s="8"/>
      <c r="AE194" s="7">
        <v>642</v>
      </c>
      <c r="AF194" s="8"/>
      <c r="AG194" s="8"/>
      <c r="AH194" s="8"/>
      <c r="AI194" s="7">
        <v>40</v>
      </c>
      <c r="AJ194" s="8"/>
      <c r="AK194" s="8"/>
      <c r="AL194" s="8"/>
      <c r="AM194" s="8"/>
      <c r="AN194" s="7">
        <v>214</v>
      </c>
      <c r="AO194" s="8"/>
      <c r="AP194" s="8"/>
      <c r="AQ194" s="6">
        <v>27615</v>
      </c>
      <c r="AR194" s="8"/>
      <c r="AS194" s="7">
        <v>186</v>
      </c>
      <c r="AT194" s="8"/>
      <c r="AU194" s="8"/>
      <c r="AV194" s="8"/>
      <c r="AW194" s="7">
        <v>15</v>
      </c>
      <c r="AX194" s="8"/>
      <c r="AY194" s="8"/>
      <c r="AZ194" s="7">
        <v>65</v>
      </c>
      <c r="BA194" s="7">
        <v>0</v>
      </c>
      <c r="BB194" s="8"/>
      <c r="BC194" s="8"/>
      <c r="BD194" s="7">
        <v>8</v>
      </c>
      <c r="BE194" s="8"/>
      <c r="BF194" s="7">
        <v>443</v>
      </c>
      <c r="BG194" s="8"/>
      <c r="BH194" s="8"/>
      <c r="BI194" s="7">
        <v>361</v>
      </c>
      <c r="BJ194" s="8"/>
      <c r="BK194" s="8"/>
      <c r="BL194" s="7">
        <v>767</v>
      </c>
      <c r="BM194" s="8"/>
      <c r="BN194" s="8"/>
      <c r="BO194" s="8"/>
      <c r="BP194" s="7">
        <v>51</v>
      </c>
      <c r="BQ194" s="7">
        <v>0</v>
      </c>
      <c r="BR194" s="7">
        <v>296</v>
      </c>
      <c r="BS194" s="8"/>
      <c r="BT194" s="8"/>
      <c r="BU194" s="8"/>
      <c r="BV194" s="8"/>
      <c r="BW194" s="7">
        <v>185</v>
      </c>
      <c r="BX194" s="6">
        <v>76524</v>
      </c>
      <c r="BY194" s="8"/>
      <c r="BZ194" s="6">
        <v>5000</v>
      </c>
      <c r="CA194" s="7">
        <v>47</v>
      </c>
      <c r="CB194" s="7">
        <v>0</v>
      </c>
      <c r="CC194" s="7">
        <v>0</v>
      </c>
      <c r="CD194" s="8"/>
      <c r="CE194" s="8"/>
      <c r="CF194" s="7">
        <v>2</v>
      </c>
      <c r="CG194" s="8"/>
      <c r="CH194" s="8"/>
      <c r="CI194" s="8"/>
      <c r="CJ194" s="8"/>
      <c r="CK194" s="8"/>
      <c r="CL194" s="8"/>
      <c r="CM194" s="8"/>
      <c r="CN194" s="7">
        <v>163</v>
      </c>
      <c r="CO194" s="8"/>
      <c r="CP194" s="8"/>
      <c r="CQ194" s="8"/>
      <c r="CR194" s="7">
        <v>0</v>
      </c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7">
        <v>1</v>
      </c>
      <c r="DD194" s="8"/>
      <c r="DE194" s="8"/>
      <c r="DF194" s="8"/>
      <c r="DG194" s="8"/>
      <c r="DH194" s="8"/>
      <c r="DI194" s="8"/>
      <c r="DJ194" s="8"/>
      <c r="DK194" s="7">
        <v>0</v>
      </c>
      <c r="DL194" s="8"/>
      <c r="DM194" s="8"/>
      <c r="DN194" s="8"/>
      <c r="DO194" s="8"/>
      <c r="DP194" s="7">
        <v>0</v>
      </c>
      <c r="DQ194" s="8"/>
      <c r="DR194" s="7">
        <v>55</v>
      </c>
      <c r="DS194" s="8"/>
      <c r="DT194" s="8"/>
      <c r="DU194" s="8"/>
      <c r="DV194" s="7">
        <v>0</v>
      </c>
      <c r="DW194" s="8"/>
      <c r="DX194" s="6">
        <v>3656</v>
      </c>
      <c r="DY194" s="7">
        <v>9</v>
      </c>
      <c r="DZ194" s="8"/>
      <c r="EA194" s="8"/>
      <c r="EB194" s="8"/>
      <c r="EC194" s="7">
        <v>485</v>
      </c>
      <c r="ED194" s="7">
        <v>130</v>
      </c>
      <c r="EE194" s="8"/>
      <c r="EF194" s="8"/>
      <c r="EG194" s="8"/>
      <c r="EH194" s="8"/>
      <c r="EI194" s="8"/>
      <c r="EJ194" s="7">
        <v>78</v>
      </c>
      <c r="EK194" s="8"/>
      <c r="EL194" s="7">
        <v>4</v>
      </c>
      <c r="EM194" s="8"/>
      <c r="EN194" s="8"/>
      <c r="EO194" s="8"/>
      <c r="EP194" s="7">
        <v>12</v>
      </c>
      <c r="EQ194" s="8"/>
      <c r="ER194" s="8"/>
      <c r="ES194" s="8"/>
      <c r="ET194" s="8"/>
      <c r="EU194" s="7">
        <v>81</v>
      </c>
      <c r="EV194" s="8"/>
      <c r="EW194" s="8"/>
      <c r="EX194" s="8"/>
      <c r="EY194" s="7">
        <v>225</v>
      </c>
      <c r="EZ194" s="8"/>
      <c r="FA194" s="7">
        <v>115</v>
      </c>
      <c r="FB194" s="8"/>
      <c r="FC194" s="8"/>
      <c r="FD194" s="8"/>
      <c r="FE194" s="8"/>
      <c r="FF194" s="8"/>
      <c r="FG194" s="8"/>
      <c r="FH194" s="8"/>
      <c r="FI194" s="8"/>
      <c r="FJ194" s="7">
        <v>228</v>
      </c>
      <c r="FK194" s="8"/>
      <c r="FL194" s="8"/>
      <c r="FM194" s="7">
        <v>234</v>
      </c>
      <c r="FN194" s="7">
        <v>125</v>
      </c>
      <c r="FO194" s="8"/>
      <c r="FP194" s="7">
        <v>283</v>
      </c>
      <c r="FQ194" s="7">
        <v>23</v>
      </c>
      <c r="FR194" s="8"/>
      <c r="FS194" s="8"/>
      <c r="FT194" s="7">
        <v>122</v>
      </c>
      <c r="FU194" s="8"/>
      <c r="FV194" s="8"/>
      <c r="FW194" s="8"/>
      <c r="FX194" s="8"/>
      <c r="FY194" s="8"/>
      <c r="FZ194" s="7">
        <v>0</v>
      </c>
      <c r="GA194" s="7">
        <v>17</v>
      </c>
      <c r="GB194" s="8"/>
      <c r="GC194" s="6">
        <v>3388</v>
      </c>
      <c r="GD194" s="8"/>
      <c r="GE194" s="7">
        <v>6</v>
      </c>
      <c r="GF194" s="7">
        <v>3</v>
      </c>
      <c r="GG194" s="7">
        <v>46</v>
      </c>
      <c r="GH194" s="7">
        <v>1</v>
      </c>
      <c r="GI194" s="8"/>
      <c r="GJ194" s="8"/>
      <c r="GK194" s="8"/>
      <c r="GL194" s="7">
        <v>0</v>
      </c>
      <c r="GM194" s="7">
        <v>0</v>
      </c>
      <c r="GN194" s="8"/>
      <c r="GO194" s="8"/>
      <c r="GP194" s="7">
        <v>170</v>
      </c>
      <c r="GQ194" s="7">
        <v>735</v>
      </c>
      <c r="GR194" s="7">
        <v>0</v>
      </c>
      <c r="GS194" s="7">
        <v>402</v>
      </c>
      <c r="GT194" s="7">
        <v>0</v>
      </c>
      <c r="GU194" s="8"/>
      <c r="GV194" s="7">
        <v>115</v>
      </c>
      <c r="GW194" s="8"/>
      <c r="GX194" s="8"/>
      <c r="GY194" s="8"/>
      <c r="GZ194" s="7">
        <v>397</v>
      </c>
      <c r="HA194" s="8"/>
      <c r="HB194" s="7">
        <v>0</v>
      </c>
      <c r="HC194" s="7">
        <v>85</v>
      </c>
      <c r="HD194" s="8"/>
      <c r="HE194" s="7">
        <v>37</v>
      </c>
      <c r="HF194" s="7">
        <v>43</v>
      </c>
      <c r="HG194" s="8"/>
      <c r="HH194" s="7">
        <v>0</v>
      </c>
      <c r="HI194" s="8"/>
      <c r="HJ194" s="6">
        <v>3505</v>
      </c>
      <c r="HK194" s="8"/>
      <c r="HL194" s="8"/>
      <c r="HM194" s="8"/>
      <c r="HN194" s="6">
        <v>1654</v>
      </c>
      <c r="HO194" s="8"/>
      <c r="HP194" s="7">
        <v>288</v>
      </c>
      <c r="HQ194" s="8"/>
      <c r="HR194" s="8"/>
      <c r="HS194" s="8"/>
      <c r="HT194" s="8"/>
      <c r="HU194" s="7">
        <v>45</v>
      </c>
      <c r="HV194" s="7">
        <v>164</v>
      </c>
      <c r="HW194" s="7">
        <v>3</v>
      </c>
      <c r="HX194" s="8"/>
      <c r="HY194" s="7">
        <v>4</v>
      </c>
      <c r="HZ194" s="7">
        <v>363</v>
      </c>
      <c r="IA194" s="7">
        <v>83</v>
      </c>
      <c r="IB194" s="8"/>
      <c r="IC194" s="7">
        <v>175</v>
      </c>
      <c r="ID194" s="8"/>
      <c r="IE194" s="8"/>
      <c r="IF194" s="7">
        <v>0</v>
      </c>
      <c r="IG194" s="7">
        <v>46</v>
      </c>
      <c r="IH194" s="7">
        <v>5</v>
      </c>
      <c r="II194" s="8"/>
      <c r="IJ194" s="8"/>
      <c r="IK194" s="7">
        <v>2</v>
      </c>
      <c r="IL194" s="8"/>
      <c r="IM194" s="8"/>
      <c r="IN194" s="8"/>
      <c r="IO194" s="8"/>
      <c r="IP194" s="7">
        <v>2</v>
      </c>
      <c r="IQ194" s="8"/>
      <c r="IR194" s="8"/>
      <c r="IS194" s="8"/>
      <c r="IT194" s="7">
        <v>107</v>
      </c>
      <c r="IU194" s="8"/>
      <c r="IV194" s="8"/>
      <c r="IW194" s="8"/>
      <c r="IX194" s="8"/>
      <c r="IY194" s="8"/>
      <c r="IZ194" s="7">
        <v>11</v>
      </c>
      <c r="JA194" s="8"/>
      <c r="JB194" s="8"/>
      <c r="JC194" s="8"/>
      <c r="JD194" s="7">
        <v>35</v>
      </c>
      <c r="JE194" s="8"/>
      <c r="JF194" s="7">
        <v>0</v>
      </c>
      <c r="JG194" s="8"/>
      <c r="JH194" s="7">
        <v>1</v>
      </c>
      <c r="JI194" s="7">
        <v>96</v>
      </c>
      <c r="JJ194" s="8"/>
      <c r="JK194" s="8"/>
      <c r="JL194" s="8"/>
      <c r="JM194" s="7">
        <v>21</v>
      </c>
      <c r="JN194" s="6">
        <v>3513</v>
      </c>
      <c r="JO194" s="8"/>
      <c r="JP194" s="8"/>
      <c r="JQ194" s="6">
        <v>20036</v>
      </c>
      <c r="JR194" s="8"/>
      <c r="JS194" s="8"/>
      <c r="JT194" s="8"/>
      <c r="JU194" s="8"/>
      <c r="JV194" s="8"/>
      <c r="JW194" s="7">
        <v>28</v>
      </c>
      <c r="JX194" s="8"/>
      <c r="JY194" s="8"/>
      <c r="JZ194" s="8"/>
      <c r="KA194" s="7">
        <v>14</v>
      </c>
      <c r="KB194" s="7">
        <v>0</v>
      </c>
      <c r="KC194" s="6">
        <v>1042</v>
      </c>
      <c r="KD194" s="8"/>
      <c r="KE194" s="7">
        <v>26</v>
      </c>
      <c r="KF194" s="8"/>
      <c r="KG194" s="7">
        <v>0</v>
      </c>
      <c r="KH194" s="7">
        <v>392</v>
      </c>
      <c r="KI194" s="8"/>
      <c r="KJ194" s="7">
        <v>0</v>
      </c>
      <c r="KK194" s="7">
        <v>840</v>
      </c>
      <c r="KL194" s="7">
        <v>481</v>
      </c>
      <c r="KM194" s="8"/>
      <c r="KN194" s="8"/>
      <c r="KO194" s="8"/>
      <c r="KP194" s="8"/>
      <c r="KQ194" s="8"/>
      <c r="KR194" s="8"/>
      <c r="KS194" s="7">
        <v>60</v>
      </c>
      <c r="KT194" s="8"/>
      <c r="KU194" s="7">
        <v>10</v>
      </c>
      <c r="KV194" s="7">
        <v>409</v>
      </c>
      <c r="KW194" s="8"/>
      <c r="KX194" s="8"/>
      <c r="KY194" s="8"/>
      <c r="KZ194" s="7">
        <v>0</v>
      </c>
      <c r="LA194" s="8"/>
      <c r="LB194" s="8"/>
      <c r="LC194" s="8"/>
      <c r="LD194" s="8"/>
      <c r="LE194" s="8"/>
      <c r="LF194" s="7">
        <v>-144</v>
      </c>
      <c r="LG194" s="8"/>
      <c r="LH194" s="8"/>
      <c r="LI194" s="6">
        <v>2969</v>
      </c>
      <c r="LJ194" s="8"/>
      <c r="LK194" s="8"/>
      <c r="LL194" s="8"/>
      <c r="LM194" s="8"/>
      <c r="LN194" s="8"/>
      <c r="LO194" s="8"/>
      <c r="LP194" s="8"/>
      <c r="LQ194" s="8"/>
      <c r="LR194" s="7">
        <v>311</v>
      </c>
      <c r="LS194" s="8"/>
      <c r="LT194" s="8"/>
      <c r="LU194" s="8"/>
      <c r="LV194" s="8"/>
      <c r="LW194" s="8"/>
      <c r="LX194" s="7">
        <v>573</v>
      </c>
      <c r="LY194" s="8"/>
      <c r="LZ194" s="7">
        <v>127</v>
      </c>
      <c r="MA194" s="7">
        <v>104</v>
      </c>
      <c r="MB194" s="8"/>
      <c r="MC194" s="8"/>
      <c r="MD194" s="8"/>
      <c r="ME194" s="8"/>
      <c r="MF194" s="7">
        <v>22</v>
      </c>
      <c r="MG194" s="8"/>
      <c r="MH194" s="8"/>
      <c r="MI194" s="7">
        <v>3</v>
      </c>
      <c r="MJ194" s="7">
        <v>31</v>
      </c>
      <c r="MK194" s="8"/>
      <c r="ML194" s="7">
        <v>0</v>
      </c>
      <c r="MM194" s="7">
        <v>0</v>
      </c>
      <c r="MN194" s="7">
        <v>54</v>
      </c>
      <c r="MO194" s="7">
        <v>18</v>
      </c>
      <c r="MP194" s="8"/>
      <c r="MQ194" s="8"/>
      <c r="MR194" s="7">
        <v>48</v>
      </c>
      <c r="MS194" s="7">
        <v>0</v>
      </c>
      <c r="MT194" s="7">
        <v>50</v>
      </c>
      <c r="MU194" s="8"/>
      <c r="MV194" s="7">
        <v>45</v>
      </c>
      <c r="MW194" s="8"/>
      <c r="MX194" s="8"/>
      <c r="MY194" s="7">
        <v>540</v>
      </c>
      <c r="MZ194" s="8"/>
      <c r="NA194" s="8"/>
      <c r="NB194" s="8"/>
      <c r="NC194" s="8"/>
      <c r="ND194" s="8"/>
      <c r="NE194" s="8"/>
      <c r="NF194" s="7">
        <v>17</v>
      </c>
      <c r="NG194" s="8"/>
      <c r="NH194" s="6">
        <v>4196</v>
      </c>
      <c r="NI194" s="8"/>
      <c r="NJ194" s="8"/>
      <c r="NK194" s="7">
        <v>0</v>
      </c>
      <c r="NL194" s="7">
        <v>68</v>
      </c>
      <c r="NM194" s="7">
        <v>0</v>
      </c>
      <c r="NN194" s="8"/>
      <c r="NO194" s="7">
        <v>3</v>
      </c>
      <c r="NP194" s="7">
        <v>108</v>
      </c>
      <c r="NQ194" s="7">
        <v>43</v>
      </c>
      <c r="NR194" s="7">
        <v>15</v>
      </c>
      <c r="NS194" s="7">
        <v>388</v>
      </c>
      <c r="NT194" s="7">
        <v>34</v>
      </c>
      <c r="NU194" s="7">
        <v>335</v>
      </c>
      <c r="NV194" s="8"/>
      <c r="NW194" s="8"/>
      <c r="NX194" s="8"/>
      <c r="NY194" s="7">
        <v>30</v>
      </c>
      <c r="NZ194" s="8"/>
      <c r="OA194" s="8"/>
      <c r="OB194" s="8"/>
      <c r="OC194" s="7">
        <v>78</v>
      </c>
      <c r="OD194" s="7">
        <v>66</v>
      </c>
      <c r="OE194" s="8"/>
      <c r="OF194" s="7">
        <v>0</v>
      </c>
      <c r="OG194" s="8"/>
      <c r="OH194" s="7">
        <v>4</v>
      </c>
      <c r="OI194" s="7">
        <v>0</v>
      </c>
      <c r="OJ194" s="7">
        <v>169</v>
      </c>
      <c r="OK194" s="8"/>
      <c r="OL194" s="8"/>
      <c r="OM194" s="8"/>
      <c r="ON194" s="8"/>
      <c r="OO194" s="8"/>
      <c r="OP194" s="8"/>
      <c r="OQ194" s="8"/>
      <c r="OR194" s="7">
        <v>24</v>
      </c>
      <c r="OS194" s="7">
        <v>0</v>
      </c>
      <c r="OT194" s="8"/>
      <c r="OU194" s="8"/>
      <c r="OV194" s="8"/>
      <c r="OW194" s="8"/>
      <c r="OX194" s="8"/>
      <c r="OY194" s="8"/>
      <c r="OZ194" s="8"/>
      <c r="PA194" s="7">
        <v>70</v>
      </c>
      <c r="PB194" s="7">
        <v>14</v>
      </c>
      <c r="PC194" s="7">
        <v>975</v>
      </c>
      <c r="PD194" s="8"/>
      <c r="PE194" s="6">
        <v>6777</v>
      </c>
      <c r="PF194" s="8"/>
      <c r="PG194" s="8"/>
      <c r="PH194" s="7">
        <v>706</v>
      </c>
      <c r="PI194" s="7">
        <v>117</v>
      </c>
      <c r="PJ194" s="8"/>
      <c r="PK194" s="8"/>
      <c r="PL194" s="8"/>
      <c r="PM194" s="6">
        <v>3531</v>
      </c>
      <c r="PN194" s="7">
        <v>32</v>
      </c>
      <c r="PO194" s="8"/>
      <c r="PP194" s="7">
        <v>22</v>
      </c>
      <c r="PQ194" s="8"/>
      <c r="PR194" s="8"/>
      <c r="PS194" s="7">
        <v>4</v>
      </c>
      <c r="PT194" s="7">
        <v>28</v>
      </c>
      <c r="PU194" s="8"/>
      <c r="PV194" s="7">
        <v>226</v>
      </c>
      <c r="PW194" s="8"/>
      <c r="PX194" s="8"/>
      <c r="PY194" s="8"/>
      <c r="PZ194" s="7">
        <v>272</v>
      </c>
      <c r="QA194" s="7">
        <v>307</v>
      </c>
      <c r="QB194" s="8"/>
      <c r="QC194" s="8"/>
      <c r="QD194" s="8"/>
      <c r="QE194" s="8"/>
      <c r="QF194" s="6">
        <v>34697</v>
      </c>
      <c r="QG194" s="8"/>
      <c r="QH194" s="8"/>
      <c r="QI194" s="6">
        <v>3706</v>
      </c>
      <c r="QJ194" s="8"/>
      <c r="QK194" s="8"/>
      <c r="QL194" s="7">
        <v>33</v>
      </c>
      <c r="QM194" s="7">
        <v>245</v>
      </c>
      <c r="QN194" s="7">
        <v>0</v>
      </c>
      <c r="QO194" s="8"/>
      <c r="QP194" s="8"/>
      <c r="QQ194" s="8"/>
      <c r="QR194" s="6">
        <v>4537</v>
      </c>
      <c r="QS194" s="8"/>
      <c r="QT194" s="8"/>
      <c r="QU194" s="7">
        <v>699</v>
      </c>
      <c r="QV194" s="8"/>
      <c r="QW194" s="8"/>
      <c r="QX194" s="8"/>
      <c r="QY194" s="8"/>
      <c r="QZ194" s="8"/>
      <c r="RA194" s="6">
        <v>2489</v>
      </c>
      <c r="RB194" s="7">
        <v>13</v>
      </c>
      <c r="RC194" s="8"/>
      <c r="RD194" s="8"/>
      <c r="RE194" s="8"/>
      <c r="RF194" s="8"/>
      <c r="RG194" s="8"/>
      <c r="RH194" s="8"/>
      <c r="RI194" s="7">
        <v>31</v>
      </c>
      <c r="RJ194" s="7">
        <v>28</v>
      </c>
      <c r="RK194" s="8"/>
      <c r="RL194" s="7">
        <v>294</v>
      </c>
      <c r="RM194" s="8"/>
      <c r="RN194" s="8"/>
      <c r="RO194" s="8"/>
      <c r="RP194" s="8"/>
      <c r="RQ194" s="7">
        <v>436</v>
      </c>
      <c r="RR194" s="7">
        <v>194</v>
      </c>
      <c r="RS194" s="8"/>
      <c r="RT194" s="6">
        <v>1566</v>
      </c>
      <c r="RU194" s="7">
        <v>78</v>
      </c>
      <c r="RV194" s="7">
        <v>117</v>
      </c>
      <c r="RW194" s="8"/>
      <c r="RX194" s="8"/>
      <c r="RY194" s="8"/>
      <c r="RZ194" s="8"/>
      <c r="SA194" s="8"/>
      <c r="SB194" s="7">
        <v>2</v>
      </c>
      <c r="SC194" s="8"/>
      <c r="SD194" s="8"/>
      <c r="SE194" s="8"/>
      <c r="SF194" s="7">
        <v>15</v>
      </c>
      <c r="SG194" s="7">
        <v>0</v>
      </c>
      <c r="SH194" s="8"/>
      <c r="SI194" s="7">
        <v>51</v>
      </c>
      <c r="SJ194" s="7">
        <v>230</v>
      </c>
      <c r="SK194" s="7">
        <v>2</v>
      </c>
      <c r="SL194" s="7">
        <v>17</v>
      </c>
    </row>
    <row r="195" spans="1:506">
      <c r="A195" s="4" t="s">
        <v>1514</v>
      </c>
      <c r="B195" s="5" t="s">
        <v>1515</v>
      </c>
      <c r="C195" s="5" t="s">
        <v>1516</v>
      </c>
      <c r="D195" s="7">
        <v>0</v>
      </c>
      <c r="E195" s="8"/>
      <c r="F195" s="8"/>
      <c r="G195" s="8"/>
      <c r="H195" s="8"/>
      <c r="I195" s="8"/>
      <c r="J195" s="8"/>
      <c r="K195" s="8"/>
      <c r="L195" s="8"/>
      <c r="M195" s="7">
        <v>100</v>
      </c>
      <c r="N195" s="8"/>
      <c r="O195" s="7">
        <v>0</v>
      </c>
      <c r="P195" s="8"/>
      <c r="Q195" s="7">
        <v>0</v>
      </c>
      <c r="R195" s="8"/>
      <c r="S195" s="7">
        <v>0</v>
      </c>
      <c r="T195" s="8"/>
      <c r="U195" s="8"/>
      <c r="V195" s="8"/>
      <c r="W195" s="8"/>
      <c r="X195" s="8"/>
      <c r="Y195" s="8"/>
      <c r="Z195" s="8"/>
      <c r="AA195" s="8"/>
      <c r="AB195" s="8"/>
      <c r="AC195" s="7">
        <v>65</v>
      </c>
      <c r="AD195" s="8"/>
      <c r="AE195" s="6">
        <v>5496</v>
      </c>
      <c r="AF195" s="8"/>
      <c r="AG195" s="8"/>
      <c r="AH195" s="8"/>
      <c r="AI195" s="7">
        <v>28</v>
      </c>
      <c r="AJ195" s="7">
        <v>118</v>
      </c>
      <c r="AK195" s="8"/>
      <c r="AL195" s="8"/>
      <c r="AM195" s="8"/>
      <c r="AN195" s="7">
        <v>71</v>
      </c>
      <c r="AO195" s="8"/>
      <c r="AP195" s="8"/>
      <c r="AQ195" s="6">
        <v>163045</v>
      </c>
      <c r="AR195" s="8"/>
      <c r="AS195" s="7">
        <v>98</v>
      </c>
      <c r="AT195" s="8"/>
      <c r="AU195" s="8"/>
      <c r="AV195" s="8"/>
      <c r="AW195" s="8"/>
      <c r="AX195" s="8"/>
      <c r="AY195" s="8"/>
      <c r="AZ195" s="8"/>
      <c r="BA195" s="7">
        <v>0</v>
      </c>
      <c r="BB195" s="8"/>
      <c r="BC195" s="8"/>
      <c r="BD195" s="7">
        <v>17</v>
      </c>
      <c r="BE195" s="8"/>
      <c r="BF195" s="7">
        <v>29</v>
      </c>
      <c r="BG195" s="8"/>
      <c r="BH195" s="8"/>
      <c r="BI195" s="8"/>
      <c r="BJ195" s="8"/>
      <c r="BK195" s="8"/>
      <c r="BL195" s="7">
        <v>582</v>
      </c>
      <c r="BM195" s="8"/>
      <c r="BN195" s="8"/>
      <c r="BO195" s="7">
        <v>134</v>
      </c>
      <c r="BP195" s="8"/>
      <c r="BQ195" s="7">
        <v>0</v>
      </c>
      <c r="BR195" s="7">
        <v>1</v>
      </c>
      <c r="BS195" s="8"/>
      <c r="BT195" s="8"/>
      <c r="BU195" s="7">
        <v>3</v>
      </c>
      <c r="BV195" s="8"/>
      <c r="BW195" s="7">
        <v>83</v>
      </c>
      <c r="BX195" s="8"/>
      <c r="BY195" s="8"/>
      <c r="BZ195" s="6">
        <v>2630</v>
      </c>
      <c r="CA195" s="7">
        <v>0</v>
      </c>
      <c r="CB195" s="7">
        <v>0</v>
      </c>
      <c r="CC195" s="6">
        <v>1028</v>
      </c>
      <c r="CD195" s="8"/>
      <c r="CE195" s="8"/>
      <c r="CF195" s="7">
        <v>13</v>
      </c>
      <c r="CG195" s="8"/>
      <c r="CH195" s="8"/>
      <c r="CI195" s="8"/>
      <c r="CJ195" s="8"/>
      <c r="CK195" s="8"/>
      <c r="CL195" s="8"/>
      <c r="CM195" s="8"/>
      <c r="CN195" s="7">
        <v>1</v>
      </c>
      <c r="CO195" s="8"/>
      <c r="CP195" s="7">
        <v>96</v>
      </c>
      <c r="CQ195" s="8"/>
      <c r="CR195" s="7">
        <v>0</v>
      </c>
      <c r="CS195" s="8"/>
      <c r="CT195" s="8"/>
      <c r="CU195" s="8"/>
      <c r="CV195" s="8"/>
      <c r="CW195" s="8"/>
      <c r="CX195" s="8"/>
      <c r="CY195" s="8"/>
      <c r="CZ195" s="8"/>
      <c r="DA195" s="8"/>
      <c r="DB195" s="7">
        <v>2</v>
      </c>
      <c r="DC195" s="7">
        <v>0</v>
      </c>
      <c r="DD195" s="8"/>
      <c r="DE195" s="8"/>
      <c r="DF195" s="8"/>
      <c r="DG195" s="8"/>
      <c r="DH195" s="8"/>
      <c r="DI195" s="8"/>
      <c r="DJ195" s="8"/>
      <c r="DK195" s="7">
        <v>-8</v>
      </c>
      <c r="DL195" s="8"/>
      <c r="DM195" s="8"/>
      <c r="DN195" s="8"/>
      <c r="DO195" s="8"/>
      <c r="DP195" s="7">
        <v>0</v>
      </c>
      <c r="DQ195" s="8"/>
      <c r="DR195" s="7">
        <v>26</v>
      </c>
      <c r="DS195" s="8"/>
      <c r="DT195" s="8"/>
      <c r="DU195" s="8"/>
      <c r="DV195" s="7">
        <v>0</v>
      </c>
      <c r="DW195" s="8"/>
      <c r="DX195" s="6">
        <v>7365</v>
      </c>
      <c r="DY195" s="7">
        <v>0</v>
      </c>
      <c r="DZ195" s="8"/>
      <c r="EA195" s="8"/>
      <c r="EB195" s="8"/>
      <c r="EC195" s="7">
        <v>16</v>
      </c>
      <c r="ED195" s="8"/>
      <c r="EE195" s="8"/>
      <c r="EF195" s="8"/>
      <c r="EG195" s="8"/>
      <c r="EH195" s="8"/>
      <c r="EI195" s="8"/>
      <c r="EJ195" s="7">
        <v>0</v>
      </c>
      <c r="EK195" s="8"/>
      <c r="EL195" s="7">
        <v>851</v>
      </c>
      <c r="EM195" s="8"/>
      <c r="EN195" s="8"/>
      <c r="EO195" s="8"/>
      <c r="EP195" s="8"/>
      <c r="EQ195" s="8"/>
      <c r="ER195" s="8"/>
      <c r="ES195" s="8"/>
      <c r="ET195" s="8"/>
      <c r="EU195" s="7">
        <v>0</v>
      </c>
      <c r="EV195" s="8"/>
      <c r="EW195" s="8"/>
      <c r="EX195" s="8"/>
      <c r="EY195" s="7">
        <v>4</v>
      </c>
      <c r="EZ195" s="8"/>
      <c r="FA195" s="7">
        <v>163</v>
      </c>
      <c r="FB195" s="8"/>
      <c r="FC195" s="8"/>
      <c r="FD195" s="8"/>
      <c r="FE195" s="8"/>
      <c r="FF195" s="8"/>
      <c r="FG195" s="8"/>
      <c r="FH195" s="8"/>
      <c r="FI195" s="8"/>
      <c r="FJ195" s="6">
        <v>2652</v>
      </c>
      <c r="FK195" s="8"/>
      <c r="FL195" s="8"/>
      <c r="FM195" s="7">
        <v>216</v>
      </c>
      <c r="FN195" s="7">
        <v>700</v>
      </c>
      <c r="FO195" s="8"/>
      <c r="FP195" s="8"/>
      <c r="FQ195" s="7">
        <v>1</v>
      </c>
      <c r="FR195" s="8"/>
      <c r="FS195" s="8"/>
      <c r="FT195" s="7">
        <v>5</v>
      </c>
      <c r="FU195" s="8"/>
      <c r="FV195" s="8"/>
      <c r="FW195" s="8"/>
      <c r="FX195" s="8"/>
      <c r="FY195" s="7">
        <v>3</v>
      </c>
      <c r="FZ195" s="7">
        <v>0</v>
      </c>
      <c r="GA195" s="7">
        <v>122</v>
      </c>
      <c r="GB195" s="8"/>
      <c r="GC195" s="7">
        <v>836</v>
      </c>
      <c r="GD195" s="8"/>
      <c r="GE195" s="7">
        <v>0</v>
      </c>
      <c r="GF195" s="7">
        <v>0</v>
      </c>
      <c r="GG195" s="7">
        <v>8</v>
      </c>
      <c r="GH195" s="7">
        <v>0</v>
      </c>
      <c r="GI195" s="8"/>
      <c r="GJ195" s="8"/>
      <c r="GK195" s="8"/>
      <c r="GL195" s="7">
        <v>0</v>
      </c>
      <c r="GM195" s="7">
        <v>12</v>
      </c>
      <c r="GN195" s="8"/>
      <c r="GO195" s="8"/>
      <c r="GP195" s="7">
        <v>103</v>
      </c>
      <c r="GQ195" s="8"/>
      <c r="GR195" s="7">
        <v>0</v>
      </c>
      <c r="GS195" s="7">
        <v>60</v>
      </c>
      <c r="GT195" s="7">
        <v>2</v>
      </c>
      <c r="GU195" s="8"/>
      <c r="GV195" s="8"/>
      <c r="GW195" s="8"/>
      <c r="GX195" s="8"/>
      <c r="GY195" s="8"/>
      <c r="GZ195" s="7">
        <v>31</v>
      </c>
      <c r="HA195" s="8"/>
      <c r="HB195" s="7">
        <v>0</v>
      </c>
      <c r="HC195" s="8"/>
      <c r="HD195" s="8"/>
      <c r="HE195" s="7">
        <v>29</v>
      </c>
      <c r="HF195" s="7">
        <v>1</v>
      </c>
      <c r="HG195" s="8"/>
      <c r="HH195" s="7">
        <v>18</v>
      </c>
      <c r="HI195" s="8"/>
      <c r="HJ195" s="8"/>
      <c r="HK195" s="7">
        <v>469</v>
      </c>
      <c r="HL195" s="8"/>
      <c r="HM195" s="8"/>
      <c r="HN195" s="7">
        <v>1</v>
      </c>
      <c r="HO195" s="8"/>
      <c r="HP195" s="7">
        <v>0</v>
      </c>
      <c r="HQ195" s="8"/>
      <c r="HR195" s="8"/>
      <c r="HS195" s="8"/>
      <c r="HT195" s="8"/>
      <c r="HU195" s="7">
        <v>60</v>
      </c>
      <c r="HV195" s="8"/>
      <c r="HW195" s="8"/>
      <c r="HX195" s="8"/>
      <c r="HY195" s="7">
        <v>21</v>
      </c>
      <c r="HZ195" s="7">
        <v>0</v>
      </c>
      <c r="IA195" s="7">
        <v>0</v>
      </c>
      <c r="IB195" s="8"/>
      <c r="IC195" s="8"/>
      <c r="ID195" s="7">
        <v>-5</v>
      </c>
      <c r="IE195" s="8"/>
      <c r="IF195" s="7">
        <v>0</v>
      </c>
      <c r="IG195" s="7">
        <v>0</v>
      </c>
      <c r="IH195" s="7">
        <v>11</v>
      </c>
      <c r="II195" s="8"/>
      <c r="IJ195" s="8"/>
      <c r="IK195" s="8"/>
      <c r="IL195" s="8"/>
      <c r="IM195" s="8"/>
      <c r="IN195" s="8"/>
      <c r="IO195" s="8"/>
      <c r="IP195" s="7">
        <v>33</v>
      </c>
      <c r="IQ195" s="8"/>
      <c r="IR195" s="8"/>
      <c r="IS195" s="8"/>
      <c r="IT195" s="8"/>
      <c r="IU195" s="8"/>
      <c r="IV195" s="7">
        <v>152</v>
      </c>
      <c r="IW195" s="8"/>
      <c r="IX195" s="8"/>
      <c r="IY195" s="8"/>
      <c r="IZ195" s="8"/>
      <c r="JA195" s="7">
        <v>482</v>
      </c>
      <c r="JB195" s="8"/>
      <c r="JC195" s="8"/>
      <c r="JD195" s="7">
        <v>1</v>
      </c>
      <c r="JE195" s="8"/>
      <c r="JF195" s="7">
        <v>-17</v>
      </c>
      <c r="JG195" s="8"/>
      <c r="JH195" s="7">
        <v>28</v>
      </c>
      <c r="JI195" s="8"/>
      <c r="JJ195" s="7">
        <v>3</v>
      </c>
      <c r="JK195" s="8"/>
      <c r="JL195" s="8"/>
      <c r="JM195" s="7">
        <v>4</v>
      </c>
      <c r="JN195" s="8"/>
      <c r="JO195" s="8"/>
      <c r="JP195" s="8"/>
      <c r="JQ195" s="6">
        <v>2242</v>
      </c>
      <c r="JR195" s="8"/>
      <c r="JS195" s="8"/>
      <c r="JT195" s="8"/>
      <c r="JU195" s="6">
        <v>7465</v>
      </c>
      <c r="JV195" s="8"/>
      <c r="JW195" s="8"/>
      <c r="JX195" s="8"/>
      <c r="JY195" s="8"/>
      <c r="JZ195" s="8"/>
      <c r="KA195" s="7">
        <v>1</v>
      </c>
      <c r="KB195" s="7">
        <v>0</v>
      </c>
      <c r="KC195" s="7">
        <v>3</v>
      </c>
      <c r="KD195" s="8"/>
      <c r="KE195" s="8"/>
      <c r="KF195" s="8"/>
      <c r="KG195" s="7">
        <v>0</v>
      </c>
      <c r="KH195" s="8"/>
      <c r="KI195" s="8"/>
      <c r="KJ195" s="6">
        <v>9897</v>
      </c>
      <c r="KK195" s="7">
        <v>119</v>
      </c>
      <c r="KL195" s="6">
        <v>7839</v>
      </c>
      <c r="KM195" s="8"/>
      <c r="KN195" s="8"/>
      <c r="KO195" s="8"/>
      <c r="KP195" s="8"/>
      <c r="KQ195" s="8"/>
      <c r="KR195" s="8"/>
      <c r="KS195" s="7">
        <v>9</v>
      </c>
      <c r="KT195" s="8"/>
      <c r="KU195" s="6">
        <v>21036</v>
      </c>
      <c r="KV195" s="6">
        <v>11490</v>
      </c>
      <c r="KW195" s="8"/>
      <c r="KX195" s="8"/>
      <c r="KY195" s="8"/>
      <c r="KZ195" s="7">
        <v>77</v>
      </c>
      <c r="LA195" s="8"/>
      <c r="LB195" s="8"/>
      <c r="LC195" s="8"/>
      <c r="LD195" s="8"/>
      <c r="LE195" s="8"/>
      <c r="LF195" s="6">
        <v>4428</v>
      </c>
      <c r="LG195" s="8"/>
      <c r="LH195" s="8"/>
      <c r="LI195" s="7">
        <v>737</v>
      </c>
      <c r="LJ195" s="8"/>
      <c r="LK195" s="8"/>
      <c r="LL195" s="8"/>
      <c r="LM195" s="8"/>
      <c r="LN195" s="8"/>
      <c r="LO195" s="8"/>
      <c r="LP195" s="8"/>
      <c r="LQ195" s="8"/>
      <c r="LR195" s="6">
        <v>1065</v>
      </c>
      <c r="LS195" s="8"/>
      <c r="LT195" s="8"/>
      <c r="LU195" s="8"/>
      <c r="LV195" s="8"/>
      <c r="LW195" s="8"/>
      <c r="LX195" s="8"/>
      <c r="LY195" s="8"/>
      <c r="LZ195" s="8"/>
      <c r="MA195" s="8"/>
      <c r="MB195" s="8"/>
      <c r="MC195" s="7">
        <v>2</v>
      </c>
      <c r="MD195" s="8"/>
      <c r="ME195" s="8"/>
      <c r="MF195" s="7">
        <v>3</v>
      </c>
      <c r="MG195" s="8"/>
      <c r="MH195" s="8"/>
      <c r="MI195" s="6">
        <v>1498</v>
      </c>
      <c r="MJ195" s="7">
        <v>246</v>
      </c>
      <c r="MK195" s="8"/>
      <c r="ML195" s="7">
        <v>0</v>
      </c>
      <c r="MM195" s="7">
        <v>0</v>
      </c>
      <c r="MN195" s="8"/>
      <c r="MO195" s="6">
        <v>6182</v>
      </c>
      <c r="MP195" s="8"/>
      <c r="MQ195" s="8"/>
      <c r="MR195" s="7">
        <v>0</v>
      </c>
      <c r="MS195" s="7">
        <v>0</v>
      </c>
      <c r="MT195" s="8"/>
      <c r="MU195" s="8"/>
      <c r="MV195" s="7">
        <v>82</v>
      </c>
      <c r="MW195" s="8"/>
      <c r="MX195" s="8"/>
      <c r="MY195" s="7">
        <v>10</v>
      </c>
      <c r="MZ195" s="7">
        <v>5</v>
      </c>
      <c r="NA195" s="8"/>
      <c r="NB195" s="8"/>
      <c r="NC195" s="8"/>
      <c r="ND195" s="8"/>
      <c r="NE195" s="8"/>
      <c r="NF195" s="7">
        <v>1</v>
      </c>
      <c r="NG195" s="8"/>
      <c r="NH195" s="8"/>
      <c r="NI195" s="8"/>
      <c r="NJ195" s="8"/>
      <c r="NK195" s="6">
        <v>1965</v>
      </c>
      <c r="NL195" s="8"/>
      <c r="NM195" s="7">
        <v>1</v>
      </c>
      <c r="NN195" s="8"/>
      <c r="NO195" s="8"/>
      <c r="NP195" s="7">
        <v>24</v>
      </c>
      <c r="NQ195" s="7">
        <v>421</v>
      </c>
      <c r="NR195" s="7">
        <v>1</v>
      </c>
      <c r="NS195" s="7">
        <v>70</v>
      </c>
      <c r="NT195" s="7">
        <v>114</v>
      </c>
      <c r="NU195" s="7">
        <v>384</v>
      </c>
      <c r="NV195" s="8"/>
      <c r="NW195" s="8"/>
      <c r="NX195" s="7">
        <v>3</v>
      </c>
      <c r="NY195" s="7">
        <v>0</v>
      </c>
      <c r="NZ195" s="8"/>
      <c r="OA195" s="8"/>
      <c r="OB195" s="8"/>
      <c r="OC195" s="8"/>
      <c r="OD195" s="8"/>
      <c r="OE195" s="8"/>
      <c r="OF195" s="7">
        <v>0</v>
      </c>
      <c r="OG195" s="8"/>
      <c r="OH195" s="8"/>
      <c r="OI195" s="7">
        <v>0</v>
      </c>
      <c r="OJ195" s="7">
        <v>8</v>
      </c>
      <c r="OK195" s="8"/>
      <c r="OL195" s="8"/>
      <c r="OM195" s="8"/>
      <c r="ON195" s="8"/>
      <c r="OO195" s="8"/>
      <c r="OP195" s="8"/>
      <c r="OQ195" s="8"/>
      <c r="OR195" s="7">
        <v>4</v>
      </c>
      <c r="OS195" s="7">
        <v>0</v>
      </c>
      <c r="OT195" s="8"/>
      <c r="OU195" s="8"/>
      <c r="OV195" s="8"/>
      <c r="OW195" s="8"/>
      <c r="OX195" s="8"/>
      <c r="OY195" s="8"/>
      <c r="OZ195" s="8"/>
      <c r="PA195" s="7">
        <v>6</v>
      </c>
      <c r="PB195" s="6">
        <v>70788</v>
      </c>
      <c r="PC195" s="7">
        <v>25</v>
      </c>
      <c r="PD195" s="8"/>
      <c r="PE195" s="6">
        <v>1342</v>
      </c>
      <c r="PF195" s="8"/>
      <c r="PG195" s="8"/>
      <c r="PH195" s="7">
        <v>13</v>
      </c>
      <c r="PI195" s="8"/>
      <c r="PJ195" s="8"/>
      <c r="PK195" s="8"/>
      <c r="PL195" s="7">
        <v>24</v>
      </c>
      <c r="PM195" s="7">
        <v>187</v>
      </c>
      <c r="PN195" s="7">
        <v>331</v>
      </c>
      <c r="PO195" s="8"/>
      <c r="PP195" s="8"/>
      <c r="PQ195" s="8"/>
      <c r="PR195" s="7">
        <v>42</v>
      </c>
      <c r="PS195" s="8"/>
      <c r="PT195" s="8"/>
      <c r="PU195" s="8"/>
      <c r="PV195" s="8"/>
      <c r="PW195" s="8"/>
      <c r="PX195" s="8"/>
      <c r="PY195" s="8"/>
      <c r="PZ195" s="6">
        <v>3795</v>
      </c>
      <c r="QA195" s="8"/>
      <c r="QB195" s="8"/>
      <c r="QC195" s="8"/>
      <c r="QD195" s="8"/>
      <c r="QE195" s="8"/>
      <c r="QF195" s="8"/>
      <c r="QG195" s="8"/>
      <c r="QH195" s="8"/>
      <c r="QI195" s="7">
        <v>125</v>
      </c>
      <c r="QJ195" s="7">
        <v>1</v>
      </c>
      <c r="QK195" s="7">
        <v>-68</v>
      </c>
      <c r="QL195" s="8"/>
      <c r="QM195" s="7">
        <v>17</v>
      </c>
      <c r="QN195" s="7">
        <v>0</v>
      </c>
      <c r="QO195" s="8"/>
      <c r="QP195" s="8"/>
      <c r="QQ195" s="7">
        <v>8</v>
      </c>
      <c r="QR195" s="6">
        <v>15115</v>
      </c>
      <c r="QS195" s="8"/>
      <c r="QT195" s="8"/>
      <c r="QU195" s="7">
        <v>0</v>
      </c>
      <c r="QV195" s="8"/>
      <c r="QW195" s="8"/>
      <c r="QX195" s="8"/>
      <c r="QY195" s="8"/>
      <c r="QZ195" s="8"/>
      <c r="RA195" s="7">
        <v>70</v>
      </c>
      <c r="RB195" s="7">
        <v>4</v>
      </c>
      <c r="RC195" s="8"/>
      <c r="RD195" s="8"/>
      <c r="RE195" s="8"/>
      <c r="RF195" s="8"/>
      <c r="RG195" s="8"/>
      <c r="RH195" s="8"/>
      <c r="RI195" s="8"/>
      <c r="RJ195" s="7">
        <v>60</v>
      </c>
      <c r="RK195" s="8"/>
      <c r="RL195" s="6">
        <v>8607</v>
      </c>
      <c r="RM195" s="8"/>
      <c r="RN195" s="8"/>
      <c r="RO195" s="8"/>
      <c r="RP195" s="8"/>
      <c r="RQ195" s="7">
        <v>2</v>
      </c>
      <c r="RR195" s="7">
        <v>23</v>
      </c>
      <c r="RS195" s="8"/>
      <c r="RT195" s="7">
        <v>263</v>
      </c>
      <c r="RU195" s="7">
        <v>0</v>
      </c>
      <c r="RV195" s="7">
        <v>16</v>
      </c>
      <c r="RW195" s="8"/>
      <c r="RX195" s="8"/>
      <c r="RY195" s="8"/>
      <c r="RZ195" s="8"/>
      <c r="SA195" s="8"/>
      <c r="SB195" s="8"/>
      <c r="SC195" s="8"/>
      <c r="SD195" s="6">
        <v>10037</v>
      </c>
      <c r="SE195" s="8"/>
      <c r="SF195" s="8"/>
      <c r="SG195" s="7">
        <v>326</v>
      </c>
      <c r="SH195" s="8"/>
      <c r="SI195" s="7">
        <v>8</v>
      </c>
      <c r="SJ195" s="7">
        <v>183</v>
      </c>
      <c r="SK195" s="7">
        <v>20</v>
      </c>
      <c r="SL195" s="7">
        <v>6</v>
      </c>
    </row>
    <row r="196" spans="1:506">
      <c r="A196" s="4" t="s">
        <v>1517</v>
      </c>
      <c r="B196" s="5" t="s">
        <v>1518</v>
      </c>
      <c r="C196" s="5" t="s">
        <v>1519</v>
      </c>
      <c r="D196" s="6">
        <v>1800</v>
      </c>
      <c r="E196" s="7">
        <v>0</v>
      </c>
      <c r="F196" s="7">
        <v>0</v>
      </c>
      <c r="G196" s="8"/>
      <c r="H196" s="6">
        <v>8000</v>
      </c>
      <c r="I196" s="8"/>
      <c r="J196" s="7">
        <v>0</v>
      </c>
      <c r="K196" s="7">
        <v>431</v>
      </c>
      <c r="L196" s="8"/>
      <c r="M196" s="7">
        <v>0</v>
      </c>
      <c r="N196" s="8"/>
      <c r="O196" s="7">
        <v>0</v>
      </c>
      <c r="P196" s="8"/>
      <c r="Q196" s="7">
        <v>0</v>
      </c>
      <c r="R196" s="7">
        <v>204</v>
      </c>
      <c r="S196" s="7">
        <v>0</v>
      </c>
      <c r="T196" s="6">
        <v>8360</v>
      </c>
      <c r="U196" s="8"/>
      <c r="V196" s="8"/>
      <c r="W196" s="8"/>
      <c r="X196" s="8"/>
      <c r="Y196" s="8"/>
      <c r="Z196" s="7">
        <v>0</v>
      </c>
      <c r="AA196" s="7">
        <v>0</v>
      </c>
      <c r="AB196" s="7">
        <v>0</v>
      </c>
      <c r="AC196" s="6">
        <v>4071</v>
      </c>
      <c r="AD196" s="8"/>
      <c r="AE196" s="8"/>
      <c r="AF196" s="7">
        <v>203</v>
      </c>
      <c r="AG196" s="8"/>
      <c r="AH196" s="7">
        <v>98</v>
      </c>
      <c r="AI196" s="7">
        <v>159</v>
      </c>
      <c r="AJ196" s="8"/>
      <c r="AK196" s="7">
        <v>0</v>
      </c>
      <c r="AL196" s="8"/>
      <c r="AM196" s="7">
        <v>0</v>
      </c>
      <c r="AN196" s="8"/>
      <c r="AO196" s="7">
        <v>0</v>
      </c>
      <c r="AP196" s="7">
        <v>0</v>
      </c>
      <c r="AQ196" s="6">
        <v>192156</v>
      </c>
      <c r="AR196" s="7">
        <v>645</v>
      </c>
      <c r="AS196" s="6">
        <v>10285</v>
      </c>
      <c r="AT196" s="7">
        <v>0</v>
      </c>
      <c r="AU196" s="6">
        <v>3770</v>
      </c>
      <c r="AV196" s="8"/>
      <c r="AW196" s="8"/>
      <c r="AX196" s="6">
        <v>1300</v>
      </c>
      <c r="AY196" s="8"/>
      <c r="AZ196" s="6">
        <v>12882</v>
      </c>
      <c r="BA196" s="7">
        <v>0</v>
      </c>
      <c r="BB196" s="7">
        <v>60</v>
      </c>
      <c r="BC196" s="7">
        <v>0</v>
      </c>
      <c r="BD196" s="6">
        <v>4116</v>
      </c>
      <c r="BE196" s="8"/>
      <c r="BF196" s="8"/>
      <c r="BG196" s="8"/>
      <c r="BH196" s="8"/>
      <c r="BI196" s="8"/>
      <c r="BJ196" s="7">
        <v>0</v>
      </c>
      <c r="BK196" s="8"/>
      <c r="BL196" s="6">
        <v>4943</v>
      </c>
      <c r="BM196" s="7">
        <v>0</v>
      </c>
      <c r="BN196" s="7">
        <v>0</v>
      </c>
      <c r="BO196" s="6">
        <v>3000</v>
      </c>
      <c r="BP196" s="8"/>
      <c r="BQ196" s="7">
        <v>1</v>
      </c>
      <c r="BR196" s="7">
        <v>0</v>
      </c>
      <c r="BS196" s="7">
        <v>0</v>
      </c>
      <c r="BT196" s="7">
        <v>152</v>
      </c>
      <c r="BU196" s="8"/>
      <c r="BV196" s="7">
        <v>0</v>
      </c>
      <c r="BW196" s="8"/>
      <c r="BX196" s="6">
        <v>53780</v>
      </c>
      <c r="BY196" s="7">
        <v>67</v>
      </c>
      <c r="BZ196" s="8"/>
      <c r="CA196" s="7">
        <v>0</v>
      </c>
      <c r="CB196" s="7">
        <v>0</v>
      </c>
      <c r="CC196" s="7">
        <v>1</v>
      </c>
      <c r="CD196" s="8"/>
      <c r="CE196" s="7">
        <v>-8</v>
      </c>
      <c r="CF196" s="7">
        <v>0</v>
      </c>
      <c r="CG196" s="7">
        <v>0</v>
      </c>
      <c r="CH196" s="7">
        <v>0</v>
      </c>
      <c r="CI196" s="7">
        <v>0</v>
      </c>
      <c r="CJ196" s="8"/>
      <c r="CK196" s="6">
        <v>4000</v>
      </c>
      <c r="CL196" s="6">
        <v>3389</v>
      </c>
      <c r="CM196" s="7">
        <v>481</v>
      </c>
      <c r="CN196" s="7">
        <v>395</v>
      </c>
      <c r="CO196" s="8"/>
      <c r="CP196" s="8"/>
      <c r="CQ196" s="6">
        <v>3135</v>
      </c>
      <c r="CR196" s="6">
        <v>1289</v>
      </c>
      <c r="CS196" s="8"/>
      <c r="CT196" s="7">
        <v>0</v>
      </c>
      <c r="CU196" s="8"/>
      <c r="CV196" s="8"/>
      <c r="CW196" s="8"/>
      <c r="CX196" s="7">
        <v>0</v>
      </c>
      <c r="CY196" s="6">
        <v>1000</v>
      </c>
      <c r="CZ196" s="8"/>
      <c r="DA196" s="7">
        <v>0</v>
      </c>
      <c r="DB196" s="8"/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8"/>
      <c r="DI196" s="7">
        <v>0</v>
      </c>
      <c r="DJ196" s="7">
        <v>597</v>
      </c>
      <c r="DK196" s="7">
        <v>0</v>
      </c>
      <c r="DL196" s="8"/>
      <c r="DM196" s="7">
        <v>176</v>
      </c>
      <c r="DN196" s="7">
        <v>0</v>
      </c>
      <c r="DO196" s="8"/>
      <c r="DP196" s="7">
        <v>0</v>
      </c>
      <c r="DQ196" s="8"/>
      <c r="DR196" s="6">
        <v>7067</v>
      </c>
      <c r="DS196" s="6">
        <v>1059</v>
      </c>
      <c r="DT196" s="7">
        <v>0</v>
      </c>
      <c r="DU196" s="8"/>
      <c r="DV196" s="7">
        <v>0</v>
      </c>
      <c r="DW196" s="7">
        <v>0</v>
      </c>
      <c r="DX196" s="8"/>
      <c r="DY196" s="6">
        <v>1175</v>
      </c>
      <c r="DZ196" s="7">
        <v>1</v>
      </c>
      <c r="EA196" s="7">
        <v>0</v>
      </c>
      <c r="EB196" s="8"/>
      <c r="EC196" s="7">
        <v>0</v>
      </c>
      <c r="ED196" s="6">
        <v>1805</v>
      </c>
      <c r="EE196" s="7">
        <v>147</v>
      </c>
      <c r="EF196" s="7">
        <v>0</v>
      </c>
      <c r="EG196" s="8"/>
      <c r="EH196" s="7">
        <v>0</v>
      </c>
      <c r="EI196" s="6">
        <v>1245</v>
      </c>
      <c r="EJ196" s="7">
        <v>0</v>
      </c>
      <c r="EK196" s="8"/>
      <c r="EL196" s="6">
        <v>2841</v>
      </c>
      <c r="EM196" s="8"/>
      <c r="EN196" s="8"/>
      <c r="EO196" s="8"/>
      <c r="EP196" s="6">
        <v>28051</v>
      </c>
      <c r="EQ196" s="7">
        <v>0</v>
      </c>
      <c r="ER196" s="7">
        <v>0</v>
      </c>
      <c r="ES196" s="6">
        <v>1305</v>
      </c>
      <c r="ET196" s="7">
        <v>407</v>
      </c>
      <c r="EU196" s="7">
        <v>0</v>
      </c>
      <c r="EV196" s="7">
        <v>0</v>
      </c>
      <c r="EW196" s="7">
        <v>0</v>
      </c>
      <c r="EX196" s="7">
        <v>0</v>
      </c>
      <c r="EY196" s="6">
        <v>5831</v>
      </c>
      <c r="EZ196" s="8"/>
      <c r="FA196" s="7">
        <v>323</v>
      </c>
      <c r="FB196" s="8"/>
      <c r="FC196" s="8"/>
      <c r="FD196" s="7">
        <v>0</v>
      </c>
      <c r="FE196" s="6">
        <v>5837</v>
      </c>
      <c r="FF196" s="7">
        <v>0</v>
      </c>
      <c r="FG196" s="6">
        <v>4053</v>
      </c>
      <c r="FH196" s="8"/>
      <c r="FI196" s="7">
        <v>0</v>
      </c>
      <c r="FJ196" s="6">
        <v>48946</v>
      </c>
      <c r="FK196" s="8"/>
      <c r="FL196" s="8"/>
      <c r="FM196" s="6">
        <v>11943</v>
      </c>
      <c r="FN196" s="7">
        <v>629</v>
      </c>
      <c r="FO196" s="8"/>
      <c r="FP196" s="6">
        <v>14735</v>
      </c>
      <c r="FQ196" s="7">
        <v>813</v>
      </c>
      <c r="FR196" s="7">
        <v>83</v>
      </c>
      <c r="FS196" s="7">
        <v>430</v>
      </c>
      <c r="FT196" s="8"/>
      <c r="FU196" s="7">
        <v>612</v>
      </c>
      <c r="FV196" s="7">
        <v>150</v>
      </c>
      <c r="FW196" s="7">
        <v>5</v>
      </c>
      <c r="FX196" s="7">
        <v>0</v>
      </c>
      <c r="FY196" s="6">
        <v>14319</v>
      </c>
      <c r="FZ196" s="7">
        <v>0</v>
      </c>
      <c r="GA196" s="7">
        <v>163</v>
      </c>
      <c r="GB196" s="7">
        <v>920</v>
      </c>
      <c r="GC196" s="6">
        <v>256834</v>
      </c>
      <c r="GD196" s="8"/>
      <c r="GE196" s="7">
        <v>0</v>
      </c>
      <c r="GF196" s="7">
        <v>0</v>
      </c>
      <c r="GG196" s="8"/>
      <c r="GH196" s="7">
        <v>0</v>
      </c>
      <c r="GI196" s="7">
        <v>315</v>
      </c>
      <c r="GJ196" s="8"/>
      <c r="GK196" s="8"/>
      <c r="GL196" s="7">
        <v>0</v>
      </c>
      <c r="GM196" s="7">
        <v>0</v>
      </c>
      <c r="GN196" s="7">
        <v>187</v>
      </c>
      <c r="GO196" s="8"/>
      <c r="GP196" s="6">
        <v>3300</v>
      </c>
      <c r="GQ196" s="6">
        <v>4032</v>
      </c>
      <c r="GR196" s="7">
        <v>459</v>
      </c>
      <c r="GS196" s="8"/>
      <c r="GT196" s="7">
        <v>298</v>
      </c>
      <c r="GU196" s="7">
        <v>0</v>
      </c>
      <c r="GV196" s="7">
        <v>768</v>
      </c>
      <c r="GW196" s="7">
        <v>0</v>
      </c>
      <c r="GX196" s="7">
        <v>100</v>
      </c>
      <c r="GY196" s="7">
        <v>380</v>
      </c>
      <c r="GZ196" s="6">
        <v>6000</v>
      </c>
      <c r="HA196" s="8"/>
      <c r="HB196" s="7">
        <v>0</v>
      </c>
      <c r="HC196" s="8"/>
      <c r="HD196" s="8"/>
      <c r="HE196" s="7">
        <v>0</v>
      </c>
      <c r="HF196" s="8"/>
      <c r="HG196" s="7">
        <v>0</v>
      </c>
      <c r="HH196" s="7">
        <v>294</v>
      </c>
      <c r="HI196" s="6">
        <v>2576</v>
      </c>
      <c r="HJ196" s="6">
        <v>178605</v>
      </c>
      <c r="HK196" s="8"/>
      <c r="HL196" s="8"/>
      <c r="HM196" s="6">
        <v>1033</v>
      </c>
      <c r="HN196" s="7">
        <v>351</v>
      </c>
      <c r="HO196" s="7">
        <v>0</v>
      </c>
      <c r="HP196" s="6">
        <v>20549</v>
      </c>
      <c r="HQ196" s="7">
        <v>0</v>
      </c>
      <c r="HR196" s="8"/>
      <c r="HS196" s="7">
        <v>0</v>
      </c>
      <c r="HT196" s="8"/>
      <c r="HU196" s="7">
        <v>658</v>
      </c>
      <c r="HV196" s="8"/>
      <c r="HW196" s="8"/>
      <c r="HX196" s="7">
        <v>0</v>
      </c>
      <c r="HY196" s="6">
        <v>1096</v>
      </c>
      <c r="HZ196" s="7">
        <v>0</v>
      </c>
      <c r="IA196" s="6">
        <v>1929</v>
      </c>
      <c r="IB196" s="8"/>
      <c r="IC196" s="7">
        <v>107</v>
      </c>
      <c r="ID196" s="8"/>
      <c r="IE196" s="7">
        <v>0</v>
      </c>
      <c r="IF196" s="7">
        <v>0</v>
      </c>
      <c r="IG196" s="7">
        <v>0</v>
      </c>
      <c r="IH196" s="6">
        <v>1082</v>
      </c>
      <c r="II196" s="7">
        <v>0</v>
      </c>
      <c r="IJ196" s="7">
        <v>196</v>
      </c>
      <c r="IK196" s="6">
        <v>2370</v>
      </c>
      <c r="IL196" s="8"/>
      <c r="IM196" s="8"/>
      <c r="IN196" s="7">
        <v>0</v>
      </c>
      <c r="IO196" s="6">
        <v>2564</v>
      </c>
      <c r="IP196" s="7">
        <v>0</v>
      </c>
      <c r="IQ196" s="8"/>
      <c r="IR196" s="6">
        <v>4000</v>
      </c>
      <c r="IS196" s="8"/>
      <c r="IT196" s="8"/>
      <c r="IU196" s="8"/>
      <c r="IV196" s="8"/>
      <c r="IW196" s="7">
        <v>517</v>
      </c>
      <c r="IX196" s="7">
        <v>0</v>
      </c>
      <c r="IY196" s="8"/>
      <c r="IZ196" s="8"/>
      <c r="JA196" s="6">
        <v>2976</v>
      </c>
      <c r="JB196" s="8"/>
      <c r="JC196" s="7">
        <v>0</v>
      </c>
      <c r="JD196" s="7">
        <v>878</v>
      </c>
      <c r="JE196" s="7">
        <v>0</v>
      </c>
      <c r="JF196" s="6">
        <v>21157</v>
      </c>
      <c r="JG196" s="7">
        <v>0</v>
      </c>
      <c r="JH196" s="7">
        <v>0</v>
      </c>
      <c r="JI196" s="8"/>
      <c r="JJ196" s="8"/>
      <c r="JK196" s="8"/>
      <c r="JL196" s="8"/>
      <c r="JM196" s="8"/>
      <c r="JN196" s="6">
        <v>16384</v>
      </c>
      <c r="JO196" s="7">
        <v>0</v>
      </c>
      <c r="JP196" s="8"/>
      <c r="JQ196" s="6">
        <v>161580</v>
      </c>
      <c r="JR196" s="7">
        <v>0</v>
      </c>
      <c r="JS196" s="7">
        <v>0</v>
      </c>
      <c r="JT196" s="7">
        <v>0</v>
      </c>
      <c r="JU196" s="6">
        <v>17735</v>
      </c>
      <c r="JV196" s="8"/>
      <c r="JW196" s="7">
        <v>399</v>
      </c>
      <c r="JX196" s="6">
        <v>9867</v>
      </c>
      <c r="JY196" s="7">
        <v>0</v>
      </c>
      <c r="JZ196" s="6">
        <v>3688</v>
      </c>
      <c r="KA196" s="8"/>
      <c r="KB196" s="7">
        <v>0</v>
      </c>
      <c r="KC196" s="7">
        <v>0</v>
      </c>
      <c r="KD196" s="7">
        <v>0</v>
      </c>
      <c r="KE196" s="8"/>
      <c r="KF196" s="7">
        <v>0</v>
      </c>
      <c r="KG196" s="6">
        <v>3678</v>
      </c>
      <c r="KH196" s="6">
        <v>28207</v>
      </c>
      <c r="KI196" s="6">
        <v>4561</v>
      </c>
      <c r="KJ196" s="7">
        <v>0</v>
      </c>
      <c r="KK196" s="6">
        <v>1828</v>
      </c>
      <c r="KL196" s="6">
        <v>82161</v>
      </c>
      <c r="KM196" s="7">
        <v>0</v>
      </c>
      <c r="KN196" s="7">
        <v>0</v>
      </c>
      <c r="KO196" s="8"/>
      <c r="KP196" s="8"/>
      <c r="KQ196" s="8"/>
      <c r="KR196" s="8"/>
      <c r="KS196" s="6">
        <v>3229</v>
      </c>
      <c r="KT196" s="7">
        <v>0</v>
      </c>
      <c r="KU196" s="6">
        <v>59261</v>
      </c>
      <c r="KV196" s="6">
        <v>7649</v>
      </c>
      <c r="KW196" s="7">
        <v>649</v>
      </c>
      <c r="KX196" s="8"/>
      <c r="KY196" s="7">
        <v>824</v>
      </c>
      <c r="KZ196" s="7">
        <v>0</v>
      </c>
      <c r="LA196" s="7">
        <v>113</v>
      </c>
      <c r="LB196" s="6">
        <v>15751</v>
      </c>
      <c r="LC196" s="7">
        <v>0</v>
      </c>
      <c r="LD196" s="7">
        <v>404</v>
      </c>
      <c r="LE196" s="8"/>
      <c r="LF196" s="6">
        <v>4161</v>
      </c>
      <c r="LG196" s="8"/>
      <c r="LH196" s="7">
        <v>0</v>
      </c>
      <c r="LI196" s="8"/>
      <c r="LJ196" s="8"/>
      <c r="LK196" s="6">
        <v>1327</v>
      </c>
      <c r="LL196" s="8"/>
      <c r="LM196" s="7">
        <v>347</v>
      </c>
      <c r="LN196" s="8"/>
      <c r="LO196" s="6">
        <v>5701</v>
      </c>
      <c r="LP196" s="6">
        <v>4925</v>
      </c>
      <c r="LQ196" s="6">
        <v>3429</v>
      </c>
      <c r="LR196" s="6">
        <v>11124</v>
      </c>
      <c r="LS196" s="8"/>
      <c r="LT196" s="7">
        <v>0</v>
      </c>
      <c r="LU196" s="7">
        <v>195</v>
      </c>
      <c r="LV196" s="6">
        <v>1702</v>
      </c>
      <c r="LW196" s="7">
        <v>0</v>
      </c>
      <c r="LX196" s="7">
        <v>366</v>
      </c>
      <c r="LY196" s="8"/>
      <c r="LZ196" s="6">
        <v>7191</v>
      </c>
      <c r="MA196" s="8"/>
      <c r="MB196" s="6">
        <v>1375</v>
      </c>
      <c r="MC196" s="8"/>
      <c r="MD196" s="6">
        <v>1727</v>
      </c>
      <c r="ME196" s="8"/>
      <c r="MF196" s="8"/>
      <c r="MG196" s="6">
        <v>1425</v>
      </c>
      <c r="MH196" s="8"/>
      <c r="MI196" s="7">
        <v>0</v>
      </c>
      <c r="MJ196" s="8"/>
      <c r="MK196" s="8"/>
      <c r="ML196" s="6">
        <v>1215326</v>
      </c>
      <c r="MM196" s="7">
        <v>0</v>
      </c>
      <c r="MN196" s="8"/>
      <c r="MO196" s="8"/>
      <c r="MP196" s="6">
        <v>5063</v>
      </c>
      <c r="MQ196" s="8"/>
      <c r="MR196" s="6">
        <v>7984</v>
      </c>
      <c r="MS196" s="7">
        <v>0</v>
      </c>
      <c r="MT196" s="6">
        <v>24295</v>
      </c>
      <c r="MU196" s="6">
        <v>3000</v>
      </c>
      <c r="MV196" s="6">
        <v>1884</v>
      </c>
      <c r="MW196" s="7">
        <v>0</v>
      </c>
      <c r="MX196" s="7">
        <v>0</v>
      </c>
      <c r="MY196" s="6">
        <v>1397</v>
      </c>
      <c r="MZ196" s="7">
        <v>749</v>
      </c>
      <c r="NA196" s="7">
        <v>0</v>
      </c>
      <c r="NB196" s="8"/>
      <c r="NC196" s="8"/>
      <c r="ND196" s="7">
        <v>119</v>
      </c>
      <c r="NE196" s="7">
        <v>0</v>
      </c>
      <c r="NF196" s="7">
        <v>0</v>
      </c>
      <c r="NG196" s="8"/>
      <c r="NH196" s="6">
        <v>162150</v>
      </c>
      <c r="NI196" s="6">
        <v>36180</v>
      </c>
      <c r="NJ196" s="8"/>
      <c r="NK196" s="6">
        <v>88672</v>
      </c>
      <c r="NL196" s="7">
        <v>207</v>
      </c>
      <c r="NM196" s="7">
        <v>0</v>
      </c>
      <c r="NN196" s="8"/>
      <c r="NO196" s="6">
        <v>6000</v>
      </c>
      <c r="NP196" s="7">
        <v>641</v>
      </c>
      <c r="NQ196" s="6">
        <v>4805</v>
      </c>
      <c r="NR196" s="7">
        <v>287</v>
      </c>
      <c r="NS196" s="8"/>
      <c r="NT196" s="7">
        <v>655</v>
      </c>
      <c r="NU196" s="6">
        <v>4865</v>
      </c>
      <c r="NV196" s="8"/>
      <c r="NW196" s="8"/>
      <c r="NX196" s="8"/>
      <c r="NY196" s="7">
        <v>0</v>
      </c>
      <c r="NZ196" s="7">
        <v>0</v>
      </c>
      <c r="OA196" s="6">
        <v>1887</v>
      </c>
      <c r="OB196" s="8"/>
      <c r="OC196" s="8"/>
      <c r="OD196" s="8"/>
      <c r="OE196" s="8"/>
      <c r="OF196" s="7">
        <v>0</v>
      </c>
      <c r="OG196" s="8"/>
      <c r="OH196" s="8"/>
      <c r="OI196" s="6">
        <v>7105</v>
      </c>
      <c r="OJ196" s="7">
        <v>0</v>
      </c>
      <c r="OK196" s="8"/>
      <c r="OL196" s="7">
        <v>471</v>
      </c>
      <c r="OM196" s="7">
        <v>0</v>
      </c>
      <c r="ON196" s="7">
        <v>0</v>
      </c>
      <c r="OO196" s="8"/>
      <c r="OP196" s="7">
        <v>134</v>
      </c>
      <c r="OQ196" s="7">
        <v>0</v>
      </c>
      <c r="OR196" s="6">
        <v>1432</v>
      </c>
      <c r="OS196" s="6">
        <v>7489</v>
      </c>
      <c r="OT196" s="6">
        <v>2283</v>
      </c>
      <c r="OU196" s="7">
        <v>0</v>
      </c>
      <c r="OV196" s="7">
        <v>0</v>
      </c>
      <c r="OW196" s="8"/>
      <c r="OX196" s="8"/>
      <c r="OY196" s="7">
        <v>163</v>
      </c>
      <c r="OZ196" s="8"/>
      <c r="PA196" s="6">
        <v>11361</v>
      </c>
      <c r="PB196" s="6">
        <v>25466</v>
      </c>
      <c r="PC196" s="6">
        <v>3132</v>
      </c>
      <c r="PD196" s="6">
        <v>4029</v>
      </c>
      <c r="PE196" s="6">
        <v>327938</v>
      </c>
      <c r="PF196" s="7">
        <v>261</v>
      </c>
      <c r="PG196" s="7">
        <v>0</v>
      </c>
      <c r="PH196" s="6">
        <v>1000</v>
      </c>
      <c r="PI196" s="8"/>
      <c r="PJ196" s="7">
        <v>29</v>
      </c>
      <c r="PK196" s="7">
        <v>125</v>
      </c>
      <c r="PL196" s="6">
        <v>1534</v>
      </c>
      <c r="PM196" s="8"/>
      <c r="PN196" s="6">
        <v>1360</v>
      </c>
      <c r="PO196" s="7">
        <v>0</v>
      </c>
      <c r="PP196" s="8"/>
      <c r="PQ196" s="7">
        <v>0</v>
      </c>
      <c r="PR196" s="6">
        <v>4244</v>
      </c>
      <c r="PS196" s="8"/>
      <c r="PT196" s="8"/>
      <c r="PU196" s="6">
        <v>1500</v>
      </c>
      <c r="PV196" s="6">
        <v>4681</v>
      </c>
      <c r="PW196" s="7">
        <v>0</v>
      </c>
      <c r="PX196" s="7">
        <v>0</v>
      </c>
      <c r="PY196" s="7">
        <v>0</v>
      </c>
      <c r="PZ196" s="6">
        <v>42933</v>
      </c>
      <c r="QA196" s="8"/>
      <c r="QB196" s="7">
        <v>45</v>
      </c>
      <c r="QC196" s="6">
        <v>1345</v>
      </c>
      <c r="QD196" s="6">
        <v>8179</v>
      </c>
      <c r="QE196" s="8"/>
      <c r="QF196" s="8"/>
      <c r="QG196" s="8"/>
      <c r="QH196" s="8"/>
      <c r="QI196" s="7">
        <v>0</v>
      </c>
      <c r="QJ196" s="6">
        <v>1500</v>
      </c>
      <c r="QK196" s="8"/>
      <c r="QL196" s="8"/>
      <c r="QM196" s="6">
        <v>8339</v>
      </c>
      <c r="QN196" s="7">
        <v>0</v>
      </c>
      <c r="QO196" s="7">
        <v>893</v>
      </c>
      <c r="QP196" s="8"/>
      <c r="QQ196" s="6">
        <v>1279</v>
      </c>
      <c r="QR196" s="8"/>
      <c r="QS196" s="8"/>
      <c r="QT196" s="7">
        <v>0</v>
      </c>
      <c r="QU196" s="7">
        <v>0</v>
      </c>
      <c r="QV196" s="8"/>
      <c r="QW196" s="8"/>
      <c r="QX196" s="8"/>
      <c r="QY196" s="8"/>
      <c r="QZ196" s="8"/>
      <c r="RA196" s="6">
        <v>38567</v>
      </c>
      <c r="RB196" s="7">
        <v>32</v>
      </c>
      <c r="RC196" s="7">
        <v>0</v>
      </c>
      <c r="RD196" s="6">
        <v>5339</v>
      </c>
      <c r="RE196" s="7">
        <v>0</v>
      </c>
      <c r="RF196" s="6">
        <v>12192</v>
      </c>
      <c r="RG196" s="7">
        <v>111</v>
      </c>
      <c r="RH196" s="7">
        <v>210</v>
      </c>
      <c r="RI196" s="8"/>
      <c r="RJ196" s="7">
        <v>0</v>
      </c>
      <c r="RK196" s="8"/>
      <c r="RL196" s="6">
        <v>42672</v>
      </c>
      <c r="RM196" s="7">
        <v>0</v>
      </c>
      <c r="RN196" s="7">
        <v>45</v>
      </c>
      <c r="RO196" s="7">
        <v>284</v>
      </c>
      <c r="RP196" s="7">
        <v>0</v>
      </c>
      <c r="RQ196" s="6">
        <v>12310</v>
      </c>
      <c r="RR196" s="8"/>
      <c r="RS196" s="7">
        <v>109</v>
      </c>
      <c r="RT196" s="8"/>
      <c r="RU196" s="7">
        <v>0</v>
      </c>
      <c r="RV196" s="7">
        <v>0</v>
      </c>
      <c r="RW196" s="7">
        <v>0</v>
      </c>
      <c r="RX196" s="7">
        <v>0</v>
      </c>
      <c r="RY196" s="6">
        <v>1861</v>
      </c>
      <c r="RZ196" s="7">
        <v>16</v>
      </c>
      <c r="SA196" s="8"/>
      <c r="SB196" s="8"/>
      <c r="SC196" s="8"/>
      <c r="SD196" s="6">
        <v>1031</v>
      </c>
      <c r="SE196" s="8"/>
      <c r="SF196" s="8"/>
      <c r="SG196" s="6">
        <v>19574</v>
      </c>
      <c r="SH196" s="8"/>
      <c r="SI196" s="7">
        <v>0</v>
      </c>
      <c r="SJ196" s="6">
        <v>2196</v>
      </c>
      <c r="SK196" s="7">
        <v>0</v>
      </c>
      <c r="SL196" s="8"/>
    </row>
    <row r="197" spans="1:506">
      <c r="A197" s="4" t="s">
        <v>1520</v>
      </c>
      <c r="B197" s="5" t="s">
        <v>1521</v>
      </c>
      <c r="C197" s="5" t="s">
        <v>1522</v>
      </c>
      <c r="D197" s="7">
        <v>0</v>
      </c>
      <c r="E197" s="8"/>
      <c r="F197" s="8"/>
      <c r="G197" s="8"/>
      <c r="H197" s="8"/>
      <c r="I197" s="8"/>
      <c r="J197" s="8"/>
      <c r="K197" s="8"/>
      <c r="L197" s="8"/>
      <c r="M197" s="7">
        <v>0</v>
      </c>
      <c r="N197" s="8"/>
      <c r="O197" s="7">
        <v>0</v>
      </c>
      <c r="P197" s="8"/>
      <c r="Q197" s="7">
        <v>0</v>
      </c>
      <c r="R197" s="8"/>
      <c r="S197" s="7">
        <v>0</v>
      </c>
      <c r="T197" s="6">
        <v>1360</v>
      </c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7">
        <v>0</v>
      </c>
      <c r="AJ197" s="8"/>
      <c r="AK197" s="8"/>
      <c r="AL197" s="8"/>
      <c r="AM197" s="8"/>
      <c r="AN197" s="8"/>
      <c r="AO197" s="8"/>
      <c r="AP197" s="8"/>
      <c r="AQ197" s="8"/>
      <c r="AR197" s="8"/>
      <c r="AS197" s="7">
        <v>493</v>
      </c>
      <c r="AT197" s="8"/>
      <c r="AU197" s="8"/>
      <c r="AV197" s="8"/>
      <c r="AW197" s="8"/>
      <c r="AX197" s="8"/>
      <c r="AY197" s="8"/>
      <c r="AZ197" s="6">
        <v>5947</v>
      </c>
      <c r="BA197" s="7">
        <v>0</v>
      </c>
      <c r="BB197" s="8"/>
      <c r="BC197" s="8"/>
      <c r="BD197" s="7">
        <v>216</v>
      </c>
      <c r="BE197" s="8"/>
      <c r="BF197" s="8"/>
      <c r="BG197" s="8"/>
      <c r="BH197" s="8"/>
      <c r="BI197" s="8"/>
      <c r="BJ197" s="8"/>
      <c r="BK197" s="8"/>
      <c r="BL197" s="7">
        <v>96</v>
      </c>
      <c r="BM197" s="8"/>
      <c r="BN197" s="8"/>
      <c r="BO197" s="6">
        <v>3000</v>
      </c>
      <c r="BP197" s="8"/>
      <c r="BQ197" s="7">
        <v>0</v>
      </c>
      <c r="BR197" s="7">
        <v>0</v>
      </c>
      <c r="BS197" s="8"/>
      <c r="BT197" s="8"/>
      <c r="BU197" s="8"/>
      <c r="BV197" s="8"/>
      <c r="BW197" s="8"/>
      <c r="BX197" s="8"/>
      <c r="BY197" s="8"/>
      <c r="BZ197" s="8"/>
      <c r="CA197" s="7">
        <v>0</v>
      </c>
      <c r="CB197" s="7">
        <v>0</v>
      </c>
      <c r="CC197" s="7">
        <v>0</v>
      </c>
      <c r="CD197" s="8"/>
      <c r="CE197" s="8"/>
      <c r="CF197" s="7">
        <v>0</v>
      </c>
      <c r="CG197" s="8"/>
      <c r="CH197" s="8"/>
      <c r="CI197" s="8"/>
      <c r="CJ197" s="8"/>
      <c r="CK197" s="8"/>
      <c r="CL197" s="6">
        <v>2010</v>
      </c>
      <c r="CM197" s="8"/>
      <c r="CN197" s="7">
        <v>395</v>
      </c>
      <c r="CO197" s="8"/>
      <c r="CP197" s="8"/>
      <c r="CQ197" s="8"/>
      <c r="CR197" s="6">
        <v>1280</v>
      </c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7">
        <v>0</v>
      </c>
      <c r="DD197" s="8"/>
      <c r="DE197" s="8"/>
      <c r="DF197" s="8"/>
      <c r="DG197" s="8"/>
      <c r="DH197" s="8"/>
      <c r="DI197" s="8"/>
      <c r="DJ197" s="8"/>
      <c r="DK197" s="7">
        <v>0</v>
      </c>
      <c r="DL197" s="8"/>
      <c r="DM197" s="7">
        <v>176</v>
      </c>
      <c r="DN197" s="8"/>
      <c r="DO197" s="8"/>
      <c r="DP197" s="7">
        <v>0</v>
      </c>
      <c r="DQ197" s="8"/>
      <c r="DR197" s="6">
        <v>7067</v>
      </c>
      <c r="DS197" s="8"/>
      <c r="DT197" s="8"/>
      <c r="DU197" s="8"/>
      <c r="DV197" s="7">
        <v>0</v>
      </c>
      <c r="DW197" s="8"/>
      <c r="DX197" s="8"/>
      <c r="DY197" s="7">
        <v>359</v>
      </c>
      <c r="DZ197" s="7">
        <v>1</v>
      </c>
      <c r="EA197" s="8"/>
      <c r="EB197" s="8"/>
      <c r="EC197" s="7">
        <v>0</v>
      </c>
      <c r="ED197" s="6">
        <v>1805</v>
      </c>
      <c r="EE197" s="8"/>
      <c r="EF197" s="8"/>
      <c r="EG197" s="8"/>
      <c r="EH197" s="8"/>
      <c r="EI197" s="8"/>
      <c r="EJ197" s="7">
        <v>0</v>
      </c>
      <c r="EK197" s="8"/>
      <c r="EL197" s="8"/>
      <c r="EM197" s="8"/>
      <c r="EN197" s="8"/>
      <c r="EO197" s="8"/>
      <c r="EP197" s="6">
        <v>28051</v>
      </c>
      <c r="EQ197" s="8"/>
      <c r="ER197" s="8"/>
      <c r="ES197" s="8"/>
      <c r="ET197" s="8"/>
      <c r="EU197" s="7">
        <v>0</v>
      </c>
      <c r="EV197" s="8"/>
      <c r="EW197" s="8"/>
      <c r="EX197" s="8"/>
      <c r="EY197" s="6">
        <v>5831</v>
      </c>
      <c r="EZ197" s="8"/>
      <c r="FA197" s="7">
        <v>313</v>
      </c>
      <c r="FB197" s="8"/>
      <c r="FC197" s="8"/>
      <c r="FD197" s="8"/>
      <c r="FE197" s="8"/>
      <c r="FF197" s="8"/>
      <c r="FG197" s="8"/>
      <c r="FH197" s="8"/>
      <c r="FI197" s="8"/>
      <c r="FJ197" s="6">
        <v>21132</v>
      </c>
      <c r="FK197" s="8"/>
      <c r="FL197" s="8"/>
      <c r="FM197" s="8"/>
      <c r="FN197" s="7">
        <v>129</v>
      </c>
      <c r="FO197" s="8"/>
      <c r="FP197" s="7">
        <v>641</v>
      </c>
      <c r="FQ197" s="8"/>
      <c r="FR197" s="8"/>
      <c r="FS197" s="8"/>
      <c r="FT197" s="8"/>
      <c r="FU197" s="8"/>
      <c r="FV197" s="8"/>
      <c r="FW197" s="8"/>
      <c r="FX197" s="8"/>
      <c r="FY197" s="6">
        <v>1319</v>
      </c>
      <c r="FZ197" s="7">
        <v>0</v>
      </c>
      <c r="GA197" s="8"/>
      <c r="GB197" s="8"/>
      <c r="GC197" s="6">
        <v>157479</v>
      </c>
      <c r="GD197" s="8"/>
      <c r="GE197" s="7">
        <v>0</v>
      </c>
      <c r="GF197" s="7">
        <v>0</v>
      </c>
      <c r="GG197" s="8"/>
      <c r="GH197" s="7">
        <v>0</v>
      </c>
      <c r="GI197" s="8"/>
      <c r="GJ197" s="8"/>
      <c r="GK197" s="8"/>
      <c r="GL197" s="7">
        <v>0</v>
      </c>
      <c r="GM197" s="7">
        <v>0</v>
      </c>
      <c r="GN197" s="8"/>
      <c r="GO197" s="8"/>
      <c r="GP197" s="6">
        <v>2896</v>
      </c>
      <c r="GQ197" s="6">
        <v>2743</v>
      </c>
      <c r="GR197" s="7">
        <v>0</v>
      </c>
      <c r="GS197" s="8"/>
      <c r="GT197" s="7">
        <v>298</v>
      </c>
      <c r="GU197" s="8"/>
      <c r="GV197" s="8"/>
      <c r="GW197" s="8"/>
      <c r="GX197" s="8"/>
      <c r="GY197" s="8"/>
      <c r="GZ197" s="7">
        <v>0</v>
      </c>
      <c r="HA197" s="8"/>
      <c r="HB197" s="7">
        <v>0</v>
      </c>
      <c r="HC197" s="8"/>
      <c r="HD197" s="8"/>
      <c r="HE197" s="7">
        <v>0</v>
      </c>
      <c r="HF197" s="8"/>
      <c r="HG197" s="8"/>
      <c r="HH197" s="7">
        <v>0</v>
      </c>
      <c r="HI197" s="6">
        <v>1576</v>
      </c>
      <c r="HJ197" s="6">
        <v>12500</v>
      </c>
      <c r="HK197" s="8"/>
      <c r="HL197" s="8"/>
      <c r="HM197" s="8"/>
      <c r="HN197" s="7">
        <v>0</v>
      </c>
      <c r="HO197" s="8"/>
      <c r="HP197" s="6">
        <v>15549</v>
      </c>
      <c r="HQ197" s="8"/>
      <c r="HR197" s="8"/>
      <c r="HS197" s="8"/>
      <c r="HT197" s="8"/>
      <c r="HU197" s="7">
        <v>0</v>
      </c>
      <c r="HV197" s="8"/>
      <c r="HW197" s="8"/>
      <c r="HX197" s="8"/>
      <c r="HY197" s="6">
        <v>1096</v>
      </c>
      <c r="HZ197" s="7">
        <v>0</v>
      </c>
      <c r="IA197" s="6">
        <v>1929</v>
      </c>
      <c r="IB197" s="8"/>
      <c r="IC197" s="8"/>
      <c r="ID197" s="8"/>
      <c r="IE197" s="8"/>
      <c r="IF197" s="7">
        <v>0</v>
      </c>
      <c r="IG197" s="7">
        <v>0</v>
      </c>
      <c r="IH197" s="8"/>
      <c r="II197" s="8"/>
      <c r="IJ197" s="8"/>
      <c r="IK197" s="6">
        <v>1370</v>
      </c>
      <c r="IL197" s="8"/>
      <c r="IM197" s="8"/>
      <c r="IN197" s="8"/>
      <c r="IO197" s="8"/>
      <c r="IP197" s="7">
        <v>0</v>
      </c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6">
        <v>2976</v>
      </c>
      <c r="JB197" s="8"/>
      <c r="JC197" s="8"/>
      <c r="JD197" s="7">
        <v>576</v>
      </c>
      <c r="JE197" s="8"/>
      <c r="JF197" s="6">
        <v>8143</v>
      </c>
      <c r="JG197" s="8"/>
      <c r="JH197" s="7">
        <v>0</v>
      </c>
      <c r="JI197" s="8"/>
      <c r="JJ197" s="8"/>
      <c r="JK197" s="8"/>
      <c r="JL197" s="8"/>
      <c r="JM197" s="8"/>
      <c r="JN197" s="6">
        <v>10810</v>
      </c>
      <c r="JO197" s="8"/>
      <c r="JP197" s="8"/>
      <c r="JQ197" s="8"/>
      <c r="JR197" s="8"/>
      <c r="JS197" s="8"/>
      <c r="JT197" s="8"/>
      <c r="JU197" s="8"/>
      <c r="JV197" s="8"/>
      <c r="JW197" s="7">
        <v>307</v>
      </c>
      <c r="JX197" s="6">
        <v>9867</v>
      </c>
      <c r="JY197" s="8"/>
      <c r="JZ197" s="8"/>
      <c r="KA197" s="8"/>
      <c r="KB197" s="7">
        <v>0</v>
      </c>
      <c r="KC197" s="7">
        <v>0</v>
      </c>
      <c r="KD197" s="8"/>
      <c r="KE197" s="8"/>
      <c r="KF197" s="8"/>
      <c r="KG197" s="7">
        <v>75</v>
      </c>
      <c r="KH197" s="8"/>
      <c r="KI197" s="8"/>
      <c r="KJ197" s="7">
        <v>0</v>
      </c>
      <c r="KK197" s="6">
        <v>1828</v>
      </c>
      <c r="KL197" s="6">
        <v>24086</v>
      </c>
      <c r="KM197" s="8"/>
      <c r="KN197" s="8"/>
      <c r="KO197" s="8"/>
      <c r="KP197" s="8"/>
      <c r="KQ197" s="8"/>
      <c r="KR197" s="8"/>
      <c r="KS197" s="6">
        <v>2210</v>
      </c>
      <c r="KT197" s="8"/>
      <c r="KU197" s="6">
        <v>59261</v>
      </c>
      <c r="KV197" s="6">
        <v>7649</v>
      </c>
      <c r="KW197" s="8"/>
      <c r="KX197" s="8"/>
      <c r="KY197" s="8"/>
      <c r="KZ197" s="7">
        <v>0</v>
      </c>
      <c r="LA197" s="8"/>
      <c r="LB197" s="8"/>
      <c r="LC197" s="8"/>
      <c r="LD197" s="8"/>
      <c r="LE197" s="8"/>
      <c r="LF197" s="7">
        <v>317</v>
      </c>
      <c r="LG197" s="8"/>
      <c r="LH197" s="8"/>
      <c r="LI197" s="8"/>
      <c r="LJ197" s="8"/>
      <c r="LK197" s="8"/>
      <c r="LL197" s="8"/>
      <c r="LM197" s="7">
        <v>290</v>
      </c>
      <c r="LN197" s="8"/>
      <c r="LO197" s="8"/>
      <c r="LP197" s="8"/>
      <c r="LQ197" s="6">
        <v>3429</v>
      </c>
      <c r="LR197" s="8"/>
      <c r="LS197" s="8"/>
      <c r="LT197" s="8"/>
      <c r="LU197" s="8"/>
      <c r="LV197" s="8"/>
      <c r="LW197" s="8"/>
      <c r="LX197" s="7">
        <v>223</v>
      </c>
      <c r="LY197" s="8"/>
      <c r="LZ197" s="6">
        <v>7191</v>
      </c>
      <c r="MA197" s="8"/>
      <c r="MB197" s="8"/>
      <c r="MC197" s="8"/>
      <c r="MD197" s="8"/>
      <c r="ME197" s="8"/>
      <c r="MF197" s="8"/>
      <c r="MG197" s="8"/>
      <c r="MH197" s="8"/>
      <c r="MI197" s="7">
        <v>0</v>
      </c>
      <c r="MJ197" s="8"/>
      <c r="MK197" s="8"/>
      <c r="ML197" s="6">
        <v>1046783</v>
      </c>
      <c r="MM197" s="7">
        <v>0</v>
      </c>
      <c r="MN197" s="8"/>
      <c r="MO197" s="8"/>
      <c r="MP197" s="8"/>
      <c r="MQ197" s="8"/>
      <c r="MR197" s="6">
        <v>6838</v>
      </c>
      <c r="MS197" s="7">
        <v>0</v>
      </c>
      <c r="MT197" s="8"/>
      <c r="MU197" s="8"/>
      <c r="MV197" s="8"/>
      <c r="MW197" s="8"/>
      <c r="MX197" s="8"/>
      <c r="MY197" s="7">
        <v>90</v>
      </c>
      <c r="MZ197" s="8"/>
      <c r="NA197" s="8"/>
      <c r="NB197" s="8"/>
      <c r="NC197" s="8"/>
      <c r="ND197" s="8"/>
      <c r="NE197" s="8"/>
      <c r="NF197" s="7">
        <v>0</v>
      </c>
      <c r="NG197" s="8"/>
      <c r="NH197" s="8"/>
      <c r="NI197" s="8"/>
      <c r="NJ197" s="8"/>
      <c r="NK197" s="7">
        <v>0</v>
      </c>
      <c r="NL197" s="8"/>
      <c r="NM197" s="7">
        <v>0</v>
      </c>
      <c r="NN197" s="8"/>
      <c r="NO197" s="8"/>
      <c r="NP197" s="7">
        <v>0</v>
      </c>
      <c r="NQ197" s="6">
        <v>4112</v>
      </c>
      <c r="NR197" s="7">
        <v>287</v>
      </c>
      <c r="NS197" s="8"/>
      <c r="NT197" s="7">
        <v>655</v>
      </c>
      <c r="NU197" s="6">
        <v>3284</v>
      </c>
      <c r="NV197" s="8"/>
      <c r="NW197" s="8"/>
      <c r="NX197" s="8"/>
      <c r="NY197" s="7">
        <v>0</v>
      </c>
      <c r="NZ197" s="8"/>
      <c r="OA197" s="8"/>
      <c r="OB197" s="8"/>
      <c r="OC197" s="8"/>
      <c r="OD197" s="8"/>
      <c r="OE197" s="8"/>
      <c r="OF197" s="7">
        <v>0</v>
      </c>
      <c r="OG197" s="8"/>
      <c r="OH197" s="8"/>
      <c r="OI197" s="6">
        <v>3094</v>
      </c>
      <c r="OJ197" s="7">
        <v>0</v>
      </c>
      <c r="OK197" s="8"/>
      <c r="OL197" s="8"/>
      <c r="OM197" s="8"/>
      <c r="ON197" s="8"/>
      <c r="OO197" s="8"/>
      <c r="OP197" s="8"/>
      <c r="OQ197" s="8"/>
      <c r="OR197" s="7">
        <v>0</v>
      </c>
      <c r="OS197" s="7">
        <v>0</v>
      </c>
      <c r="OT197" s="8"/>
      <c r="OU197" s="8"/>
      <c r="OV197" s="8"/>
      <c r="OW197" s="8"/>
      <c r="OX197" s="8"/>
      <c r="OY197" s="8"/>
      <c r="OZ197" s="8"/>
      <c r="PA197" s="7">
        <v>0</v>
      </c>
      <c r="PB197" s="8"/>
      <c r="PC197" s="6">
        <v>3132</v>
      </c>
      <c r="PD197" s="7">
        <v>559</v>
      </c>
      <c r="PE197" s="6">
        <v>89112</v>
      </c>
      <c r="PF197" s="8"/>
      <c r="PG197" s="8"/>
      <c r="PH197" s="8"/>
      <c r="PI197" s="8"/>
      <c r="PJ197" s="8"/>
      <c r="PK197" s="8"/>
      <c r="PL197" s="7">
        <v>573</v>
      </c>
      <c r="PM197" s="8"/>
      <c r="PN197" s="6">
        <v>1117</v>
      </c>
      <c r="PO197" s="8"/>
      <c r="PP197" s="8"/>
      <c r="PQ197" s="8"/>
      <c r="PR197" s="7">
        <v>243</v>
      </c>
      <c r="PS197" s="8"/>
      <c r="PT197" s="8"/>
      <c r="PU197" s="8"/>
      <c r="PV197" s="7">
        <v>386</v>
      </c>
      <c r="PW197" s="8"/>
      <c r="PX197" s="8"/>
      <c r="PY197" s="8"/>
      <c r="PZ197" s="6">
        <v>42933</v>
      </c>
      <c r="QA197" s="8"/>
      <c r="QB197" s="8"/>
      <c r="QC197" s="8"/>
      <c r="QD197" s="8"/>
      <c r="QE197" s="8"/>
      <c r="QF197" s="8"/>
      <c r="QG197" s="8"/>
      <c r="QH197" s="8"/>
      <c r="QI197" s="7">
        <v>0</v>
      </c>
      <c r="QJ197" s="6">
        <v>1500</v>
      </c>
      <c r="QK197" s="8"/>
      <c r="QL197" s="8"/>
      <c r="QM197" s="6">
        <v>2379</v>
      </c>
      <c r="QN197" s="7">
        <v>0</v>
      </c>
      <c r="QO197" s="8"/>
      <c r="QP197" s="8"/>
      <c r="QQ197" s="6">
        <v>1279</v>
      </c>
      <c r="QR197" s="8"/>
      <c r="QS197" s="8"/>
      <c r="QT197" s="8"/>
      <c r="QU197" s="7">
        <v>0</v>
      </c>
      <c r="QV197" s="8"/>
      <c r="QW197" s="8"/>
      <c r="QX197" s="8"/>
      <c r="QY197" s="8"/>
      <c r="QZ197" s="8"/>
      <c r="RA197" s="6">
        <v>24058</v>
      </c>
      <c r="RB197" s="7">
        <v>0</v>
      </c>
      <c r="RC197" s="8"/>
      <c r="RD197" s="8"/>
      <c r="RE197" s="8"/>
      <c r="RF197" s="8"/>
      <c r="RG197" s="8"/>
      <c r="RH197" s="8"/>
      <c r="RI197" s="8"/>
      <c r="RJ197" s="7">
        <v>0</v>
      </c>
      <c r="RK197" s="8"/>
      <c r="RL197" s="6">
        <v>13134</v>
      </c>
      <c r="RM197" s="8"/>
      <c r="RN197" s="8"/>
      <c r="RO197" s="8"/>
      <c r="RP197" s="8"/>
      <c r="RQ197" s="6">
        <v>12310</v>
      </c>
      <c r="RR197" s="8"/>
      <c r="RS197" s="7">
        <v>109</v>
      </c>
      <c r="RT197" s="8"/>
      <c r="RU197" s="7">
        <v>0</v>
      </c>
      <c r="RV197" s="7">
        <v>0</v>
      </c>
      <c r="RW197" s="8"/>
      <c r="RX197" s="8"/>
      <c r="RY197" s="8"/>
      <c r="RZ197" s="8"/>
      <c r="SA197" s="8"/>
      <c r="SB197" s="8"/>
      <c r="SC197" s="8"/>
      <c r="SD197" s="8"/>
      <c r="SE197" s="8"/>
      <c r="SF197" s="8"/>
      <c r="SG197" s="6">
        <v>19574</v>
      </c>
      <c r="SH197" s="8"/>
      <c r="SI197" s="7">
        <v>0</v>
      </c>
      <c r="SJ197" s="8"/>
      <c r="SK197" s="7">
        <v>0</v>
      </c>
      <c r="SL197" s="8"/>
    </row>
    <row r="198" spans="1:506">
      <c r="A198" s="4" t="s">
        <v>1523</v>
      </c>
      <c r="B198" s="5" t="s">
        <v>1524</v>
      </c>
      <c r="C198" s="5" t="s">
        <v>1525</v>
      </c>
      <c r="D198" s="6">
        <v>1800</v>
      </c>
      <c r="E198" s="8"/>
      <c r="F198" s="8"/>
      <c r="G198" s="8"/>
      <c r="H198" s="8"/>
      <c r="I198" s="8"/>
      <c r="J198" s="8"/>
      <c r="K198" s="8"/>
      <c r="L198" s="8"/>
      <c r="M198" s="7">
        <v>0</v>
      </c>
      <c r="N198" s="8"/>
      <c r="O198" s="7">
        <v>0</v>
      </c>
      <c r="P198" s="8"/>
      <c r="Q198" s="7">
        <v>0</v>
      </c>
      <c r="R198" s="8"/>
      <c r="S198" s="7">
        <v>0</v>
      </c>
      <c r="T198" s="6">
        <v>7000</v>
      </c>
      <c r="U198" s="8"/>
      <c r="V198" s="8"/>
      <c r="W198" s="8"/>
      <c r="X198" s="8"/>
      <c r="Y198" s="8"/>
      <c r="Z198" s="8"/>
      <c r="AA198" s="8"/>
      <c r="AB198" s="8"/>
      <c r="AC198" s="6">
        <v>4071</v>
      </c>
      <c r="AD198" s="8"/>
      <c r="AE198" s="8"/>
      <c r="AF198" s="8"/>
      <c r="AG198" s="8"/>
      <c r="AH198" s="8"/>
      <c r="AI198" s="7">
        <v>159</v>
      </c>
      <c r="AJ198" s="8"/>
      <c r="AK198" s="8"/>
      <c r="AL198" s="8"/>
      <c r="AM198" s="8"/>
      <c r="AN198" s="8"/>
      <c r="AO198" s="8"/>
      <c r="AP198" s="8"/>
      <c r="AQ198" s="6">
        <v>192156</v>
      </c>
      <c r="AR198" s="8"/>
      <c r="AS198" s="7">
        <v>192</v>
      </c>
      <c r="AT198" s="8"/>
      <c r="AU198" s="8"/>
      <c r="AV198" s="8"/>
      <c r="AW198" s="8"/>
      <c r="AX198" s="8"/>
      <c r="AY198" s="8"/>
      <c r="AZ198" s="6">
        <v>6935</v>
      </c>
      <c r="BA198" s="7">
        <v>0</v>
      </c>
      <c r="BB198" s="8"/>
      <c r="BC198" s="8"/>
      <c r="BD198" s="6">
        <v>3900</v>
      </c>
      <c r="BE198" s="8"/>
      <c r="BF198" s="8"/>
      <c r="BG198" s="8"/>
      <c r="BH198" s="8"/>
      <c r="BI198" s="8"/>
      <c r="BJ198" s="8"/>
      <c r="BK198" s="8"/>
      <c r="BL198" s="6">
        <v>4847</v>
      </c>
      <c r="BM198" s="8"/>
      <c r="BN198" s="8"/>
      <c r="BO198" s="8"/>
      <c r="BP198" s="8"/>
      <c r="BQ198" s="7">
        <v>0</v>
      </c>
      <c r="BR198" s="7">
        <v>0</v>
      </c>
      <c r="BS198" s="8"/>
      <c r="BT198" s="8"/>
      <c r="BU198" s="8"/>
      <c r="BV198" s="8"/>
      <c r="BW198" s="8"/>
      <c r="BX198" s="6">
        <v>53780</v>
      </c>
      <c r="BY198" s="8"/>
      <c r="BZ198" s="8"/>
      <c r="CA198" s="7">
        <v>0</v>
      </c>
      <c r="CB198" s="7">
        <v>0</v>
      </c>
      <c r="CC198" s="7">
        <v>1</v>
      </c>
      <c r="CD198" s="8"/>
      <c r="CE198" s="8"/>
      <c r="CF198" s="7">
        <v>0</v>
      </c>
      <c r="CG198" s="8"/>
      <c r="CH198" s="8"/>
      <c r="CI198" s="8"/>
      <c r="CJ198" s="8"/>
      <c r="CK198" s="8"/>
      <c r="CL198" s="6">
        <v>1379</v>
      </c>
      <c r="CM198" s="8"/>
      <c r="CN198" s="8"/>
      <c r="CO198" s="8"/>
      <c r="CP198" s="8"/>
      <c r="CQ198" s="8"/>
      <c r="CR198" s="7">
        <v>9</v>
      </c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7">
        <v>0</v>
      </c>
      <c r="DD198" s="8"/>
      <c r="DE198" s="8"/>
      <c r="DF198" s="8"/>
      <c r="DG198" s="8"/>
      <c r="DH198" s="8"/>
      <c r="DI198" s="8"/>
      <c r="DJ198" s="7">
        <v>597</v>
      </c>
      <c r="DK198" s="7">
        <v>0</v>
      </c>
      <c r="DL198" s="8"/>
      <c r="DM198" s="8"/>
      <c r="DN198" s="8"/>
      <c r="DO198" s="8"/>
      <c r="DP198" s="7">
        <v>0</v>
      </c>
      <c r="DQ198" s="8"/>
      <c r="DR198" s="8"/>
      <c r="DS198" s="8"/>
      <c r="DT198" s="8"/>
      <c r="DU198" s="8"/>
      <c r="DV198" s="7">
        <v>0</v>
      </c>
      <c r="DW198" s="8"/>
      <c r="DX198" s="8"/>
      <c r="DY198" s="7">
        <v>816</v>
      </c>
      <c r="DZ198" s="8"/>
      <c r="EA198" s="8"/>
      <c r="EB198" s="8"/>
      <c r="EC198" s="7">
        <v>0</v>
      </c>
      <c r="ED198" s="8"/>
      <c r="EE198" s="8"/>
      <c r="EF198" s="8"/>
      <c r="EG198" s="8"/>
      <c r="EH198" s="8"/>
      <c r="EI198" s="8"/>
      <c r="EJ198" s="7">
        <v>0</v>
      </c>
      <c r="EK198" s="8"/>
      <c r="EL198" s="6">
        <v>2841</v>
      </c>
      <c r="EM198" s="8"/>
      <c r="EN198" s="8"/>
      <c r="EO198" s="8"/>
      <c r="EP198" s="8"/>
      <c r="EQ198" s="8"/>
      <c r="ER198" s="8"/>
      <c r="ES198" s="8"/>
      <c r="ET198" s="8"/>
      <c r="EU198" s="7">
        <v>0</v>
      </c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6">
        <v>10000</v>
      </c>
      <c r="FK198" s="8"/>
      <c r="FL198" s="8"/>
      <c r="FM198" s="6">
        <v>11000</v>
      </c>
      <c r="FN198" s="7">
        <v>500</v>
      </c>
      <c r="FO198" s="8"/>
      <c r="FP198" s="6">
        <v>14094</v>
      </c>
      <c r="FQ198" s="7">
        <v>813</v>
      </c>
      <c r="FR198" s="7">
        <v>83</v>
      </c>
      <c r="FS198" s="8"/>
      <c r="FT198" s="8"/>
      <c r="FU198" s="8"/>
      <c r="FV198" s="8"/>
      <c r="FW198" s="8"/>
      <c r="FX198" s="8"/>
      <c r="FY198" s="6">
        <v>13000</v>
      </c>
      <c r="FZ198" s="7">
        <v>0</v>
      </c>
      <c r="GA198" s="7">
        <v>163</v>
      </c>
      <c r="GB198" s="8"/>
      <c r="GC198" s="6">
        <v>99355</v>
      </c>
      <c r="GD198" s="8"/>
      <c r="GE198" s="7">
        <v>0</v>
      </c>
      <c r="GF198" s="7">
        <v>0</v>
      </c>
      <c r="GG198" s="8"/>
      <c r="GH198" s="7">
        <v>0</v>
      </c>
      <c r="GI198" s="8"/>
      <c r="GJ198" s="8"/>
      <c r="GK198" s="8"/>
      <c r="GL198" s="7">
        <v>0</v>
      </c>
      <c r="GM198" s="7">
        <v>0</v>
      </c>
      <c r="GN198" s="7">
        <v>187</v>
      </c>
      <c r="GO198" s="8"/>
      <c r="GP198" s="7">
        <v>404</v>
      </c>
      <c r="GQ198" s="8"/>
      <c r="GR198" s="7">
        <v>459</v>
      </c>
      <c r="GS198" s="8"/>
      <c r="GT198" s="7">
        <v>0</v>
      </c>
      <c r="GU198" s="8"/>
      <c r="GV198" s="7">
        <v>768</v>
      </c>
      <c r="GW198" s="8"/>
      <c r="GX198" s="8"/>
      <c r="GY198" s="8"/>
      <c r="GZ198" s="6">
        <v>6000</v>
      </c>
      <c r="HA198" s="8"/>
      <c r="HB198" s="7">
        <v>0</v>
      </c>
      <c r="HC198" s="8"/>
      <c r="HD198" s="8"/>
      <c r="HE198" s="7">
        <v>0</v>
      </c>
      <c r="HF198" s="8"/>
      <c r="HG198" s="8"/>
      <c r="HH198" s="7">
        <v>294</v>
      </c>
      <c r="HI198" s="6">
        <v>1000</v>
      </c>
      <c r="HJ198" s="6">
        <v>166105</v>
      </c>
      <c r="HK198" s="8"/>
      <c r="HL198" s="8"/>
      <c r="HM198" s="8"/>
      <c r="HN198" s="7">
        <v>351</v>
      </c>
      <c r="HO198" s="8"/>
      <c r="HP198" s="6">
        <v>5000</v>
      </c>
      <c r="HQ198" s="8"/>
      <c r="HR198" s="8"/>
      <c r="HS198" s="8"/>
      <c r="HT198" s="8"/>
      <c r="HU198" s="7">
        <v>658</v>
      </c>
      <c r="HV198" s="8"/>
      <c r="HW198" s="8"/>
      <c r="HX198" s="8"/>
      <c r="HY198" s="8"/>
      <c r="HZ198" s="7">
        <v>0</v>
      </c>
      <c r="IA198" s="7">
        <v>0</v>
      </c>
      <c r="IB198" s="8"/>
      <c r="IC198" s="7">
        <v>107</v>
      </c>
      <c r="ID198" s="8"/>
      <c r="IE198" s="8"/>
      <c r="IF198" s="7">
        <v>0</v>
      </c>
      <c r="IG198" s="7">
        <v>0</v>
      </c>
      <c r="IH198" s="6">
        <v>1082</v>
      </c>
      <c r="II198" s="8"/>
      <c r="IJ198" s="8"/>
      <c r="IK198" s="6">
        <v>1000</v>
      </c>
      <c r="IL198" s="8"/>
      <c r="IM198" s="8"/>
      <c r="IN198" s="8"/>
      <c r="IO198" s="8"/>
      <c r="IP198" s="7">
        <v>0</v>
      </c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7">
        <v>302</v>
      </c>
      <c r="JE198" s="8"/>
      <c r="JF198" s="6">
        <v>13014</v>
      </c>
      <c r="JG198" s="8"/>
      <c r="JH198" s="7">
        <v>0</v>
      </c>
      <c r="JI198" s="8"/>
      <c r="JJ198" s="8"/>
      <c r="JK198" s="8"/>
      <c r="JL198" s="8"/>
      <c r="JM198" s="8"/>
      <c r="JN198" s="6">
        <v>5574</v>
      </c>
      <c r="JO198" s="8"/>
      <c r="JP198" s="8"/>
      <c r="JQ198" s="6">
        <v>161580</v>
      </c>
      <c r="JR198" s="8"/>
      <c r="JS198" s="8"/>
      <c r="JT198" s="8"/>
      <c r="JU198" s="6">
        <v>17735</v>
      </c>
      <c r="JV198" s="8"/>
      <c r="JW198" s="7">
        <v>92</v>
      </c>
      <c r="JX198" s="8"/>
      <c r="JY198" s="8"/>
      <c r="JZ198" s="8"/>
      <c r="KA198" s="8"/>
      <c r="KB198" s="7">
        <v>0</v>
      </c>
      <c r="KC198" s="7">
        <v>0</v>
      </c>
      <c r="KD198" s="8"/>
      <c r="KE198" s="8"/>
      <c r="KF198" s="8"/>
      <c r="KG198" s="6">
        <v>3603</v>
      </c>
      <c r="KH198" s="6">
        <v>28207</v>
      </c>
      <c r="KI198" s="8"/>
      <c r="KJ198" s="7">
        <v>0</v>
      </c>
      <c r="KK198" s="8"/>
      <c r="KL198" s="6">
        <v>58075</v>
      </c>
      <c r="KM198" s="8"/>
      <c r="KN198" s="8"/>
      <c r="KO198" s="8"/>
      <c r="KP198" s="8"/>
      <c r="KQ198" s="8"/>
      <c r="KR198" s="8"/>
      <c r="KS198" s="7">
        <v>906</v>
      </c>
      <c r="KT198" s="8"/>
      <c r="KU198" s="8"/>
      <c r="KV198" s="8"/>
      <c r="KW198" s="8"/>
      <c r="KX198" s="8"/>
      <c r="KY198" s="8"/>
      <c r="KZ198" s="7">
        <v>0</v>
      </c>
      <c r="LA198" s="8"/>
      <c r="LB198" s="8"/>
      <c r="LC198" s="8"/>
      <c r="LD198" s="8"/>
      <c r="LE198" s="8"/>
      <c r="LF198" s="6">
        <v>3844</v>
      </c>
      <c r="LG198" s="8"/>
      <c r="LH198" s="8"/>
      <c r="LI198" s="8"/>
      <c r="LJ198" s="8"/>
      <c r="LK198" s="8"/>
      <c r="LL198" s="8"/>
      <c r="LM198" s="7">
        <v>57</v>
      </c>
      <c r="LN198" s="8"/>
      <c r="LO198" s="8"/>
      <c r="LP198" s="8"/>
      <c r="LQ198" s="8"/>
      <c r="LR198" s="6">
        <v>6000</v>
      </c>
      <c r="LS198" s="8"/>
      <c r="LT198" s="8"/>
      <c r="LU198" s="8"/>
      <c r="LV198" s="8"/>
      <c r="LW198" s="8"/>
      <c r="LX198" s="7">
        <v>143</v>
      </c>
      <c r="LY198" s="8"/>
      <c r="LZ198" s="8"/>
      <c r="MA198" s="8"/>
      <c r="MB198" s="8"/>
      <c r="MC198" s="8"/>
      <c r="MD198" s="8"/>
      <c r="ME198" s="8"/>
      <c r="MF198" s="8"/>
      <c r="MG198" s="8"/>
      <c r="MH198" s="8"/>
      <c r="MI198" s="7">
        <v>0</v>
      </c>
      <c r="MJ198" s="8"/>
      <c r="MK198" s="8"/>
      <c r="ML198" s="6">
        <v>168543</v>
      </c>
      <c r="MM198" s="7">
        <v>0</v>
      </c>
      <c r="MN198" s="8"/>
      <c r="MO198" s="8"/>
      <c r="MP198" s="8"/>
      <c r="MQ198" s="8"/>
      <c r="MR198" s="6">
        <v>1146</v>
      </c>
      <c r="MS198" s="7">
        <v>0</v>
      </c>
      <c r="MT198" s="6">
        <v>24295</v>
      </c>
      <c r="MU198" s="8"/>
      <c r="MV198" s="6">
        <v>1884</v>
      </c>
      <c r="MW198" s="8"/>
      <c r="MX198" s="8"/>
      <c r="MY198" s="6">
        <v>1307</v>
      </c>
      <c r="MZ198" s="7">
        <v>749</v>
      </c>
      <c r="NA198" s="8"/>
      <c r="NB198" s="8"/>
      <c r="NC198" s="8"/>
      <c r="ND198" s="8"/>
      <c r="NE198" s="8"/>
      <c r="NF198" s="7">
        <v>0</v>
      </c>
      <c r="NG198" s="8"/>
      <c r="NH198" s="6">
        <v>162150</v>
      </c>
      <c r="NI198" s="6">
        <v>36180</v>
      </c>
      <c r="NJ198" s="8"/>
      <c r="NK198" s="6">
        <v>88672</v>
      </c>
      <c r="NL198" s="7">
        <v>207</v>
      </c>
      <c r="NM198" s="7">
        <v>0</v>
      </c>
      <c r="NN198" s="8"/>
      <c r="NO198" s="6">
        <v>6000</v>
      </c>
      <c r="NP198" s="7">
        <v>641</v>
      </c>
      <c r="NQ198" s="7">
        <v>693</v>
      </c>
      <c r="NR198" s="7">
        <v>0</v>
      </c>
      <c r="NS198" s="8"/>
      <c r="NT198" s="7">
        <v>0</v>
      </c>
      <c r="NU198" s="6">
        <v>1581</v>
      </c>
      <c r="NV198" s="8"/>
      <c r="NW198" s="8"/>
      <c r="NX198" s="8"/>
      <c r="NY198" s="7">
        <v>0</v>
      </c>
      <c r="NZ198" s="8"/>
      <c r="OA198" s="8"/>
      <c r="OB198" s="8"/>
      <c r="OC198" s="8"/>
      <c r="OD198" s="8"/>
      <c r="OE198" s="8"/>
      <c r="OF198" s="7">
        <v>0</v>
      </c>
      <c r="OG198" s="8"/>
      <c r="OH198" s="8"/>
      <c r="OI198" s="6">
        <v>3600</v>
      </c>
      <c r="OJ198" s="7">
        <v>0</v>
      </c>
      <c r="OK198" s="8"/>
      <c r="OL198" s="8"/>
      <c r="OM198" s="8"/>
      <c r="ON198" s="8"/>
      <c r="OO198" s="8"/>
      <c r="OP198" s="8"/>
      <c r="OQ198" s="8"/>
      <c r="OR198" s="7">
        <v>992</v>
      </c>
      <c r="OS198" s="6">
        <v>7489</v>
      </c>
      <c r="OT198" s="8"/>
      <c r="OU198" s="8"/>
      <c r="OV198" s="8"/>
      <c r="OW198" s="8"/>
      <c r="OX198" s="8"/>
      <c r="OY198" s="8"/>
      <c r="OZ198" s="8"/>
      <c r="PA198" s="6">
        <v>8732</v>
      </c>
      <c r="PB198" s="6">
        <v>25466</v>
      </c>
      <c r="PC198" s="7">
        <v>0</v>
      </c>
      <c r="PD198" s="6">
        <v>3470</v>
      </c>
      <c r="PE198" s="6">
        <v>238826</v>
      </c>
      <c r="PF198" s="8"/>
      <c r="PG198" s="8"/>
      <c r="PH198" s="6">
        <v>1000</v>
      </c>
      <c r="PI198" s="8"/>
      <c r="PJ198" s="8"/>
      <c r="PK198" s="8"/>
      <c r="PL198" s="8"/>
      <c r="PM198" s="8"/>
      <c r="PN198" s="7">
        <v>243</v>
      </c>
      <c r="PO198" s="8"/>
      <c r="PP198" s="8"/>
      <c r="PQ198" s="8"/>
      <c r="PR198" s="6">
        <v>4001</v>
      </c>
      <c r="PS198" s="8"/>
      <c r="PT198" s="8"/>
      <c r="PU198" s="8"/>
      <c r="PV198" s="7">
        <v>142</v>
      </c>
      <c r="PW198" s="8"/>
      <c r="PX198" s="8"/>
      <c r="PY198" s="8"/>
      <c r="PZ198" s="7">
        <v>0</v>
      </c>
      <c r="QA198" s="8"/>
      <c r="QB198" s="8"/>
      <c r="QC198" s="8"/>
      <c r="QD198" s="8"/>
      <c r="QE198" s="8"/>
      <c r="QF198" s="8"/>
      <c r="QG198" s="8"/>
      <c r="QH198" s="8"/>
      <c r="QI198" s="7">
        <v>0</v>
      </c>
      <c r="QJ198" s="8"/>
      <c r="QK198" s="8"/>
      <c r="QL198" s="8"/>
      <c r="QM198" s="6">
        <v>5960</v>
      </c>
      <c r="QN198" s="7">
        <v>0</v>
      </c>
      <c r="QO198" s="8"/>
      <c r="QP198" s="8"/>
      <c r="QQ198" s="8"/>
      <c r="QR198" s="8"/>
      <c r="QS198" s="8"/>
      <c r="QT198" s="8"/>
      <c r="QU198" s="7">
        <v>0</v>
      </c>
      <c r="QV198" s="8"/>
      <c r="QW198" s="8"/>
      <c r="QX198" s="8"/>
      <c r="QY198" s="8"/>
      <c r="QZ198" s="8"/>
      <c r="RA198" s="6">
        <v>14509</v>
      </c>
      <c r="RB198" s="7">
        <v>32</v>
      </c>
      <c r="RC198" s="8"/>
      <c r="RD198" s="8"/>
      <c r="RE198" s="8"/>
      <c r="RF198" s="8"/>
      <c r="RG198" s="8"/>
      <c r="RH198" s="8"/>
      <c r="RI198" s="8"/>
      <c r="RJ198" s="7">
        <v>0</v>
      </c>
      <c r="RK198" s="8"/>
      <c r="RL198" s="6">
        <v>29538</v>
      </c>
      <c r="RM198" s="8"/>
      <c r="RN198" s="8"/>
      <c r="RO198" s="8"/>
      <c r="RP198" s="8"/>
      <c r="RQ198" s="7">
        <v>0</v>
      </c>
      <c r="RR198" s="8"/>
      <c r="RS198" s="8"/>
      <c r="RT198" s="8"/>
      <c r="RU198" s="7">
        <v>0</v>
      </c>
      <c r="RV198" s="7">
        <v>0</v>
      </c>
      <c r="RW198" s="8"/>
      <c r="RX198" s="8"/>
      <c r="RY198" s="8"/>
      <c r="RZ198" s="7">
        <v>16</v>
      </c>
      <c r="SA198" s="8"/>
      <c r="SB198" s="8"/>
      <c r="SC198" s="8"/>
      <c r="SD198" s="6">
        <v>1031</v>
      </c>
      <c r="SE198" s="8"/>
      <c r="SF198" s="8"/>
      <c r="SG198" s="7">
        <v>0</v>
      </c>
      <c r="SH198" s="8"/>
      <c r="SI198" s="7">
        <v>0</v>
      </c>
      <c r="SJ198" s="6">
        <v>2196</v>
      </c>
      <c r="SK198" s="7">
        <v>0</v>
      </c>
      <c r="SL198" s="8"/>
    </row>
    <row r="199" spans="1:506">
      <c r="A199" s="4" t="s">
        <v>1526</v>
      </c>
      <c r="B199" s="5" t="s">
        <v>1527</v>
      </c>
      <c r="C199" s="5" t="s">
        <v>1528</v>
      </c>
      <c r="D199" s="7">
        <v>0</v>
      </c>
      <c r="E199" s="8"/>
      <c r="F199" s="8"/>
      <c r="G199" s="8"/>
      <c r="H199" s="8"/>
      <c r="I199" s="8"/>
      <c r="J199" s="8"/>
      <c r="K199" s="8"/>
      <c r="L199" s="8"/>
      <c r="M199" s="7">
        <v>0</v>
      </c>
      <c r="N199" s="8"/>
      <c r="O199" s="7">
        <v>0</v>
      </c>
      <c r="P199" s="8"/>
      <c r="Q199" s="7">
        <v>0</v>
      </c>
      <c r="R199" s="8"/>
      <c r="S199" s="7">
        <v>0</v>
      </c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7">
        <v>0</v>
      </c>
      <c r="AJ199" s="8"/>
      <c r="AK199" s="8"/>
      <c r="AL199" s="8"/>
      <c r="AM199" s="8"/>
      <c r="AN199" s="8"/>
      <c r="AO199" s="8"/>
      <c r="AP199" s="8"/>
      <c r="AQ199" s="8"/>
      <c r="AR199" s="8"/>
      <c r="AS199" s="6">
        <v>9600</v>
      </c>
      <c r="AT199" s="8"/>
      <c r="AU199" s="8"/>
      <c r="AV199" s="8"/>
      <c r="AW199" s="8"/>
      <c r="AX199" s="8"/>
      <c r="AY199" s="8"/>
      <c r="AZ199" s="8"/>
      <c r="BA199" s="7">
        <v>0</v>
      </c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7">
        <v>1</v>
      </c>
      <c r="BR199" s="7">
        <v>0</v>
      </c>
      <c r="BS199" s="8"/>
      <c r="BT199" s="8"/>
      <c r="BU199" s="8"/>
      <c r="BV199" s="8"/>
      <c r="BW199" s="8"/>
      <c r="BX199" s="8"/>
      <c r="BY199" s="8"/>
      <c r="BZ199" s="8"/>
      <c r="CA199" s="7">
        <v>0</v>
      </c>
      <c r="CB199" s="7">
        <v>0</v>
      </c>
      <c r="CC199" s="7">
        <v>0</v>
      </c>
      <c r="CD199" s="8"/>
      <c r="CE199" s="7">
        <v>-8</v>
      </c>
      <c r="CF199" s="7">
        <v>0</v>
      </c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7">
        <v>0</v>
      </c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7">
        <v>0</v>
      </c>
      <c r="DD199" s="8"/>
      <c r="DE199" s="8"/>
      <c r="DF199" s="8"/>
      <c r="DG199" s="8"/>
      <c r="DH199" s="8"/>
      <c r="DI199" s="8"/>
      <c r="DJ199" s="8"/>
      <c r="DK199" s="7">
        <v>0</v>
      </c>
      <c r="DL199" s="8"/>
      <c r="DM199" s="8"/>
      <c r="DN199" s="8"/>
      <c r="DO199" s="8"/>
      <c r="DP199" s="7">
        <v>0</v>
      </c>
      <c r="DQ199" s="8"/>
      <c r="DR199" s="8"/>
      <c r="DS199" s="8"/>
      <c r="DT199" s="8"/>
      <c r="DU199" s="8"/>
      <c r="DV199" s="7">
        <v>0</v>
      </c>
      <c r="DW199" s="8"/>
      <c r="DX199" s="8"/>
      <c r="DY199" s="7">
        <v>0</v>
      </c>
      <c r="DZ199" s="8"/>
      <c r="EA199" s="8"/>
      <c r="EB199" s="8"/>
      <c r="EC199" s="7">
        <v>0</v>
      </c>
      <c r="ED199" s="8"/>
      <c r="EE199" s="8"/>
      <c r="EF199" s="8"/>
      <c r="EG199" s="8"/>
      <c r="EH199" s="8"/>
      <c r="EI199" s="8"/>
      <c r="EJ199" s="7">
        <v>0</v>
      </c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7">
        <v>0</v>
      </c>
      <c r="EV199" s="8"/>
      <c r="EW199" s="8"/>
      <c r="EX199" s="8"/>
      <c r="EY199" s="8"/>
      <c r="EZ199" s="8"/>
      <c r="FA199" s="7">
        <v>10</v>
      </c>
      <c r="FB199" s="8"/>
      <c r="FC199" s="8"/>
      <c r="FD199" s="8"/>
      <c r="FE199" s="8"/>
      <c r="FF199" s="8"/>
      <c r="FG199" s="8"/>
      <c r="FH199" s="8"/>
      <c r="FI199" s="8"/>
      <c r="FJ199" s="6">
        <v>17814</v>
      </c>
      <c r="FK199" s="8"/>
      <c r="FL199" s="8"/>
      <c r="FM199" s="7">
        <v>943</v>
      </c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7">
        <v>0</v>
      </c>
      <c r="GA199" s="8"/>
      <c r="GB199" s="8"/>
      <c r="GC199" s="8"/>
      <c r="GD199" s="8"/>
      <c r="GE199" s="7">
        <v>0</v>
      </c>
      <c r="GF199" s="7">
        <v>0</v>
      </c>
      <c r="GG199" s="8"/>
      <c r="GH199" s="7">
        <v>0</v>
      </c>
      <c r="GI199" s="8"/>
      <c r="GJ199" s="8"/>
      <c r="GK199" s="8"/>
      <c r="GL199" s="7">
        <v>0</v>
      </c>
      <c r="GM199" s="7">
        <v>0</v>
      </c>
      <c r="GN199" s="8"/>
      <c r="GO199" s="8"/>
      <c r="GP199" s="7">
        <v>0</v>
      </c>
      <c r="GQ199" s="6">
        <v>1289</v>
      </c>
      <c r="GR199" s="7">
        <v>0</v>
      </c>
      <c r="GS199" s="8"/>
      <c r="GT199" s="7">
        <v>0</v>
      </c>
      <c r="GU199" s="8"/>
      <c r="GV199" s="8"/>
      <c r="GW199" s="8"/>
      <c r="GX199" s="8"/>
      <c r="GY199" s="8"/>
      <c r="GZ199" s="7">
        <v>0</v>
      </c>
      <c r="HA199" s="8"/>
      <c r="HB199" s="7">
        <v>0</v>
      </c>
      <c r="HC199" s="8"/>
      <c r="HD199" s="8"/>
      <c r="HE199" s="7">
        <v>0</v>
      </c>
      <c r="HF199" s="8"/>
      <c r="HG199" s="8"/>
      <c r="HH199" s="7">
        <v>0</v>
      </c>
      <c r="HI199" s="8"/>
      <c r="HJ199" s="8"/>
      <c r="HK199" s="8"/>
      <c r="HL199" s="8"/>
      <c r="HM199" s="8"/>
      <c r="HN199" s="7">
        <v>0</v>
      </c>
      <c r="HO199" s="8"/>
      <c r="HP199" s="7">
        <v>0</v>
      </c>
      <c r="HQ199" s="8"/>
      <c r="HR199" s="8"/>
      <c r="HS199" s="8"/>
      <c r="HT199" s="8"/>
      <c r="HU199" s="7">
        <v>0</v>
      </c>
      <c r="HV199" s="8"/>
      <c r="HW199" s="8"/>
      <c r="HX199" s="8"/>
      <c r="HY199" s="8"/>
      <c r="HZ199" s="7">
        <v>0</v>
      </c>
      <c r="IA199" s="7">
        <v>0</v>
      </c>
      <c r="IB199" s="8"/>
      <c r="IC199" s="8"/>
      <c r="ID199" s="8"/>
      <c r="IE199" s="8"/>
      <c r="IF199" s="7">
        <v>0</v>
      </c>
      <c r="IG199" s="7">
        <v>0</v>
      </c>
      <c r="IH199" s="8"/>
      <c r="II199" s="8"/>
      <c r="IJ199" s="8"/>
      <c r="IK199" s="8"/>
      <c r="IL199" s="8"/>
      <c r="IM199" s="8"/>
      <c r="IN199" s="8"/>
      <c r="IO199" s="8"/>
      <c r="IP199" s="7">
        <v>0</v>
      </c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7">
        <v>0</v>
      </c>
      <c r="JE199" s="8"/>
      <c r="JF199" s="7">
        <v>0</v>
      </c>
      <c r="JG199" s="8"/>
      <c r="JH199" s="7">
        <v>0</v>
      </c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7">
        <v>0</v>
      </c>
      <c r="KC199" s="7">
        <v>0</v>
      </c>
      <c r="KD199" s="8"/>
      <c r="KE199" s="8"/>
      <c r="KF199" s="8"/>
      <c r="KG199" s="7">
        <v>0</v>
      </c>
      <c r="KH199" s="8"/>
      <c r="KI199" s="8"/>
      <c r="KJ199" s="7">
        <v>0</v>
      </c>
      <c r="KK199" s="8"/>
      <c r="KL199" s="8"/>
      <c r="KM199" s="8"/>
      <c r="KN199" s="8"/>
      <c r="KO199" s="8"/>
      <c r="KP199" s="8"/>
      <c r="KQ199" s="8"/>
      <c r="KR199" s="8"/>
      <c r="KS199" s="7">
        <v>113</v>
      </c>
      <c r="KT199" s="8"/>
      <c r="KU199" s="8"/>
      <c r="KV199" s="8"/>
      <c r="KW199" s="8"/>
      <c r="KX199" s="8"/>
      <c r="KY199" s="8"/>
      <c r="KZ199" s="7">
        <v>0</v>
      </c>
      <c r="LA199" s="8"/>
      <c r="LB199" s="8"/>
      <c r="LC199" s="8"/>
      <c r="LD199" s="8"/>
      <c r="LE199" s="8"/>
      <c r="LF199" s="8"/>
      <c r="LG199" s="8"/>
      <c r="LH199" s="8"/>
      <c r="LI199" s="8"/>
      <c r="LJ199" s="8"/>
      <c r="LK199" s="8"/>
      <c r="LL199" s="8"/>
      <c r="LM199" s="8"/>
      <c r="LN199" s="8"/>
      <c r="LO199" s="8"/>
      <c r="LP199" s="8"/>
      <c r="LQ199" s="8"/>
      <c r="LR199" s="6">
        <v>5124</v>
      </c>
      <c r="LS199" s="8"/>
      <c r="LT199" s="8"/>
      <c r="LU199" s="8"/>
      <c r="LV199" s="8"/>
      <c r="LW199" s="8"/>
      <c r="LX199" s="8"/>
      <c r="LY199" s="8"/>
      <c r="LZ199" s="8"/>
      <c r="MA199" s="8"/>
      <c r="MB199" s="8"/>
      <c r="MC199" s="8"/>
      <c r="MD199" s="8"/>
      <c r="ME199" s="8"/>
      <c r="MF199" s="8"/>
      <c r="MG199" s="8"/>
      <c r="MH199" s="8"/>
      <c r="MI199" s="7">
        <v>0</v>
      </c>
      <c r="MJ199" s="8"/>
      <c r="MK199" s="8"/>
      <c r="ML199" s="7">
        <v>0</v>
      </c>
      <c r="MM199" s="7">
        <v>0</v>
      </c>
      <c r="MN199" s="8"/>
      <c r="MO199" s="8"/>
      <c r="MP199" s="8"/>
      <c r="MQ199" s="8"/>
      <c r="MR199" s="7">
        <v>0</v>
      </c>
      <c r="MS199" s="7">
        <v>0</v>
      </c>
      <c r="MT199" s="8"/>
      <c r="MU199" s="8"/>
      <c r="MV199" s="8"/>
      <c r="MW199" s="8"/>
      <c r="MX199" s="8"/>
      <c r="MY199" s="7">
        <v>0</v>
      </c>
      <c r="MZ199" s="8"/>
      <c r="NA199" s="8"/>
      <c r="NB199" s="8"/>
      <c r="NC199" s="8"/>
      <c r="ND199" s="8"/>
      <c r="NE199" s="8"/>
      <c r="NF199" s="7">
        <v>0</v>
      </c>
      <c r="NG199" s="8"/>
      <c r="NH199" s="8"/>
      <c r="NI199" s="8"/>
      <c r="NJ199" s="8"/>
      <c r="NK199" s="7">
        <v>0</v>
      </c>
      <c r="NL199" s="8"/>
      <c r="NM199" s="7">
        <v>0</v>
      </c>
      <c r="NN199" s="8"/>
      <c r="NO199" s="8"/>
      <c r="NP199" s="7">
        <v>0</v>
      </c>
      <c r="NQ199" s="7">
        <v>0</v>
      </c>
      <c r="NR199" s="7">
        <v>0</v>
      </c>
      <c r="NS199" s="8"/>
      <c r="NT199" s="7">
        <v>0</v>
      </c>
      <c r="NU199" s="7">
        <v>0</v>
      </c>
      <c r="NV199" s="8"/>
      <c r="NW199" s="8"/>
      <c r="NX199" s="8"/>
      <c r="NY199" s="7">
        <v>0</v>
      </c>
      <c r="NZ199" s="8"/>
      <c r="OA199" s="8"/>
      <c r="OB199" s="8"/>
      <c r="OC199" s="8"/>
      <c r="OD199" s="8"/>
      <c r="OE199" s="8"/>
      <c r="OF199" s="7">
        <v>0</v>
      </c>
      <c r="OG199" s="8"/>
      <c r="OH199" s="8"/>
      <c r="OI199" s="7">
        <v>411</v>
      </c>
      <c r="OJ199" s="7">
        <v>0</v>
      </c>
      <c r="OK199" s="8"/>
      <c r="OL199" s="8"/>
      <c r="OM199" s="8"/>
      <c r="ON199" s="8"/>
      <c r="OO199" s="8"/>
      <c r="OP199" s="8"/>
      <c r="OQ199" s="8"/>
      <c r="OR199" s="7">
        <v>440</v>
      </c>
      <c r="OS199" s="7">
        <v>0</v>
      </c>
      <c r="OT199" s="8"/>
      <c r="OU199" s="8"/>
      <c r="OV199" s="8"/>
      <c r="OW199" s="8"/>
      <c r="OX199" s="8"/>
      <c r="OY199" s="8"/>
      <c r="OZ199" s="8"/>
      <c r="PA199" s="6">
        <v>2629</v>
      </c>
      <c r="PB199" s="8"/>
      <c r="PC199" s="7">
        <v>0</v>
      </c>
      <c r="PD199" s="8"/>
      <c r="PE199" s="8"/>
      <c r="PF199" s="8"/>
      <c r="PG199" s="8"/>
      <c r="PH199" s="8"/>
      <c r="PI199" s="8"/>
      <c r="PJ199" s="8"/>
      <c r="PK199" s="8"/>
      <c r="PL199" s="7">
        <v>961</v>
      </c>
      <c r="PM199" s="8"/>
      <c r="PN199" s="8"/>
      <c r="PO199" s="8"/>
      <c r="PP199" s="8"/>
      <c r="PQ199" s="8"/>
      <c r="PR199" s="8"/>
      <c r="PS199" s="8"/>
      <c r="PT199" s="8"/>
      <c r="PU199" s="8"/>
      <c r="PV199" s="6">
        <v>4153</v>
      </c>
      <c r="PW199" s="8"/>
      <c r="PX199" s="8"/>
      <c r="PY199" s="8"/>
      <c r="PZ199" s="7">
        <v>0</v>
      </c>
      <c r="QA199" s="8"/>
      <c r="QB199" s="8"/>
      <c r="QC199" s="8"/>
      <c r="QD199" s="8"/>
      <c r="QE199" s="8"/>
      <c r="QF199" s="8"/>
      <c r="QG199" s="8"/>
      <c r="QH199" s="8"/>
      <c r="QI199" s="7">
        <v>0</v>
      </c>
      <c r="QJ199" s="8"/>
      <c r="QK199" s="8"/>
      <c r="QL199" s="8"/>
      <c r="QM199" s="7">
        <v>0</v>
      </c>
      <c r="QN199" s="7">
        <v>0</v>
      </c>
      <c r="QO199" s="8"/>
      <c r="QP199" s="8"/>
      <c r="QQ199" s="8"/>
      <c r="QR199" s="8"/>
      <c r="QS199" s="8"/>
      <c r="QT199" s="8"/>
      <c r="QU199" s="7">
        <v>0</v>
      </c>
      <c r="QV199" s="8"/>
      <c r="QW199" s="8"/>
      <c r="QX199" s="8"/>
      <c r="QY199" s="8"/>
      <c r="QZ199" s="8"/>
      <c r="RA199" s="8"/>
      <c r="RB199" s="7">
        <v>0</v>
      </c>
      <c r="RC199" s="8"/>
      <c r="RD199" s="8"/>
      <c r="RE199" s="8"/>
      <c r="RF199" s="8"/>
      <c r="RG199" s="8"/>
      <c r="RH199" s="8"/>
      <c r="RI199" s="8"/>
      <c r="RJ199" s="7">
        <v>0</v>
      </c>
      <c r="RK199" s="8"/>
      <c r="RL199" s="8"/>
      <c r="RM199" s="8"/>
      <c r="RN199" s="8"/>
      <c r="RO199" s="8"/>
      <c r="RP199" s="8"/>
      <c r="RQ199" s="7">
        <v>0</v>
      </c>
      <c r="RR199" s="8"/>
      <c r="RS199" s="8"/>
      <c r="RT199" s="8"/>
      <c r="RU199" s="7">
        <v>0</v>
      </c>
      <c r="RV199" s="7">
        <v>0</v>
      </c>
      <c r="RW199" s="8"/>
      <c r="RX199" s="8"/>
      <c r="RY199" s="8"/>
      <c r="RZ199" s="8"/>
      <c r="SA199" s="8"/>
      <c r="SB199" s="8"/>
      <c r="SC199" s="8"/>
      <c r="SD199" s="8"/>
      <c r="SE199" s="8"/>
      <c r="SF199" s="8"/>
      <c r="SG199" s="7">
        <v>0</v>
      </c>
      <c r="SH199" s="8"/>
      <c r="SI199" s="7">
        <v>0</v>
      </c>
      <c r="SJ199" s="8"/>
      <c r="SK199" s="7">
        <v>0</v>
      </c>
      <c r="SL199" s="8"/>
    </row>
    <row r="200" spans="1:506">
      <c r="A200" s="4" t="s">
        <v>1254</v>
      </c>
      <c r="B200" s="5" t="s">
        <v>1165</v>
      </c>
      <c r="C200" s="5" t="s">
        <v>1529</v>
      </c>
      <c r="D200" s="7">
        <v>81</v>
      </c>
      <c r="E200" s="7">
        <v>0</v>
      </c>
      <c r="F200" s="7">
        <v>0</v>
      </c>
      <c r="G200" s="8"/>
      <c r="H200" s="7">
        <v>449</v>
      </c>
      <c r="I200" s="7">
        <v>472</v>
      </c>
      <c r="J200" s="7">
        <v>0</v>
      </c>
      <c r="K200" s="8"/>
      <c r="L200" s="7">
        <v>117</v>
      </c>
      <c r="M200" s="7">
        <v>0</v>
      </c>
      <c r="N200" s="7">
        <v>17</v>
      </c>
      <c r="O200" s="7">
        <v>0</v>
      </c>
      <c r="P200" s="7">
        <v>192</v>
      </c>
      <c r="Q200" s="7">
        <v>0</v>
      </c>
      <c r="R200" s="7">
        <v>89</v>
      </c>
      <c r="S200" s="7">
        <v>0</v>
      </c>
      <c r="T200" s="8"/>
      <c r="U200" s="8"/>
      <c r="V200" s="8"/>
      <c r="W200" s="7">
        <v>37</v>
      </c>
      <c r="X200" s="7">
        <v>1</v>
      </c>
      <c r="Y200" s="8"/>
      <c r="Z200" s="7">
        <v>4</v>
      </c>
      <c r="AA200" s="7">
        <v>6</v>
      </c>
      <c r="AB200" s="7">
        <v>62</v>
      </c>
      <c r="AC200" s="7">
        <v>29</v>
      </c>
      <c r="AD200" s="8"/>
      <c r="AE200" s="7">
        <v>368</v>
      </c>
      <c r="AF200" s="8"/>
      <c r="AG200" s="7">
        <v>101</v>
      </c>
      <c r="AH200" s="7">
        <v>3</v>
      </c>
      <c r="AI200" s="7">
        <v>43</v>
      </c>
      <c r="AJ200" s="8"/>
      <c r="AK200" s="7">
        <v>5</v>
      </c>
      <c r="AL200" s="8"/>
      <c r="AM200" s="7">
        <v>0</v>
      </c>
      <c r="AN200" s="7">
        <v>123</v>
      </c>
      <c r="AO200" s="7">
        <v>0</v>
      </c>
      <c r="AP200" s="7">
        <v>57</v>
      </c>
      <c r="AQ200" s="6">
        <v>27668</v>
      </c>
      <c r="AR200" s="7">
        <v>0</v>
      </c>
      <c r="AS200" s="7">
        <v>54</v>
      </c>
      <c r="AT200" s="7">
        <v>0</v>
      </c>
      <c r="AU200" s="8"/>
      <c r="AV200" s="8"/>
      <c r="AW200" s="8"/>
      <c r="AX200" s="8"/>
      <c r="AY200" s="7">
        <v>2</v>
      </c>
      <c r="AZ200" s="7">
        <v>412</v>
      </c>
      <c r="BA200" s="7">
        <v>0</v>
      </c>
      <c r="BB200" s="7">
        <v>0</v>
      </c>
      <c r="BC200" s="7">
        <v>0</v>
      </c>
      <c r="BD200" s="7">
        <v>209</v>
      </c>
      <c r="BE200" s="7">
        <v>231</v>
      </c>
      <c r="BF200" s="7">
        <v>155</v>
      </c>
      <c r="BG200" s="8"/>
      <c r="BH200" s="8"/>
      <c r="BI200" s="7">
        <v>10</v>
      </c>
      <c r="BJ200" s="7">
        <v>35</v>
      </c>
      <c r="BK200" s="8"/>
      <c r="BL200" s="8"/>
      <c r="BM200" s="7">
        <v>34</v>
      </c>
      <c r="BN200" s="7">
        <v>0</v>
      </c>
      <c r="BO200" s="8"/>
      <c r="BP200" s="8"/>
      <c r="BQ200" s="7">
        <v>3</v>
      </c>
      <c r="BR200" s="7">
        <v>499</v>
      </c>
      <c r="BS200" s="7">
        <v>0</v>
      </c>
      <c r="BT200" s="7">
        <v>6</v>
      </c>
      <c r="BU200" s="8"/>
      <c r="BV200" s="7">
        <v>0</v>
      </c>
      <c r="BW200" s="7">
        <v>4</v>
      </c>
      <c r="BX200" s="6">
        <v>34153</v>
      </c>
      <c r="BY200" s="7">
        <v>73</v>
      </c>
      <c r="BZ200" s="6">
        <v>7167</v>
      </c>
      <c r="CA200" s="7">
        <v>0</v>
      </c>
      <c r="CB200" s="7">
        <v>0</v>
      </c>
      <c r="CC200" s="7">
        <v>-16</v>
      </c>
      <c r="CD200" s="7">
        <v>6</v>
      </c>
      <c r="CE200" s="7">
        <v>40</v>
      </c>
      <c r="CF200" s="7">
        <v>0</v>
      </c>
      <c r="CG200" s="7">
        <v>4</v>
      </c>
      <c r="CH200" s="7">
        <v>64</v>
      </c>
      <c r="CI200" s="7">
        <v>0</v>
      </c>
      <c r="CJ200" s="8"/>
      <c r="CK200" s="7">
        <v>80</v>
      </c>
      <c r="CL200" s="8"/>
      <c r="CM200" s="7">
        <v>0</v>
      </c>
      <c r="CN200" s="7">
        <v>3</v>
      </c>
      <c r="CO200" s="8"/>
      <c r="CP200" s="8"/>
      <c r="CQ200" s="7">
        <v>0</v>
      </c>
      <c r="CR200" s="7">
        <v>0</v>
      </c>
      <c r="CS200" s="7">
        <v>181</v>
      </c>
      <c r="CT200" s="7">
        <v>13</v>
      </c>
      <c r="CU200" s="8"/>
      <c r="CV200" s="7">
        <v>155</v>
      </c>
      <c r="CW200" s="7">
        <v>1</v>
      </c>
      <c r="CX200" s="7">
        <v>0</v>
      </c>
      <c r="CY200" s="7">
        <v>9</v>
      </c>
      <c r="CZ200" s="8"/>
      <c r="DA200" s="7">
        <v>38</v>
      </c>
      <c r="DB200" s="8"/>
      <c r="DC200" s="7">
        <v>0</v>
      </c>
      <c r="DD200" s="7">
        <v>0</v>
      </c>
      <c r="DE200" s="7">
        <v>5</v>
      </c>
      <c r="DF200" s="7">
        <v>9</v>
      </c>
      <c r="DG200" s="7">
        <v>0</v>
      </c>
      <c r="DH200" s="8"/>
      <c r="DI200" s="7">
        <v>0</v>
      </c>
      <c r="DJ200" s="6">
        <v>1313</v>
      </c>
      <c r="DK200" s="7">
        <v>0</v>
      </c>
      <c r="DL200" s="8"/>
      <c r="DM200" s="8"/>
      <c r="DN200" s="7">
        <v>34</v>
      </c>
      <c r="DO200" s="7">
        <v>47</v>
      </c>
      <c r="DP200" s="7">
        <v>0</v>
      </c>
      <c r="DQ200" s="8"/>
      <c r="DR200" s="7">
        <v>800</v>
      </c>
      <c r="DS200" s="7">
        <v>16</v>
      </c>
      <c r="DT200" s="7">
        <v>0</v>
      </c>
      <c r="DU200" s="8"/>
      <c r="DV200" s="7">
        <v>0</v>
      </c>
      <c r="DW200" s="7">
        <v>26</v>
      </c>
      <c r="DX200" s="8"/>
      <c r="DY200" s="7">
        <v>0</v>
      </c>
      <c r="DZ200" s="6">
        <v>3300</v>
      </c>
      <c r="EA200" s="7">
        <v>0</v>
      </c>
      <c r="EB200" s="8"/>
      <c r="EC200" s="7">
        <v>0</v>
      </c>
      <c r="ED200" s="8"/>
      <c r="EE200" s="7">
        <v>2</v>
      </c>
      <c r="EF200" s="7">
        <v>0</v>
      </c>
      <c r="EG200" s="7">
        <v>99</v>
      </c>
      <c r="EH200" s="7">
        <v>0</v>
      </c>
      <c r="EI200" s="7">
        <v>0</v>
      </c>
      <c r="EJ200" s="7">
        <v>0</v>
      </c>
      <c r="EK200" s="8"/>
      <c r="EL200" s="7">
        <v>612</v>
      </c>
      <c r="EM200" s="8"/>
      <c r="EN200" s="8"/>
      <c r="EO200" s="8"/>
      <c r="EP200" s="7">
        <v>6</v>
      </c>
      <c r="EQ200" s="7">
        <v>0</v>
      </c>
      <c r="ER200" s="7">
        <v>92</v>
      </c>
      <c r="ES200" s="7">
        <v>31</v>
      </c>
      <c r="ET200" s="7">
        <v>13</v>
      </c>
      <c r="EU200" s="6">
        <v>7266</v>
      </c>
      <c r="EV200" s="7">
        <v>7</v>
      </c>
      <c r="EW200" s="7">
        <v>0</v>
      </c>
      <c r="EX200" s="7">
        <v>208</v>
      </c>
      <c r="EY200" s="7">
        <v>78</v>
      </c>
      <c r="EZ200" s="7">
        <v>4</v>
      </c>
      <c r="FA200" s="7">
        <v>48</v>
      </c>
      <c r="FB200" s="7">
        <v>311</v>
      </c>
      <c r="FC200" s="7">
        <v>11</v>
      </c>
      <c r="FD200" s="7">
        <v>0</v>
      </c>
      <c r="FE200" s="8"/>
      <c r="FF200" s="7">
        <v>0</v>
      </c>
      <c r="FG200" s="7">
        <v>0</v>
      </c>
      <c r="FH200" s="7">
        <v>220</v>
      </c>
      <c r="FI200" s="7">
        <v>0</v>
      </c>
      <c r="FJ200" s="8"/>
      <c r="FK200" s="8"/>
      <c r="FL200" s="8"/>
      <c r="FM200" s="8"/>
      <c r="FN200" s="7">
        <v>161</v>
      </c>
      <c r="FO200" s="7">
        <v>2</v>
      </c>
      <c r="FP200" s="7">
        <v>521</v>
      </c>
      <c r="FQ200" s="7">
        <v>1</v>
      </c>
      <c r="FR200" s="8"/>
      <c r="FS200" s="7">
        <v>3</v>
      </c>
      <c r="FT200" s="7">
        <v>299</v>
      </c>
      <c r="FU200" s="7">
        <v>27</v>
      </c>
      <c r="FV200" s="8"/>
      <c r="FW200" s="7">
        <v>5</v>
      </c>
      <c r="FX200" s="8"/>
      <c r="FY200" s="8"/>
      <c r="FZ200" s="7">
        <v>0</v>
      </c>
      <c r="GA200" s="7">
        <v>515</v>
      </c>
      <c r="GB200" s="7">
        <v>0</v>
      </c>
      <c r="GC200" s="7">
        <v>723</v>
      </c>
      <c r="GD200" s="8"/>
      <c r="GE200" s="7">
        <v>0</v>
      </c>
      <c r="GF200" s="7">
        <v>0</v>
      </c>
      <c r="GG200" s="7">
        <v>100</v>
      </c>
      <c r="GH200" s="7">
        <v>0</v>
      </c>
      <c r="GI200" s="7">
        <v>0</v>
      </c>
      <c r="GJ200" s="8"/>
      <c r="GK200" s="7">
        <v>115</v>
      </c>
      <c r="GL200" s="7">
        <v>0</v>
      </c>
      <c r="GM200" s="7">
        <v>396</v>
      </c>
      <c r="GN200" s="8"/>
      <c r="GO200" s="8"/>
      <c r="GP200" s="7">
        <v>233</v>
      </c>
      <c r="GQ200" s="6">
        <v>1101</v>
      </c>
      <c r="GR200" s="7">
        <v>0</v>
      </c>
      <c r="GS200" s="8"/>
      <c r="GT200" s="7">
        <v>14</v>
      </c>
      <c r="GU200" s="7">
        <v>0</v>
      </c>
      <c r="GV200" s="7">
        <v>10</v>
      </c>
      <c r="GW200" s="7">
        <v>0</v>
      </c>
      <c r="GX200" s="7">
        <v>51</v>
      </c>
      <c r="GY200" s="7">
        <v>432</v>
      </c>
      <c r="GZ200" s="7">
        <v>4</v>
      </c>
      <c r="HA200" s="8"/>
      <c r="HB200" s="7">
        <v>0</v>
      </c>
      <c r="HC200" s="6">
        <v>1057</v>
      </c>
      <c r="HD200" s="8"/>
      <c r="HE200" s="7">
        <v>0</v>
      </c>
      <c r="HF200" s="7">
        <v>124</v>
      </c>
      <c r="HG200" s="7">
        <v>0</v>
      </c>
      <c r="HH200" s="7">
        <v>0</v>
      </c>
      <c r="HI200" s="7">
        <v>150</v>
      </c>
      <c r="HJ200" s="6">
        <v>5499</v>
      </c>
      <c r="HK200" s="7">
        <v>0</v>
      </c>
      <c r="HL200" s="7">
        <v>40</v>
      </c>
      <c r="HM200" s="7">
        <v>0</v>
      </c>
      <c r="HN200" s="7">
        <v>0</v>
      </c>
      <c r="HO200" s="7">
        <v>32</v>
      </c>
      <c r="HP200" s="7">
        <v>0</v>
      </c>
      <c r="HQ200" s="7">
        <v>64</v>
      </c>
      <c r="HR200" s="8"/>
      <c r="HS200" s="7">
        <v>0</v>
      </c>
      <c r="HT200" s="8"/>
      <c r="HU200" s="7">
        <v>573</v>
      </c>
      <c r="HV200" s="8"/>
      <c r="HW200" s="8"/>
      <c r="HX200" s="7">
        <v>0</v>
      </c>
      <c r="HY200" s="8"/>
      <c r="HZ200" s="7">
        <v>0</v>
      </c>
      <c r="IA200" s="7">
        <v>271</v>
      </c>
      <c r="IB200" s="8"/>
      <c r="IC200" s="8"/>
      <c r="ID200" s="8"/>
      <c r="IE200" s="7">
        <v>0</v>
      </c>
      <c r="IF200" s="7">
        <v>0</v>
      </c>
      <c r="IG200" s="7">
        <v>0</v>
      </c>
      <c r="IH200" s="8"/>
      <c r="II200" s="7">
        <v>0</v>
      </c>
      <c r="IJ200" s="7">
        <v>3</v>
      </c>
      <c r="IK200" s="8"/>
      <c r="IL200" s="8"/>
      <c r="IM200" s="8"/>
      <c r="IN200" s="7">
        <v>1</v>
      </c>
      <c r="IO200" s="7">
        <v>203</v>
      </c>
      <c r="IP200" s="7">
        <v>0</v>
      </c>
      <c r="IQ200" s="8"/>
      <c r="IR200" s="7">
        <v>0</v>
      </c>
      <c r="IS200" s="7">
        <v>40</v>
      </c>
      <c r="IT200" s="7">
        <v>61</v>
      </c>
      <c r="IU200" s="8"/>
      <c r="IV200" s="7">
        <v>575</v>
      </c>
      <c r="IW200" s="7">
        <v>16</v>
      </c>
      <c r="IX200" s="7">
        <v>64</v>
      </c>
      <c r="IY200" s="7">
        <v>133</v>
      </c>
      <c r="IZ200" s="8"/>
      <c r="JA200" s="7">
        <v>2</v>
      </c>
      <c r="JB200" s="8"/>
      <c r="JC200" s="7">
        <v>0</v>
      </c>
      <c r="JD200" s="7">
        <v>3</v>
      </c>
      <c r="JE200" s="7">
        <v>0</v>
      </c>
      <c r="JF200" s="7">
        <v>0</v>
      </c>
      <c r="JG200" s="7">
        <v>28</v>
      </c>
      <c r="JH200" s="7">
        <v>1</v>
      </c>
      <c r="JI200" s="8"/>
      <c r="JJ200" s="8"/>
      <c r="JK200" s="8"/>
      <c r="JL200" s="8"/>
      <c r="JM200" s="8"/>
      <c r="JN200" s="7">
        <v>813</v>
      </c>
      <c r="JO200" s="8"/>
      <c r="JP200" s="7">
        <v>3</v>
      </c>
      <c r="JQ200" s="7">
        <v>2</v>
      </c>
      <c r="JR200" s="7">
        <v>0</v>
      </c>
      <c r="JS200" s="7">
        <v>37</v>
      </c>
      <c r="JT200" s="7">
        <v>0</v>
      </c>
      <c r="JU200" s="8"/>
      <c r="JV200" s="8"/>
      <c r="JW200" s="8"/>
      <c r="JX200" s="7">
        <v>146</v>
      </c>
      <c r="JY200" s="7">
        <v>307</v>
      </c>
      <c r="JZ200" s="7">
        <v>44</v>
      </c>
      <c r="KA200" s="7">
        <v>22</v>
      </c>
      <c r="KB200" s="7">
        <v>0</v>
      </c>
      <c r="KC200" s="7">
        <v>0</v>
      </c>
      <c r="KD200" s="7">
        <v>0</v>
      </c>
      <c r="KE200" s="8"/>
      <c r="KF200" s="7">
        <v>0</v>
      </c>
      <c r="KG200" s="7">
        <v>150</v>
      </c>
      <c r="KH200" s="8"/>
      <c r="KI200" s="7">
        <v>37</v>
      </c>
      <c r="KJ200" s="7">
        <v>-35</v>
      </c>
      <c r="KK200" s="6">
        <v>1017</v>
      </c>
      <c r="KL200" s="7">
        <v>10</v>
      </c>
      <c r="KM200" s="7">
        <v>61</v>
      </c>
      <c r="KN200" s="7">
        <v>0</v>
      </c>
      <c r="KO200" s="8"/>
      <c r="KP200" s="8"/>
      <c r="KQ200" s="8"/>
      <c r="KR200" s="8"/>
      <c r="KS200" s="7">
        <v>0</v>
      </c>
      <c r="KT200" s="7">
        <v>4</v>
      </c>
      <c r="KU200" s="8"/>
      <c r="KV200" s="8"/>
      <c r="KW200" s="7">
        <v>144</v>
      </c>
      <c r="KX200" s="8"/>
      <c r="KY200" s="7">
        <v>1</v>
      </c>
      <c r="KZ200" s="7">
        <v>0</v>
      </c>
      <c r="LA200" s="7">
        <v>0</v>
      </c>
      <c r="LB200" s="7">
        <v>0</v>
      </c>
      <c r="LC200" s="7">
        <v>0</v>
      </c>
      <c r="LD200" s="7">
        <v>0</v>
      </c>
      <c r="LE200" s="7">
        <v>13</v>
      </c>
      <c r="LF200" s="6">
        <v>-1343</v>
      </c>
      <c r="LG200" s="8"/>
      <c r="LH200" s="7">
        <v>0</v>
      </c>
      <c r="LI200" s="6">
        <v>1077</v>
      </c>
      <c r="LJ200" s="7">
        <v>44</v>
      </c>
      <c r="LK200" s="7">
        <v>351</v>
      </c>
      <c r="LL200" s="8"/>
      <c r="LM200" s="8"/>
      <c r="LN200" s="8"/>
      <c r="LO200" s="7">
        <v>0</v>
      </c>
      <c r="LP200" s="7">
        <v>0</v>
      </c>
      <c r="LQ200" s="8"/>
      <c r="LR200" s="8"/>
      <c r="LS200" s="8"/>
      <c r="LT200" s="7">
        <v>0</v>
      </c>
      <c r="LU200" s="7">
        <v>0</v>
      </c>
      <c r="LV200" s="8"/>
      <c r="LW200" s="7">
        <v>18</v>
      </c>
      <c r="LX200" s="7">
        <v>55</v>
      </c>
      <c r="LY200" s="8"/>
      <c r="LZ200" s="7">
        <v>1</v>
      </c>
      <c r="MA200" s="8"/>
      <c r="MB200" s="7">
        <v>20</v>
      </c>
      <c r="MC200" s="8"/>
      <c r="MD200" s="7">
        <v>44</v>
      </c>
      <c r="ME200" s="7">
        <v>12</v>
      </c>
      <c r="MF200" s="8"/>
      <c r="MG200" s="7">
        <v>32</v>
      </c>
      <c r="MH200" s="8"/>
      <c r="MI200" s="7">
        <v>297</v>
      </c>
      <c r="MJ200" s="8"/>
      <c r="MK200" s="8"/>
      <c r="ML200" s="6">
        <v>2513</v>
      </c>
      <c r="MM200" s="7">
        <v>0</v>
      </c>
      <c r="MN200" s="8"/>
      <c r="MO200" s="7">
        <v>13</v>
      </c>
      <c r="MP200" s="7">
        <v>306</v>
      </c>
      <c r="MQ200" s="8"/>
      <c r="MR200" s="6">
        <v>1613</v>
      </c>
      <c r="MS200" s="7">
        <v>0</v>
      </c>
      <c r="MT200" s="7">
        <v>978</v>
      </c>
      <c r="MU200" s="7">
        <v>808</v>
      </c>
      <c r="MV200" s="7">
        <v>64</v>
      </c>
      <c r="MW200" s="7">
        <v>477</v>
      </c>
      <c r="MX200" s="7">
        <v>0</v>
      </c>
      <c r="MY200" s="7">
        <v>0</v>
      </c>
      <c r="MZ200" s="7">
        <v>165</v>
      </c>
      <c r="NA200" s="7">
        <v>14</v>
      </c>
      <c r="NB200" s="8"/>
      <c r="NC200" s="8"/>
      <c r="ND200" s="7">
        <v>-21</v>
      </c>
      <c r="NE200" s="7">
        <v>7</v>
      </c>
      <c r="NF200" s="7">
        <v>2</v>
      </c>
      <c r="NG200" s="8"/>
      <c r="NH200" s="8"/>
      <c r="NI200" s="8"/>
      <c r="NJ200" s="8"/>
      <c r="NK200" s="6">
        <v>1167</v>
      </c>
      <c r="NL200" s="6">
        <v>1061</v>
      </c>
      <c r="NM200" s="7">
        <v>0</v>
      </c>
      <c r="NN200" s="8"/>
      <c r="NO200" s="6">
        <v>2289</v>
      </c>
      <c r="NP200" s="7">
        <v>11</v>
      </c>
      <c r="NQ200" s="6">
        <v>1504</v>
      </c>
      <c r="NR200" s="7">
        <v>7</v>
      </c>
      <c r="NS200" s="8"/>
      <c r="NT200" s="7">
        <v>12</v>
      </c>
      <c r="NU200" s="7">
        <v>36</v>
      </c>
      <c r="NV200" s="8"/>
      <c r="NW200" s="7">
        <v>150</v>
      </c>
      <c r="NX200" s="8"/>
      <c r="NY200" s="7">
        <v>2</v>
      </c>
      <c r="NZ200" s="7">
        <v>0</v>
      </c>
      <c r="OA200" s="7">
        <v>15</v>
      </c>
      <c r="OB200" s="8"/>
      <c r="OC200" s="8"/>
      <c r="OD200" s="7">
        <v>30</v>
      </c>
      <c r="OE200" s="7">
        <v>150</v>
      </c>
      <c r="OF200" s="7">
        <v>20</v>
      </c>
      <c r="OG200" s="8"/>
      <c r="OH200" s="8"/>
      <c r="OI200" s="7">
        <v>34</v>
      </c>
      <c r="OJ200" s="7">
        <v>12</v>
      </c>
      <c r="OK200" s="8"/>
      <c r="OL200" s="7">
        <v>13</v>
      </c>
      <c r="OM200" s="7">
        <v>104</v>
      </c>
      <c r="ON200" s="7">
        <v>96</v>
      </c>
      <c r="OO200" s="8"/>
      <c r="OP200" s="7">
        <v>67</v>
      </c>
      <c r="OQ200" s="7">
        <v>0</v>
      </c>
      <c r="OR200" s="7">
        <v>72</v>
      </c>
      <c r="OS200" s="7">
        <v>261</v>
      </c>
      <c r="OT200" s="7">
        <v>29</v>
      </c>
      <c r="OU200" s="7">
        <v>0</v>
      </c>
      <c r="OV200" s="7">
        <v>46</v>
      </c>
      <c r="OW200" s="7">
        <v>6</v>
      </c>
      <c r="OX200" s="8"/>
      <c r="OY200" s="8"/>
      <c r="OZ200" s="7">
        <v>90</v>
      </c>
      <c r="PA200" s="7">
        <v>19</v>
      </c>
      <c r="PB200" s="6">
        <v>1080</v>
      </c>
      <c r="PC200" s="7">
        <v>171</v>
      </c>
      <c r="PD200" s="7">
        <v>413</v>
      </c>
      <c r="PE200" s="7">
        <v>165</v>
      </c>
      <c r="PF200" s="8"/>
      <c r="PG200" s="7">
        <v>0</v>
      </c>
      <c r="PH200" s="8"/>
      <c r="PI200" s="7">
        <v>18</v>
      </c>
      <c r="PJ200" s="7">
        <v>5</v>
      </c>
      <c r="PK200" s="7">
        <v>0</v>
      </c>
      <c r="PL200" s="8"/>
      <c r="PM200" s="6">
        <v>1348</v>
      </c>
      <c r="PN200" s="8"/>
      <c r="PO200" s="7">
        <v>0</v>
      </c>
      <c r="PP200" s="8"/>
      <c r="PQ200" s="7">
        <v>180</v>
      </c>
      <c r="PR200" s="8"/>
      <c r="PS200" s="8"/>
      <c r="PT200" s="8"/>
      <c r="PU200" s="7">
        <v>33</v>
      </c>
      <c r="PV200" s="8"/>
      <c r="PW200" s="7">
        <v>33</v>
      </c>
      <c r="PX200" s="7">
        <v>61</v>
      </c>
      <c r="PY200" s="7">
        <v>0</v>
      </c>
      <c r="PZ200" s="7">
        <v>783</v>
      </c>
      <c r="QA200" s="8"/>
      <c r="QB200" s="8"/>
      <c r="QC200" s="7">
        <v>77</v>
      </c>
      <c r="QD200" s="8"/>
      <c r="QE200" s="7">
        <v>160</v>
      </c>
      <c r="QF200" s="8"/>
      <c r="QG200" s="8"/>
      <c r="QH200" s="7">
        <v>1</v>
      </c>
      <c r="QI200" s="6">
        <v>1001</v>
      </c>
      <c r="QJ200" s="8"/>
      <c r="QK200" s="8"/>
      <c r="QL200" s="7">
        <v>100</v>
      </c>
      <c r="QM200" s="7">
        <v>0</v>
      </c>
      <c r="QN200" s="7">
        <v>0</v>
      </c>
      <c r="QO200" s="8"/>
      <c r="QP200" s="7">
        <v>19</v>
      </c>
      <c r="QQ200" s="6">
        <v>2702</v>
      </c>
      <c r="QR200" s="8"/>
      <c r="QS200" s="7">
        <v>484</v>
      </c>
      <c r="QT200" s="7">
        <v>1</v>
      </c>
      <c r="QU200" s="7">
        <v>29</v>
      </c>
      <c r="QV200" s="8"/>
      <c r="QW200" s="7">
        <v>4</v>
      </c>
      <c r="QX200" s="7">
        <v>15</v>
      </c>
      <c r="QY200" s="8"/>
      <c r="QZ200" s="8"/>
      <c r="RA200" s="8"/>
      <c r="RB200" s="7">
        <v>0</v>
      </c>
      <c r="RC200" s="7">
        <v>0</v>
      </c>
      <c r="RD200" s="7">
        <v>5</v>
      </c>
      <c r="RE200" s="7">
        <v>0</v>
      </c>
      <c r="RF200" s="7">
        <v>129</v>
      </c>
      <c r="RG200" s="8"/>
      <c r="RH200" s="7">
        <v>94</v>
      </c>
      <c r="RI200" s="8"/>
      <c r="RJ200" s="7">
        <v>7</v>
      </c>
      <c r="RK200" s="8"/>
      <c r="RL200" s="6">
        <v>2108</v>
      </c>
      <c r="RM200" s="7">
        <v>0</v>
      </c>
      <c r="RN200" s="7">
        <v>0</v>
      </c>
      <c r="RO200" s="7">
        <v>5</v>
      </c>
      <c r="RP200" s="7">
        <v>0</v>
      </c>
      <c r="RQ200" s="6">
        <v>3205</v>
      </c>
      <c r="RR200" s="7">
        <v>139</v>
      </c>
      <c r="RS200" s="7">
        <v>237</v>
      </c>
      <c r="RT200" s="8"/>
      <c r="RU200" s="7">
        <v>122</v>
      </c>
      <c r="RV200" s="7">
        <v>152</v>
      </c>
      <c r="RW200" s="7">
        <v>83</v>
      </c>
      <c r="RX200" s="7">
        <v>118</v>
      </c>
      <c r="RY200" s="7">
        <v>39</v>
      </c>
      <c r="RZ200" s="8"/>
      <c r="SA200" s="8"/>
      <c r="SB200" s="7">
        <v>7</v>
      </c>
      <c r="SC200" s="8"/>
      <c r="SD200" s="7">
        <v>26</v>
      </c>
      <c r="SE200" s="7">
        <v>3</v>
      </c>
      <c r="SF200" s="7">
        <v>28</v>
      </c>
      <c r="SG200" s="7">
        <v>30</v>
      </c>
      <c r="SH200" s="7">
        <v>82</v>
      </c>
      <c r="SI200" s="7">
        <v>404</v>
      </c>
      <c r="SJ200" s="8"/>
      <c r="SK200" s="7">
        <v>0</v>
      </c>
      <c r="SL200" s="7">
        <v>27</v>
      </c>
    </row>
    <row r="201" spans="1:506">
      <c r="A201" s="4" t="s">
        <v>1530</v>
      </c>
      <c r="B201" s="5" t="s">
        <v>1171</v>
      </c>
      <c r="C201" s="5" t="s">
        <v>1531</v>
      </c>
      <c r="D201" s="7">
        <v>81</v>
      </c>
      <c r="E201" s="8"/>
      <c r="F201" s="8"/>
      <c r="G201" s="8"/>
      <c r="H201" s="8"/>
      <c r="I201" s="7">
        <v>472</v>
      </c>
      <c r="J201" s="8"/>
      <c r="K201" s="8"/>
      <c r="L201" s="7">
        <v>117</v>
      </c>
      <c r="M201" s="7">
        <v>0</v>
      </c>
      <c r="N201" s="8"/>
      <c r="O201" s="7">
        <v>0</v>
      </c>
      <c r="P201" s="7">
        <v>192</v>
      </c>
      <c r="Q201" s="7">
        <v>0</v>
      </c>
      <c r="R201" s="8"/>
      <c r="S201" s="7">
        <v>0</v>
      </c>
      <c r="T201" s="8"/>
      <c r="U201" s="8"/>
      <c r="V201" s="8"/>
      <c r="W201" s="7">
        <v>37</v>
      </c>
      <c r="X201" s="8"/>
      <c r="Y201" s="8"/>
      <c r="Z201" s="8"/>
      <c r="AA201" s="8"/>
      <c r="AB201" s="8"/>
      <c r="AC201" s="7">
        <v>29</v>
      </c>
      <c r="AD201" s="8"/>
      <c r="AE201" s="7">
        <v>301</v>
      </c>
      <c r="AF201" s="8"/>
      <c r="AG201" s="8"/>
      <c r="AH201" s="8"/>
      <c r="AI201" s="7">
        <v>43</v>
      </c>
      <c r="AJ201" s="8"/>
      <c r="AK201" s="8"/>
      <c r="AL201" s="8"/>
      <c r="AM201" s="8"/>
      <c r="AN201" s="7">
        <v>123</v>
      </c>
      <c r="AO201" s="8"/>
      <c r="AP201" s="8"/>
      <c r="AQ201" s="6">
        <v>13417</v>
      </c>
      <c r="AR201" s="8"/>
      <c r="AS201" s="7">
        <v>54</v>
      </c>
      <c r="AT201" s="8"/>
      <c r="AU201" s="8"/>
      <c r="AV201" s="8"/>
      <c r="AW201" s="8"/>
      <c r="AX201" s="8"/>
      <c r="AY201" s="8"/>
      <c r="AZ201" s="7">
        <v>412</v>
      </c>
      <c r="BA201" s="7">
        <v>0</v>
      </c>
      <c r="BB201" s="8"/>
      <c r="BC201" s="8"/>
      <c r="BD201" s="7">
        <v>209</v>
      </c>
      <c r="BE201" s="8"/>
      <c r="BF201" s="7">
        <v>155</v>
      </c>
      <c r="BG201" s="8"/>
      <c r="BH201" s="8"/>
      <c r="BI201" s="7">
        <v>10</v>
      </c>
      <c r="BJ201" s="8"/>
      <c r="BK201" s="8"/>
      <c r="BL201" s="8"/>
      <c r="BM201" s="8"/>
      <c r="BN201" s="8"/>
      <c r="BO201" s="8"/>
      <c r="BP201" s="8"/>
      <c r="BQ201" s="7">
        <v>3</v>
      </c>
      <c r="BR201" s="7">
        <v>499</v>
      </c>
      <c r="BS201" s="8"/>
      <c r="BT201" s="8"/>
      <c r="BU201" s="8"/>
      <c r="BV201" s="8"/>
      <c r="BW201" s="7">
        <v>4</v>
      </c>
      <c r="BX201" s="6">
        <v>26416</v>
      </c>
      <c r="BY201" s="8"/>
      <c r="BZ201" s="6">
        <v>7167</v>
      </c>
      <c r="CA201" s="7">
        <v>0</v>
      </c>
      <c r="CB201" s="7">
        <v>0</v>
      </c>
      <c r="CC201" s="7">
        <v>-16</v>
      </c>
      <c r="CD201" s="8"/>
      <c r="CE201" s="7">
        <v>40</v>
      </c>
      <c r="CF201" s="7">
        <v>0</v>
      </c>
      <c r="CG201" s="8"/>
      <c r="CH201" s="8"/>
      <c r="CI201" s="8"/>
      <c r="CJ201" s="8"/>
      <c r="CK201" s="8"/>
      <c r="CL201" s="8"/>
      <c r="CM201" s="8"/>
      <c r="CN201" s="7">
        <v>3</v>
      </c>
      <c r="CO201" s="8"/>
      <c r="CP201" s="8"/>
      <c r="CQ201" s="8"/>
      <c r="CR201" s="7">
        <v>0</v>
      </c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7">
        <v>0</v>
      </c>
      <c r="DD201" s="8"/>
      <c r="DE201" s="8"/>
      <c r="DF201" s="8"/>
      <c r="DG201" s="8"/>
      <c r="DH201" s="8"/>
      <c r="DI201" s="8"/>
      <c r="DJ201" s="8"/>
      <c r="DK201" s="7">
        <v>0</v>
      </c>
      <c r="DL201" s="8"/>
      <c r="DM201" s="8"/>
      <c r="DN201" s="8"/>
      <c r="DO201" s="8"/>
      <c r="DP201" s="7">
        <v>0</v>
      </c>
      <c r="DQ201" s="8"/>
      <c r="DR201" s="7">
        <v>800</v>
      </c>
      <c r="DS201" s="8"/>
      <c r="DT201" s="8"/>
      <c r="DU201" s="8"/>
      <c r="DV201" s="7">
        <v>0</v>
      </c>
      <c r="DW201" s="8"/>
      <c r="DX201" s="8"/>
      <c r="DY201" s="7">
        <v>0</v>
      </c>
      <c r="DZ201" s="6">
        <v>3300</v>
      </c>
      <c r="EA201" s="8"/>
      <c r="EB201" s="8"/>
      <c r="EC201" s="7">
        <v>0</v>
      </c>
      <c r="ED201" s="8"/>
      <c r="EE201" s="8"/>
      <c r="EF201" s="8"/>
      <c r="EG201" s="7">
        <v>99</v>
      </c>
      <c r="EH201" s="8"/>
      <c r="EI201" s="8"/>
      <c r="EJ201" s="7">
        <v>0</v>
      </c>
      <c r="EK201" s="8"/>
      <c r="EL201" s="7">
        <v>612</v>
      </c>
      <c r="EM201" s="8"/>
      <c r="EN201" s="8"/>
      <c r="EO201" s="8"/>
      <c r="EP201" s="7">
        <v>6</v>
      </c>
      <c r="EQ201" s="8"/>
      <c r="ER201" s="8"/>
      <c r="ES201" s="8"/>
      <c r="ET201" s="8"/>
      <c r="EU201" s="6">
        <v>7266</v>
      </c>
      <c r="EV201" s="8"/>
      <c r="EW201" s="8"/>
      <c r="EX201" s="8"/>
      <c r="EY201" s="7">
        <v>78</v>
      </c>
      <c r="EZ201" s="8"/>
      <c r="FA201" s="8"/>
      <c r="FB201" s="7">
        <v>311</v>
      </c>
      <c r="FC201" s="8"/>
      <c r="FD201" s="8"/>
      <c r="FE201" s="8"/>
      <c r="FF201" s="8"/>
      <c r="FG201" s="8"/>
      <c r="FH201" s="7">
        <v>1</v>
      </c>
      <c r="FI201" s="8"/>
      <c r="FJ201" s="8"/>
      <c r="FK201" s="8"/>
      <c r="FL201" s="8"/>
      <c r="FM201" s="8"/>
      <c r="FN201" s="7">
        <v>161</v>
      </c>
      <c r="FO201" s="8"/>
      <c r="FP201" s="7">
        <v>102</v>
      </c>
      <c r="FQ201" s="7">
        <v>1</v>
      </c>
      <c r="FR201" s="8"/>
      <c r="FS201" s="8"/>
      <c r="FT201" s="7">
        <v>299</v>
      </c>
      <c r="FU201" s="8"/>
      <c r="FV201" s="8"/>
      <c r="FW201" s="8"/>
      <c r="FX201" s="8"/>
      <c r="FY201" s="8"/>
      <c r="FZ201" s="7">
        <v>0</v>
      </c>
      <c r="GA201" s="7">
        <v>515</v>
      </c>
      <c r="GB201" s="8"/>
      <c r="GC201" s="7">
        <v>3</v>
      </c>
      <c r="GD201" s="8"/>
      <c r="GE201" s="7">
        <v>0</v>
      </c>
      <c r="GF201" s="7">
        <v>0</v>
      </c>
      <c r="GG201" s="7">
        <v>100</v>
      </c>
      <c r="GH201" s="7">
        <v>0</v>
      </c>
      <c r="GI201" s="8"/>
      <c r="GJ201" s="8"/>
      <c r="GK201" s="7">
        <v>115</v>
      </c>
      <c r="GL201" s="7">
        <v>0</v>
      </c>
      <c r="GM201" s="7">
        <v>396</v>
      </c>
      <c r="GN201" s="8"/>
      <c r="GO201" s="8"/>
      <c r="GP201" s="7">
        <v>233</v>
      </c>
      <c r="GQ201" s="6">
        <v>1101</v>
      </c>
      <c r="GR201" s="7">
        <v>0</v>
      </c>
      <c r="GS201" s="8"/>
      <c r="GT201" s="7">
        <v>14</v>
      </c>
      <c r="GU201" s="8"/>
      <c r="GV201" s="7">
        <v>10</v>
      </c>
      <c r="GW201" s="8"/>
      <c r="GX201" s="8"/>
      <c r="GY201" s="8"/>
      <c r="GZ201" s="7">
        <v>4</v>
      </c>
      <c r="HA201" s="8"/>
      <c r="HB201" s="7">
        <v>0</v>
      </c>
      <c r="HC201" s="8"/>
      <c r="HD201" s="8"/>
      <c r="HE201" s="7">
        <v>0</v>
      </c>
      <c r="HF201" s="7">
        <v>124</v>
      </c>
      <c r="HG201" s="8"/>
      <c r="HH201" s="7">
        <v>0</v>
      </c>
      <c r="HI201" s="7">
        <v>150</v>
      </c>
      <c r="HJ201" s="6">
        <v>5499</v>
      </c>
      <c r="HK201" s="8"/>
      <c r="HL201" s="8"/>
      <c r="HM201" s="8"/>
      <c r="HN201" s="7">
        <v>0</v>
      </c>
      <c r="HO201" s="8"/>
      <c r="HP201" s="7">
        <v>0</v>
      </c>
      <c r="HQ201" s="8"/>
      <c r="HR201" s="8"/>
      <c r="HS201" s="8"/>
      <c r="HT201" s="8"/>
      <c r="HU201" s="7">
        <v>573</v>
      </c>
      <c r="HV201" s="8"/>
      <c r="HW201" s="8"/>
      <c r="HX201" s="8"/>
      <c r="HY201" s="8"/>
      <c r="HZ201" s="7">
        <v>0</v>
      </c>
      <c r="IA201" s="7">
        <v>271</v>
      </c>
      <c r="IB201" s="8"/>
      <c r="IC201" s="8"/>
      <c r="ID201" s="8"/>
      <c r="IE201" s="8"/>
      <c r="IF201" s="7">
        <v>0</v>
      </c>
      <c r="IG201" s="7">
        <v>0</v>
      </c>
      <c r="IH201" s="8"/>
      <c r="II201" s="8"/>
      <c r="IJ201" s="8"/>
      <c r="IK201" s="8"/>
      <c r="IL201" s="8"/>
      <c r="IM201" s="8"/>
      <c r="IN201" s="8"/>
      <c r="IO201" s="8"/>
      <c r="IP201" s="7">
        <v>0</v>
      </c>
      <c r="IQ201" s="8"/>
      <c r="IR201" s="8"/>
      <c r="IS201" s="7">
        <v>40</v>
      </c>
      <c r="IT201" s="7">
        <v>61</v>
      </c>
      <c r="IU201" s="8"/>
      <c r="IV201" s="7">
        <v>575</v>
      </c>
      <c r="IW201" s="8"/>
      <c r="IX201" s="8"/>
      <c r="IY201" s="8"/>
      <c r="IZ201" s="8"/>
      <c r="JA201" s="7">
        <v>2</v>
      </c>
      <c r="JB201" s="8"/>
      <c r="JC201" s="8"/>
      <c r="JD201" s="7">
        <v>3</v>
      </c>
      <c r="JE201" s="8"/>
      <c r="JF201" s="7">
        <v>0</v>
      </c>
      <c r="JG201" s="8"/>
      <c r="JH201" s="7">
        <v>1</v>
      </c>
      <c r="JI201" s="8"/>
      <c r="JJ201" s="8"/>
      <c r="JK201" s="8"/>
      <c r="JL201" s="8"/>
      <c r="JM201" s="8"/>
      <c r="JN201" s="7">
        <v>813</v>
      </c>
      <c r="JO201" s="8"/>
      <c r="JP201" s="8"/>
      <c r="JQ201" s="7">
        <v>2</v>
      </c>
      <c r="JR201" s="8"/>
      <c r="JS201" s="8"/>
      <c r="JT201" s="8"/>
      <c r="JU201" s="8"/>
      <c r="JV201" s="8"/>
      <c r="JW201" s="8"/>
      <c r="JX201" s="7">
        <v>146</v>
      </c>
      <c r="JY201" s="8"/>
      <c r="JZ201" s="8"/>
      <c r="KA201" s="7">
        <v>22</v>
      </c>
      <c r="KB201" s="7">
        <v>0</v>
      </c>
      <c r="KC201" s="7">
        <v>0</v>
      </c>
      <c r="KD201" s="8"/>
      <c r="KE201" s="8"/>
      <c r="KF201" s="8"/>
      <c r="KG201" s="7">
        <v>150</v>
      </c>
      <c r="KH201" s="8"/>
      <c r="KI201" s="8"/>
      <c r="KJ201" s="7">
        <v>-35</v>
      </c>
      <c r="KK201" s="6">
        <v>1017</v>
      </c>
      <c r="KL201" s="7">
        <v>10</v>
      </c>
      <c r="KM201" s="8"/>
      <c r="KN201" s="8"/>
      <c r="KO201" s="8"/>
      <c r="KP201" s="8"/>
      <c r="KQ201" s="8"/>
      <c r="KR201" s="8"/>
      <c r="KS201" s="7">
        <v>0</v>
      </c>
      <c r="KT201" s="8"/>
      <c r="KU201" s="8"/>
      <c r="KV201" s="8"/>
      <c r="KW201" s="8"/>
      <c r="KX201" s="8"/>
      <c r="KY201" s="8"/>
      <c r="KZ201" s="7">
        <v>0</v>
      </c>
      <c r="LA201" s="8"/>
      <c r="LB201" s="8"/>
      <c r="LC201" s="8"/>
      <c r="LD201" s="8"/>
      <c r="LE201" s="7">
        <v>13</v>
      </c>
      <c r="LF201" s="7">
        <v>7</v>
      </c>
      <c r="LG201" s="8"/>
      <c r="LH201" s="8"/>
      <c r="LI201" s="6">
        <v>1077</v>
      </c>
      <c r="LJ201" s="8"/>
      <c r="LK201" s="8"/>
      <c r="LL201" s="8"/>
      <c r="LM201" s="8"/>
      <c r="LN201" s="8"/>
      <c r="LO201" s="8"/>
      <c r="LP201" s="8"/>
      <c r="LQ201" s="8"/>
      <c r="LR201" s="8"/>
      <c r="LS201" s="8"/>
      <c r="LT201" s="8"/>
      <c r="LU201" s="8"/>
      <c r="LV201" s="8"/>
      <c r="LW201" s="8"/>
      <c r="LX201" s="8"/>
      <c r="LY201" s="8"/>
      <c r="LZ201" s="8"/>
      <c r="MA201" s="8"/>
      <c r="MB201" s="8"/>
      <c r="MC201" s="8"/>
      <c r="MD201" s="8"/>
      <c r="ME201" s="8"/>
      <c r="MF201" s="8"/>
      <c r="MG201" s="8"/>
      <c r="MH201" s="8"/>
      <c r="MI201" s="7">
        <v>297</v>
      </c>
      <c r="MJ201" s="8"/>
      <c r="MK201" s="8"/>
      <c r="ML201" s="6">
        <v>2513</v>
      </c>
      <c r="MM201" s="7">
        <v>0</v>
      </c>
      <c r="MN201" s="8"/>
      <c r="MO201" s="7">
        <v>13</v>
      </c>
      <c r="MP201" s="8"/>
      <c r="MQ201" s="8"/>
      <c r="MR201" s="6">
        <v>1613</v>
      </c>
      <c r="MS201" s="7">
        <v>0</v>
      </c>
      <c r="MT201" s="7">
        <v>978</v>
      </c>
      <c r="MU201" s="8"/>
      <c r="MV201" s="7">
        <v>64</v>
      </c>
      <c r="MW201" s="8"/>
      <c r="MX201" s="8"/>
      <c r="MY201" s="7">
        <v>0</v>
      </c>
      <c r="MZ201" s="7">
        <v>165</v>
      </c>
      <c r="NA201" s="8"/>
      <c r="NB201" s="8"/>
      <c r="NC201" s="8"/>
      <c r="ND201" s="8"/>
      <c r="NE201" s="8"/>
      <c r="NF201" s="7">
        <v>2</v>
      </c>
      <c r="NG201" s="8"/>
      <c r="NH201" s="8"/>
      <c r="NI201" s="8"/>
      <c r="NJ201" s="8"/>
      <c r="NK201" s="7">
        <v>0</v>
      </c>
      <c r="NL201" s="7">
        <v>232</v>
      </c>
      <c r="NM201" s="7">
        <v>0</v>
      </c>
      <c r="NN201" s="8"/>
      <c r="NO201" s="6">
        <v>2289</v>
      </c>
      <c r="NP201" s="7">
        <v>11</v>
      </c>
      <c r="NQ201" s="6">
        <v>1504</v>
      </c>
      <c r="NR201" s="7">
        <v>7</v>
      </c>
      <c r="NS201" s="8"/>
      <c r="NT201" s="7">
        <v>0</v>
      </c>
      <c r="NU201" s="7">
        <v>36</v>
      </c>
      <c r="NV201" s="8"/>
      <c r="NW201" s="8"/>
      <c r="NX201" s="8"/>
      <c r="NY201" s="7">
        <v>2</v>
      </c>
      <c r="NZ201" s="8"/>
      <c r="OA201" s="8"/>
      <c r="OB201" s="8"/>
      <c r="OC201" s="8"/>
      <c r="OD201" s="7">
        <v>30</v>
      </c>
      <c r="OE201" s="8"/>
      <c r="OF201" s="7">
        <v>20</v>
      </c>
      <c r="OG201" s="8"/>
      <c r="OH201" s="8"/>
      <c r="OI201" s="7">
        <v>34</v>
      </c>
      <c r="OJ201" s="7">
        <v>12</v>
      </c>
      <c r="OK201" s="8"/>
      <c r="OL201" s="8"/>
      <c r="OM201" s="8"/>
      <c r="ON201" s="8"/>
      <c r="OO201" s="8"/>
      <c r="OP201" s="8"/>
      <c r="OQ201" s="8"/>
      <c r="OR201" s="7">
        <v>72</v>
      </c>
      <c r="OS201" s="7">
        <v>261</v>
      </c>
      <c r="OT201" s="8"/>
      <c r="OU201" s="8"/>
      <c r="OV201" s="8"/>
      <c r="OW201" s="7">
        <v>6</v>
      </c>
      <c r="OX201" s="8"/>
      <c r="OY201" s="8"/>
      <c r="OZ201" s="8"/>
      <c r="PA201" s="7">
        <v>19</v>
      </c>
      <c r="PB201" s="6">
        <v>1080</v>
      </c>
      <c r="PC201" s="7">
        <v>0</v>
      </c>
      <c r="PD201" s="7">
        <v>413</v>
      </c>
      <c r="PE201" s="7">
        <v>150</v>
      </c>
      <c r="PF201" s="8"/>
      <c r="PG201" s="8"/>
      <c r="PH201" s="8"/>
      <c r="PI201" s="7">
        <v>18</v>
      </c>
      <c r="PJ201" s="8"/>
      <c r="PK201" s="8"/>
      <c r="PL201" s="8"/>
      <c r="PM201" s="6">
        <v>1348</v>
      </c>
      <c r="PN201" s="8"/>
      <c r="PO201" s="8"/>
      <c r="PP201" s="8"/>
      <c r="PQ201" s="8"/>
      <c r="PR201" s="8"/>
      <c r="PS201" s="8"/>
      <c r="PT201" s="8"/>
      <c r="PU201" s="8"/>
      <c r="PV201" s="8"/>
      <c r="PW201" s="8"/>
      <c r="PX201" s="8"/>
      <c r="PY201" s="8"/>
      <c r="PZ201" s="7">
        <v>783</v>
      </c>
      <c r="QA201" s="8"/>
      <c r="QB201" s="8"/>
      <c r="QC201" s="8"/>
      <c r="QD201" s="8"/>
      <c r="QE201" s="7">
        <v>160</v>
      </c>
      <c r="QF201" s="8"/>
      <c r="QG201" s="8"/>
      <c r="QH201" s="8"/>
      <c r="QI201" s="6">
        <v>1001</v>
      </c>
      <c r="QJ201" s="8"/>
      <c r="QK201" s="8"/>
      <c r="QL201" s="7">
        <v>99</v>
      </c>
      <c r="QM201" s="7">
        <v>0</v>
      </c>
      <c r="QN201" s="7">
        <v>0</v>
      </c>
      <c r="QO201" s="8"/>
      <c r="QP201" s="8"/>
      <c r="QQ201" s="6">
        <v>2702</v>
      </c>
      <c r="QR201" s="8"/>
      <c r="QS201" s="8"/>
      <c r="QT201" s="8"/>
      <c r="QU201" s="7">
        <v>29</v>
      </c>
      <c r="QV201" s="8"/>
      <c r="QW201" s="8"/>
      <c r="QX201" s="8"/>
      <c r="QY201" s="8"/>
      <c r="QZ201" s="8"/>
      <c r="RA201" s="8"/>
      <c r="RB201" s="7">
        <v>0</v>
      </c>
      <c r="RC201" s="8"/>
      <c r="RD201" s="8"/>
      <c r="RE201" s="8"/>
      <c r="RF201" s="8"/>
      <c r="RG201" s="8"/>
      <c r="RH201" s="8"/>
      <c r="RI201" s="8"/>
      <c r="RJ201" s="7">
        <v>7</v>
      </c>
      <c r="RK201" s="8"/>
      <c r="RL201" s="6">
        <v>2108</v>
      </c>
      <c r="RM201" s="8"/>
      <c r="RN201" s="8"/>
      <c r="RO201" s="8"/>
      <c r="RP201" s="8"/>
      <c r="RQ201" s="6">
        <v>3205</v>
      </c>
      <c r="RR201" s="7">
        <v>139</v>
      </c>
      <c r="RS201" s="7">
        <v>237</v>
      </c>
      <c r="RT201" s="8"/>
      <c r="RU201" s="7">
        <v>122</v>
      </c>
      <c r="RV201" s="7">
        <v>29</v>
      </c>
      <c r="RW201" s="8"/>
      <c r="RX201" s="8"/>
      <c r="RY201" s="8"/>
      <c r="RZ201" s="8"/>
      <c r="SA201" s="8"/>
      <c r="SB201" s="7">
        <v>7</v>
      </c>
      <c r="SC201" s="8"/>
      <c r="SD201" s="7">
        <v>26</v>
      </c>
      <c r="SE201" s="8"/>
      <c r="SF201" s="7">
        <v>28</v>
      </c>
      <c r="SG201" s="7">
        <v>30</v>
      </c>
      <c r="SH201" s="8"/>
      <c r="SI201" s="7">
        <v>404</v>
      </c>
      <c r="SJ201" s="8"/>
      <c r="SK201" s="7">
        <v>0</v>
      </c>
      <c r="SL201" s="7">
        <v>27</v>
      </c>
    </row>
    <row r="202" spans="1:506">
      <c r="A202" s="4" t="s">
        <v>1532</v>
      </c>
      <c r="B202" s="5" t="s">
        <v>1174</v>
      </c>
      <c r="C202" s="5" t="s">
        <v>1533</v>
      </c>
      <c r="D202" s="7">
        <v>0</v>
      </c>
      <c r="E202" s="8"/>
      <c r="F202" s="8"/>
      <c r="G202" s="8"/>
      <c r="H202" s="8"/>
      <c r="I202" s="8"/>
      <c r="J202" s="8"/>
      <c r="K202" s="8"/>
      <c r="L202" s="8"/>
      <c r="M202" s="7">
        <v>0</v>
      </c>
      <c r="N202" s="8"/>
      <c r="O202" s="7">
        <v>0</v>
      </c>
      <c r="P202" s="8"/>
      <c r="Q202" s="7">
        <v>0</v>
      </c>
      <c r="R202" s="8"/>
      <c r="S202" s="7">
        <v>0</v>
      </c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7">
        <v>67</v>
      </c>
      <c r="AF202" s="8"/>
      <c r="AG202" s="8"/>
      <c r="AH202" s="8"/>
      <c r="AI202" s="7">
        <v>0</v>
      </c>
      <c r="AJ202" s="8"/>
      <c r="AK202" s="8"/>
      <c r="AL202" s="8"/>
      <c r="AM202" s="8"/>
      <c r="AN202" s="8"/>
      <c r="AO202" s="8"/>
      <c r="AP202" s="8"/>
      <c r="AQ202" s="6">
        <v>14251</v>
      </c>
      <c r="AR202" s="8"/>
      <c r="AS202" s="7">
        <v>0</v>
      </c>
      <c r="AT202" s="8"/>
      <c r="AU202" s="8"/>
      <c r="AV202" s="8"/>
      <c r="AW202" s="8"/>
      <c r="AX202" s="8"/>
      <c r="AY202" s="8"/>
      <c r="AZ202" s="8"/>
      <c r="BA202" s="7">
        <v>0</v>
      </c>
      <c r="BB202" s="8"/>
      <c r="BC202" s="8"/>
      <c r="BD202" s="8"/>
      <c r="BE202" s="7">
        <v>231</v>
      </c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7">
        <v>0</v>
      </c>
      <c r="BR202" s="7">
        <v>0</v>
      </c>
      <c r="BS202" s="8"/>
      <c r="BT202" s="8"/>
      <c r="BU202" s="8"/>
      <c r="BV202" s="8"/>
      <c r="BW202" s="8"/>
      <c r="BX202" s="6">
        <v>7737</v>
      </c>
      <c r="BY202" s="8"/>
      <c r="BZ202" s="8"/>
      <c r="CA202" s="7">
        <v>0</v>
      </c>
      <c r="CB202" s="7">
        <v>0</v>
      </c>
      <c r="CC202" s="7">
        <v>0</v>
      </c>
      <c r="CD202" s="8"/>
      <c r="CE202" s="8"/>
      <c r="CF202" s="7">
        <v>0</v>
      </c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7">
        <v>0</v>
      </c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7">
        <v>0</v>
      </c>
      <c r="DD202" s="8"/>
      <c r="DE202" s="8"/>
      <c r="DF202" s="8"/>
      <c r="DG202" s="8"/>
      <c r="DH202" s="8"/>
      <c r="DI202" s="8"/>
      <c r="DJ202" s="6">
        <v>1313</v>
      </c>
      <c r="DK202" s="7">
        <v>0</v>
      </c>
      <c r="DL202" s="8"/>
      <c r="DM202" s="8"/>
      <c r="DN202" s="8"/>
      <c r="DO202" s="8"/>
      <c r="DP202" s="7">
        <v>0</v>
      </c>
      <c r="DQ202" s="8"/>
      <c r="DR202" s="8"/>
      <c r="DS202" s="8"/>
      <c r="DT202" s="8"/>
      <c r="DU202" s="8"/>
      <c r="DV202" s="7">
        <v>0</v>
      </c>
      <c r="DW202" s="8"/>
      <c r="DX202" s="8"/>
      <c r="DY202" s="7">
        <v>0</v>
      </c>
      <c r="DZ202" s="8"/>
      <c r="EA202" s="8"/>
      <c r="EB202" s="8"/>
      <c r="EC202" s="7">
        <v>0</v>
      </c>
      <c r="ED202" s="8"/>
      <c r="EE202" s="8"/>
      <c r="EF202" s="8"/>
      <c r="EG202" s="8"/>
      <c r="EH202" s="8"/>
      <c r="EI202" s="8"/>
      <c r="EJ202" s="7">
        <v>0</v>
      </c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7">
        <v>0</v>
      </c>
      <c r="EV202" s="8"/>
      <c r="EW202" s="8"/>
      <c r="EX202" s="8"/>
      <c r="EY202" s="8"/>
      <c r="EZ202" s="8"/>
      <c r="FA202" s="7">
        <v>48</v>
      </c>
      <c r="FB202" s="8"/>
      <c r="FC202" s="8"/>
      <c r="FD202" s="8"/>
      <c r="FE202" s="8"/>
      <c r="FF202" s="8"/>
      <c r="FG202" s="8"/>
      <c r="FH202" s="7">
        <v>219</v>
      </c>
      <c r="FI202" s="8"/>
      <c r="FJ202" s="8"/>
      <c r="FK202" s="8"/>
      <c r="FL202" s="8"/>
      <c r="FM202" s="8"/>
      <c r="FN202" s="8"/>
      <c r="FO202" s="8"/>
      <c r="FP202" s="7">
        <v>419</v>
      </c>
      <c r="FQ202" s="8"/>
      <c r="FR202" s="8"/>
      <c r="FS202" s="8"/>
      <c r="FT202" s="8"/>
      <c r="FU202" s="8"/>
      <c r="FV202" s="8"/>
      <c r="FW202" s="8"/>
      <c r="FX202" s="8"/>
      <c r="FY202" s="8"/>
      <c r="FZ202" s="7">
        <v>0</v>
      </c>
      <c r="GA202" s="8"/>
      <c r="GB202" s="8"/>
      <c r="GC202" s="7">
        <v>720</v>
      </c>
      <c r="GD202" s="8"/>
      <c r="GE202" s="7">
        <v>0</v>
      </c>
      <c r="GF202" s="7">
        <v>0</v>
      </c>
      <c r="GG202" s="8"/>
      <c r="GH202" s="7">
        <v>0</v>
      </c>
      <c r="GI202" s="8"/>
      <c r="GJ202" s="8"/>
      <c r="GK202" s="8"/>
      <c r="GL202" s="7">
        <v>0</v>
      </c>
      <c r="GM202" s="7">
        <v>0</v>
      </c>
      <c r="GN202" s="8"/>
      <c r="GO202" s="8"/>
      <c r="GP202" s="7">
        <v>0</v>
      </c>
      <c r="GQ202" s="8"/>
      <c r="GR202" s="7">
        <v>0</v>
      </c>
      <c r="GS202" s="8"/>
      <c r="GT202" s="7">
        <v>0</v>
      </c>
      <c r="GU202" s="8"/>
      <c r="GV202" s="8"/>
      <c r="GW202" s="8"/>
      <c r="GX202" s="8"/>
      <c r="GY202" s="8"/>
      <c r="GZ202" s="7">
        <v>0</v>
      </c>
      <c r="HA202" s="8"/>
      <c r="HB202" s="7">
        <v>0</v>
      </c>
      <c r="HC202" s="6">
        <v>1057</v>
      </c>
      <c r="HD202" s="8"/>
      <c r="HE202" s="7">
        <v>0</v>
      </c>
      <c r="HF202" s="8"/>
      <c r="HG202" s="8"/>
      <c r="HH202" s="7">
        <v>0</v>
      </c>
      <c r="HI202" s="8"/>
      <c r="HJ202" s="8"/>
      <c r="HK202" s="8"/>
      <c r="HL202" s="8"/>
      <c r="HM202" s="8"/>
      <c r="HN202" s="7">
        <v>0</v>
      </c>
      <c r="HO202" s="8"/>
      <c r="HP202" s="7">
        <v>0</v>
      </c>
      <c r="HQ202" s="8"/>
      <c r="HR202" s="8"/>
      <c r="HS202" s="8"/>
      <c r="HT202" s="8"/>
      <c r="HU202" s="7">
        <v>0</v>
      </c>
      <c r="HV202" s="8"/>
      <c r="HW202" s="8"/>
      <c r="HX202" s="8"/>
      <c r="HY202" s="8"/>
      <c r="HZ202" s="7">
        <v>0</v>
      </c>
      <c r="IA202" s="7">
        <v>0</v>
      </c>
      <c r="IB202" s="8"/>
      <c r="IC202" s="8"/>
      <c r="ID202" s="8"/>
      <c r="IE202" s="8"/>
      <c r="IF202" s="7">
        <v>0</v>
      </c>
      <c r="IG202" s="7">
        <v>0</v>
      </c>
      <c r="IH202" s="8"/>
      <c r="II202" s="8"/>
      <c r="IJ202" s="8"/>
      <c r="IK202" s="8"/>
      <c r="IL202" s="8"/>
      <c r="IM202" s="8"/>
      <c r="IN202" s="8"/>
      <c r="IO202" s="8"/>
      <c r="IP202" s="7">
        <v>0</v>
      </c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7">
        <v>0</v>
      </c>
      <c r="JE202" s="8"/>
      <c r="JF202" s="7">
        <v>0</v>
      </c>
      <c r="JG202" s="8"/>
      <c r="JH202" s="7">
        <v>0</v>
      </c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7">
        <v>0</v>
      </c>
      <c r="KC202" s="7">
        <v>0</v>
      </c>
      <c r="KD202" s="8"/>
      <c r="KE202" s="8"/>
      <c r="KF202" s="8"/>
      <c r="KG202" s="7">
        <v>0</v>
      </c>
      <c r="KH202" s="8"/>
      <c r="KI202" s="8"/>
      <c r="KJ202" s="7">
        <v>0</v>
      </c>
      <c r="KK202" s="8"/>
      <c r="KL202" s="8"/>
      <c r="KM202" s="8"/>
      <c r="KN202" s="8"/>
      <c r="KO202" s="8"/>
      <c r="KP202" s="8"/>
      <c r="KQ202" s="8"/>
      <c r="KR202" s="8"/>
      <c r="KS202" s="7">
        <v>0</v>
      </c>
      <c r="KT202" s="8"/>
      <c r="KU202" s="8"/>
      <c r="KV202" s="8"/>
      <c r="KW202" s="8"/>
      <c r="KX202" s="8"/>
      <c r="KY202" s="8"/>
      <c r="KZ202" s="7">
        <v>0</v>
      </c>
      <c r="LA202" s="8"/>
      <c r="LB202" s="8"/>
      <c r="LC202" s="8"/>
      <c r="LD202" s="8"/>
      <c r="LE202" s="8"/>
      <c r="LF202" s="6">
        <v>-1350</v>
      </c>
      <c r="LG202" s="8"/>
      <c r="LH202" s="8"/>
      <c r="LI202" s="8"/>
      <c r="LJ202" s="8"/>
      <c r="LK202" s="8"/>
      <c r="LL202" s="8"/>
      <c r="LM202" s="8"/>
      <c r="LN202" s="8"/>
      <c r="LO202" s="8"/>
      <c r="LP202" s="8"/>
      <c r="LQ202" s="8"/>
      <c r="LR202" s="8"/>
      <c r="LS202" s="8"/>
      <c r="LT202" s="8"/>
      <c r="LU202" s="8"/>
      <c r="LV202" s="8"/>
      <c r="LW202" s="8"/>
      <c r="LX202" s="7">
        <v>55</v>
      </c>
      <c r="LY202" s="8"/>
      <c r="LZ202" s="7">
        <v>1</v>
      </c>
      <c r="MA202" s="8"/>
      <c r="MB202" s="8"/>
      <c r="MC202" s="8"/>
      <c r="MD202" s="8"/>
      <c r="ME202" s="8"/>
      <c r="MF202" s="8"/>
      <c r="MG202" s="8"/>
      <c r="MH202" s="8"/>
      <c r="MI202" s="7">
        <v>0</v>
      </c>
      <c r="MJ202" s="8"/>
      <c r="MK202" s="8"/>
      <c r="ML202" s="7">
        <v>0</v>
      </c>
      <c r="MM202" s="7">
        <v>0</v>
      </c>
      <c r="MN202" s="8"/>
      <c r="MO202" s="8"/>
      <c r="MP202" s="8"/>
      <c r="MQ202" s="8"/>
      <c r="MR202" s="7">
        <v>0</v>
      </c>
      <c r="MS202" s="7">
        <v>0</v>
      </c>
      <c r="MT202" s="8"/>
      <c r="MU202" s="8"/>
      <c r="MV202" s="8"/>
      <c r="MW202" s="8"/>
      <c r="MX202" s="8"/>
      <c r="MY202" s="7">
        <v>0</v>
      </c>
      <c r="MZ202" s="8"/>
      <c r="NA202" s="8"/>
      <c r="NB202" s="8"/>
      <c r="NC202" s="8"/>
      <c r="ND202" s="8"/>
      <c r="NE202" s="8"/>
      <c r="NF202" s="7">
        <v>0</v>
      </c>
      <c r="NG202" s="8"/>
      <c r="NH202" s="8"/>
      <c r="NI202" s="8"/>
      <c r="NJ202" s="8"/>
      <c r="NK202" s="6">
        <v>1167</v>
      </c>
      <c r="NL202" s="7">
        <v>829</v>
      </c>
      <c r="NM202" s="7">
        <v>0</v>
      </c>
      <c r="NN202" s="8"/>
      <c r="NO202" s="8"/>
      <c r="NP202" s="7">
        <v>0</v>
      </c>
      <c r="NQ202" s="7">
        <v>0</v>
      </c>
      <c r="NR202" s="7">
        <v>0</v>
      </c>
      <c r="NS202" s="8"/>
      <c r="NT202" s="7">
        <v>12</v>
      </c>
      <c r="NU202" s="7">
        <v>0</v>
      </c>
      <c r="NV202" s="8"/>
      <c r="NW202" s="8"/>
      <c r="NX202" s="8"/>
      <c r="NY202" s="7">
        <v>0</v>
      </c>
      <c r="NZ202" s="8"/>
      <c r="OA202" s="8"/>
      <c r="OB202" s="8"/>
      <c r="OC202" s="8"/>
      <c r="OD202" s="8"/>
      <c r="OE202" s="8"/>
      <c r="OF202" s="7">
        <v>0</v>
      </c>
      <c r="OG202" s="8"/>
      <c r="OH202" s="8"/>
      <c r="OI202" s="7">
        <v>0</v>
      </c>
      <c r="OJ202" s="7">
        <v>0</v>
      </c>
      <c r="OK202" s="8"/>
      <c r="OL202" s="8"/>
      <c r="OM202" s="8"/>
      <c r="ON202" s="8"/>
      <c r="OO202" s="8"/>
      <c r="OP202" s="8"/>
      <c r="OQ202" s="8"/>
      <c r="OR202" s="8"/>
      <c r="OS202" s="7">
        <v>0</v>
      </c>
      <c r="OT202" s="8"/>
      <c r="OU202" s="8"/>
      <c r="OV202" s="8"/>
      <c r="OW202" s="8"/>
      <c r="OX202" s="8"/>
      <c r="OY202" s="8"/>
      <c r="OZ202" s="8"/>
      <c r="PA202" s="7">
        <v>0</v>
      </c>
      <c r="PB202" s="8"/>
      <c r="PC202" s="7">
        <v>171</v>
      </c>
      <c r="PD202" s="8"/>
      <c r="PE202" s="7">
        <v>15</v>
      </c>
      <c r="PF202" s="8"/>
      <c r="PG202" s="8"/>
      <c r="PH202" s="8"/>
      <c r="PI202" s="8"/>
      <c r="PJ202" s="8"/>
      <c r="PK202" s="8"/>
      <c r="PL202" s="8"/>
      <c r="PM202" s="8"/>
      <c r="PN202" s="8"/>
      <c r="PO202" s="8"/>
      <c r="PP202" s="8"/>
      <c r="PQ202" s="8"/>
      <c r="PR202" s="8"/>
      <c r="PS202" s="8"/>
      <c r="PT202" s="8"/>
      <c r="PU202" s="8"/>
      <c r="PV202" s="8"/>
      <c r="PW202" s="8"/>
      <c r="PX202" s="8"/>
      <c r="PY202" s="8"/>
      <c r="PZ202" s="7">
        <v>0</v>
      </c>
      <c r="QA202" s="8"/>
      <c r="QB202" s="8"/>
      <c r="QC202" s="8"/>
      <c r="QD202" s="8"/>
      <c r="QE202" s="8"/>
      <c r="QF202" s="8"/>
      <c r="QG202" s="8"/>
      <c r="QH202" s="8"/>
      <c r="QI202" s="7">
        <v>0</v>
      </c>
      <c r="QJ202" s="8"/>
      <c r="QK202" s="8"/>
      <c r="QL202" s="7">
        <v>1</v>
      </c>
      <c r="QM202" s="7">
        <v>0</v>
      </c>
      <c r="QN202" s="7">
        <v>0</v>
      </c>
      <c r="QO202" s="8"/>
      <c r="QP202" s="7">
        <v>19</v>
      </c>
      <c r="QQ202" s="8"/>
      <c r="QR202" s="8"/>
      <c r="QS202" s="8"/>
      <c r="QT202" s="8"/>
      <c r="QU202" s="7">
        <v>0</v>
      </c>
      <c r="QV202" s="8"/>
      <c r="QW202" s="8"/>
      <c r="QX202" s="8"/>
      <c r="QY202" s="8"/>
      <c r="QZ202" s="8"/>
      <c r="RA202" s="8"/>
      <c r="RB202" s="7">
        <v>0</v>
      </c>
      <c r="RC202" s="8"/>
      <c r="RD202" s="8"/>
      <c r="RE202" s="8"/>
      <c r="RF202" s="8"/>
      <c r="RG202" s="8"/>
      <c r="RH202" s="8"/>
      <c r="RI202" s="8"/>
      <c r="RJ202" s="7">
        <v>0</v>
      </c>
      <c r="RK202" s="8"/>
      <c r="RL202" s="8"/>
      <c r="RM202" s="8"/>
      <c r="RN202" s="8"/>
      <c r="RO202" s="8"/>
      <c r="RP202" s="8"/>
      <c r="RQ202" s="7">
        <v>0</v>
      </c>
      <c r="RR202" s="8"/>
      <c r="RS202" s="8"/>
      <c r="RT202" s="8"/>
      <c r="RU202" s="7">
        <v>0</v>
      </c>
      <c r="RV202" s="7">
        <v>123</v>
      </c>
      <c r="RW202" s="8"/>
      <c r="RX202" s="8"/>
      <c r="RY202" s="8"/>
      <c r="RZ202" s="8"/>
      <c r="SA202" s="8"/>
      <c r="SB202" s="8"/>
      <c r="SC202" s="8"/>
      <c r="SD202" s="8"/>
      <c r="SE202" s="8"/>
      <c r="SF202" s="8"/>
      <c r="SG202" s="7">
        <v>0</v>
      </c>
      <c r="SH202" s="8"/>
      <c r="SI202" s="7">
        <v>0</v>
      </c>
      <c r="SJ202" s="8"/>
      <c r="SK202" s="7">
        <v>0</v>
      </c>
      <c r="SL202" s="8"/>
    </row>
    <row r="203" spans="1:506">
      <c r="A203" s="4" t="s">
        <v>1534</v>
      </c>
      <c r="B203" s="5" t="s">
        <v>1535</v>
      </c>
      <c r="C203" s="5" t="s">
        <v>1536</v>
      </c>
      <c r="D203" s="6">
        <v>1111</v>
      </c>
      <c r="E203" s="7">
        <v>0</v>
      </c>
      <c r="F203" s="7">
        <v>0</v>
      </c>
      <c r="G203" s="8"/>
      <c r="H203" s="6">
        <v>21149</v>
      </c>
      <c r="I203" s="6">
        <v>11657</v>
      </c>
      <c r="J203" s="7">
        <v>0</v>
      </c>
      <c r="K203" s="6">
        <v>4545</v>
      </c>
      <c r="L203" s="6">
        <v>3809</v>
      </c>
      <c r="M203" s="7">
        <v>0</v>
      </c>
      <c r="N203" s="6">
        <v>2677</v>
      </c>
      <c r="O203" s="7">
        <v>0</v>
      </c>
      <c r="P203" s="6">
        <v>1877</v>
      </c>
      <c r="Q203" s="6">
        <v>2807</v>
      </c>
      <c r="R203" s="7">
        <v>41</v>
      </c>
      <c r="S203" s="7">
        <v>0</v>
      </c>
      <c r="T203" s="6">
        <v>26206</v>
      </c>
      <c r="U203" s="8"/>
      <c r="V203" s="8"/>
      <c r="W203" s="8"/>
      <c r="X203" s="8"/>
      <c r="Y203" s="8"/>
      <c r="Z203" s="7">
        <v>0</v>
      </c>
      <c r="AA203" s="7">
        <v>189</v>
      </c>
      <c r="AB203" s="6">
        <v>3968</v>
      </c>
      <c r="AC203" s="6">
        <v>87040</v>
      </c>
      <c r="AD203" s="8"/>
      <c r="AE203" s="6">
        <v>1817</v>
      </c>
      <c r="AF203" s="8"/>
      <c r="AG203" s="8"/>
      <c r="AH203" s="8"/>
      <c r="AI203" s="6">
        <v>2503</v>
      </c>
      <c r="AJ203" s="8"/>
      <c r="AK203" s="7">
        <v>0</v>
      </c>
      <c r="AL203" s="6">
        <v>3278</v>
      </c>
      <c r="AM203" s="7">
        <v>0</v>
      </c>
      <c r="AN203" s="8"/>
      <c r="AO203" s="6">
        <v>1700</v>
      </c>
      <c r="AP203" s="7">
        <v>0</v>
      </c>
      <c r="AQ203" s="6">
        <v>3313960</v>
      </c>
      <c r="AR203" s="7">
        <v>0</v>
      </c>
      <c r="AS203" s="6">
        <v>63315</v>
      </c>
      <c r="AT203" s="7">
        <v>0</v>
      </c>
      <c r="AU203" s="8"/>
      <c r="AV203" s="8"/>
      <c r="AW203" s="7">
        <v>138</v>
      </c>
      <c r="AX203" s="8"/>
      <c r="AY203" s="7">
        <v>683</v>
      </c>
      <c r="AZ203" s="7">
        <v>895</v>
      </c>
      <c r="BA203" s="7">
        <v>523</v>
      </c>
      <c r="BB203" s="7">
        <v>15</v>
      </c>
      <c r="BC203" s="7">
        <v>0</v>
      </c>
      <c r="BD203" s="6">
        <v>5827</v>
      </c>
      <c r="BE203" s="6">
        <v>1406</v>
      </c>
      <c r="BF203" s="6">
        <v>9410</v>
      </c>
      <c r="BG203" s="8"/>
      <c r="BH203" s="7">
        <v>10</v>
      </c>
      <c r="BI203" s="8"/>
      <c r="BJ203" s="7">
        <v>0</v>
      </c>
      <c r="BK203" s="6">
        <v>6259</v>
      </c>
      <c r="BL203" s="7">
        <v>265</v>
      </c>
      <c r="BM203" s="7">
        <v>68</v>
      </c>
      <c r="BN203" s="6">
        <v>8398</v>
      </c>
      <c r="BO203" s="6">
        <v>1885</v>
      </c>
      <c r="BP203" s="8"/>
      <c r="BQ203" s="7">
        <v>0</v>
      </c>
      <c r="BR203" s="6">
        <v>1462</v>
      </c>
      <c r="BS203" s="7">
        <v>73</v>
      </c>
      <c r="BT203" s="6">
        <v>1659</v>
      </c>
      <c r="BU203" s="7">
        <v>430</v>
      </c>
      <c r="BV203" s="7">
        <v>448</v>
      </c>
      <c r="BW203" s="6">
        <v>4316</v>
      </c>
      <c r="BX203" s="8"/>
      <c r="BY203" s="7">
        <v>407</v>
      </c>
      <c r="BZ203" s="8"/>
      <c r="CA203" s="7">
        <v>237</v>
      </c>
      <c r="CB203" s="7">
        <v>0</v>
      </c>
      <c r="CC203" s="7">
        <v>100</v>
      </c>
      <c r="CD203" s="7">
        <v>11</v>
      </c>
      <c r="CE203" s="7">
        <v>17</v>
      </c>
      <c r="CF203" s="6">
        <v>15829</v>
      </c>
      <c r="CG203" s="6">
        <v>7371</v>
      </c>
      <c r="CH203" s="7">
        <v>0</v>
      </c>
      <c r="CI203" s="7">
        <v>0</v>
      </c>
      <c r="CJ203" s="8"/>
      <c r="CK203" s="6">
        <v>6280</v>
      </c>
      <c r="CL203" s="6">
        <v>1495</v>
      </c>
      <c r="CM203" s="7">
        <v>0</v>
      </c>
      <c r="CN203" s="8"/>
      <c r="CO203" s="8"/>
      <c r="CP203" s="8"/>
      <c r="CQ203" s="7">
        <v>146</v>
      </c>
      <c r="CR203" s="7">
        <v>4</v>
      </c>
      <c r="CS203" s="8"/>
      <c r="CT203" s="7">
        <v>0</v>
      </c>
      <c r="CU203" s="8"/>
      <c r="CV203" s="8"/>
      <c r="CW203" s="8"/>
      <c r="CX203" s="7">
        <v>0</v>
      </c>
      <c r="CY203" s="6">
        <v>9582</v>
      </c>
      <c r="CZ203" s="8"/>
      <c r="DA203" s="6">
        <v>5750</v>
      </c>
      <c r="DB203" s="8"/>
      <c r="DC203" s="7">
        <v>0</v>
      </c>
      <c r="DD203" s="6">
        <v>1251</v>
      </c>
      <c r="DE203" s="7">
        <v>0</v>
      </c>
      <c r="DF203" s="7">
        <v>0</v>
      </c>
      <c r="DG203" s="6">
        <v>3961</v>
      </c>
      <c r="DH203" s="8"/>
      <c r="DI203" s="7">
        <v>93</v>
      </c>
      <c r="DJ203" s="7">
        <v>74</v>
      </c>
      <c r="DK203" s="7">
        <v>0</v>
      </c>
      <c r="DL203" s="8"/>
      <c r="DM203" s="7">
        <v>260</v>
      </c>
      <c r="DN203" s="7">
        <v>126</v>
      </c>
      <c r="DO203" s="8"/>
      <c r="DP203" s="7">
        <v>0</v>
      </c>
      <c r="DQ203" s="8"/>
      <c r="DR203" s="6">
        <v>292538</v>
      </c>
      <c r="DS203" s="7">
        <v>11</v>
      </c>
      <c r="DT203" s="7">
        <v>451</v>
      </c>
      <c r="DU203" s="8"/>
      <c r="DV203" s="7">
        <v>202</v>
      </c>
      <c r="DW203" s="7">
        <v>86</v>
      </c>
      <c r="DX203" s="8"/>
      <c r="DY203" s="7">
        <v>561</v>
      </c>
      <c r="DZ203" s="6">
        <v>28789</v>
      </c>
      <c r="EA203" s="7">
        <v>0</v>
      </c>
      <c r="EB203" s="8"/>
      <c r="EC203" s="7">
        <v>0</v>
      </c>
      <c r="ED203" s="8"/>
      <c r="EE203" s="7">
        <v>56</v>
      </c>
      <c r="EF203" s="7">
        <v>0</v>
      </c>
      <c r="EG203" s="8"/>
      <c r="EH203" s="6">
        <v>2071</v>
      </c>
      <c r="EI203" s="7">
        <v>0</v>
      </c>
      <c r="EJ203" s="7">
        <v>0</v>
      </c>
      <c r="EK203" s="7">
        <v>19</v>
      </c>
      <c r="EL203" s="6">
        <v>2883</v>
      </c>
      <c r="EM203" s="8"/>
      <c r="EN203" s="8"/>
      <c r="EO203" s="6">
        <v>2472</v>
      </c>
      <c r="EP203" s="6">
        <v>11977</v>
      </c>
      <c r="EQ203" s="7">
        <v>181</v>
      </c>
      <c r="ER203" s="6">
        <v>1338</v>
      </c>
      <c r="ES203" s="7">
        <v>383</v>
      </c>
      <c r="ET203" s="7">
        <v>75</v>
      </c>
      <c r="EU203" s="6">
        <v>11349</v>
      </c>
      <c r="EV203" s="6">
        <v>21183</v>
      </c>
      <c r="EW203" s="7">
        <v>0</v>
      </c>
      <c r="EX203" s="7">
        <v>0</v>
      </c>
      <c r="EY203" s="8"/>
      <c r="EZ203" s="8"/>
      <c r="FA203" s="7">
        <v>22</v>
      </c>
      <c r="FB203" s="8"/>
      <c r="FC203" s="6">
        <v>1320</v>
      </c>
      <c r="FD203" s="7">
        <v>133</v>
      </c>
      <c r="FE203" s="7">
        <v>251</v>
      </c>
      <c r="FF203" s="7">
        <v>936</v>
      </c>
      <c r="FG203" s="6">
        <v>3502</v>
      </c>
      <c r="FH203" s="8"/>
      <c r="FI203" s="7">
        <v>41</v>
      </c>
      <c r="FJ203" s="6">
        <v>2876</v>
      </c>
      <c r="FK203" s="6">
        <v>1841</v>
      </c>
      <c r="FL203" s="8"/>
      <c r="FM203" s="7">
        <v>81</v>
      </c>
      <c r="FN203" s="7">
        <v>383</v>
      </c>
      <c r="FO203" s="7">
        <v>567</v>
      </c>
      <c r="FP203" s="6">
        <v>20415</v>
      </c>
      <c r="FQ203" s="6">
        <v>4830</v>
      </c>
      <c r="FR203" s="8"/>
      <c r="FS203" s="7">
        <v>62</v>
      </c>
      <c r="FT203" s="8"/>
      <c r="FU203" s="7">
        <v>70</v>
      </c>
      <c r="FV203" s="8"/>
      <c r="FW203" s="8"/>
      <c r="FX203" s="7">
        <v>0</v>
      </c>
      <c r="FY203" s="6">
        <v>19216</v>
      </c>
      <c r="FZ203" s="7">
        <v>0</v>
      </c>
      <c r="GA203" s="7">
        <v>134</v>
      </c>
      <c r="GB203" s="7">
        <v>1</v>
      </c>
      <c r="GC203" s="6">
        <v>34690</v>
      </c>
      <c r="GD203" s="7">
        <v>4</v>
      </c>
      <c r="GE203" s="7">
        <v>0</v>
      </c>
      <c r="GF203" s="7">
        <v>0</v>
      </c>
      <c r="GG203" s="6">
        <v>1404</v>
      </c>
      <c r="GH203" s="7">
        <v>0</v>
      </c>
      <c r="GI203" s="7">
        <v>0</v>
      </c>
      <c r="GJ203" s="6">
        <v>21686</v>
      </c>
      <c r="GK203" s="8"/>
      <c r="GL203" s="7">
        <v>0</v>
      </c>
      <c r="GM203" s="7">
        <v>0</v>
      </c>
      <c r="GN203" s="7">
        <v>4</v>
      </c>
      <c r="GO203" s="7">
        <v>704</v>
      </c>
      <c r="GP203" s="7">
        <v>742</v>
      </c>
      <c r="GQ203" s="6">
        <v>55862</v>
      </c>
      <c r="GR203" s="6">
        <v>4416</v>
      </c>
      <c r="GS203" s="8"/>
      <c r="GT203" s="6">
        <v>3315</v>
      </c>
      <c r="GU203" s="7">
        <v>0</v>
      </c>
      <c r="GV203" s="7">
        <v>54</v>
      </c>
      <c r="GW203" s="7">
        <v>3</v>
      </c>
      <c r="GX203" s="7">
        <v>0</v>
      </c>
      <c r="GY203" s="8"/>
      <c r="GZ203" s="6">
        <v>64674</v>
      </c>
      <c r="HA203" s="6">
        <v>23734</v>
      </c>
      <c r="HB203" s="7">
        <v>0</v>
      </c>
      <c r="HC203" s="8"/>
      <c r="HD203" s="8"/>
      <c r="HE203" s="7">
        <v>242</v>
      </c>
      <c r="HF203" s="8"/>
      <c r="HG203" s="7">
        <v>0</v>
      </c>
      <c r="HH203" s="7">
        <v>287</v>
      </c>
      <c r="HI203" s="8"/>
      <c r="HJ203" s="6">
        <v>24602</v>
      </c>
      <c r="HK203" s="8"/>
      <c r="HL203" s="6">
        <v>11122</v>
      </c>
      <c r="HM203" s="7">
        <v>0</v>
      </c>
      <c r="HN203" s="6">
        <v>10621</v>
      </c>
      <c r="HO203" s="7">
        <v>0</v>
      </c>
      <c r="HP203" s="6">
        <v>52409</v>
      </c>
      <c r="HQ203" s="6">
        <v>17794</v>
      </c>
      <c r="HR203" s="7">
        <v>214</v>
      </c>
      <c r="HS203" s="7">
        <v>0</v>
      </c>
      <c r="HT203" s="8"/>
      <c r="HU203" s="7">
        <v>0</v>
      </c>
      <c r="HV203" s="6">
        <v>2600</v>
      </c>
      <c r="HW203" s="6">
        <v>11361</v>
      </c>
      <c r="HX203" s="7">
        <v>0</v>
      </c>
      <c r="HY203" s="6">
        <v>11670</v>
      </c>
      <c r="HZ203" s="6">
        <v>5083</v>
      </c>
      <c r="IA203" s="7">
        <v>441</v>
      </c>
      <c r="IB203" s="8"/>
      <c r="IC203" s="8"/>
      <c r="ID203" s="8"/>
      <c r="IE203" s="7">
        <v>0</v>
      </c>
      <c r="IF203" s="7">
        <v>0</v>
      </c>
      <c r="IG203" s="7">
        <v>0</v>
      </c>
      <c r="IH203" s="8"/>
      <c r="II203" s="6">
        <v>1174</v>
      </c>
      <c r="IJ203" s="7">
        <v>0</v>
      </c>
      <c r="IK203" s="6">
        <v>5187</v>
      </c>
      <c r="IL203" s="6">
        <v>12187</v>
      </c>
      <c r="IM203" s="8"/>
      <c r="IN203" s="7">
        <v>0</v>
      </c>
      <c r="IO203" s="7">
        <v>73</v>
      </c>
      <c r="IP203" s="7">
        <v>0</v>
      </c>
      <c r="IQ203" s="6">
        <v>6427</v>
      </c>
      <c r="IR203" s="7">
        <v>1</v>
      </c>
      <c r="IS203" s="6">
        <v>2325</v>
      </c>
      <c r="IT203" s="8"/>
      <c r="IU203" s="6">
        <v>2025</v>
      </c>
      <c r="IV203" s="8"/>
      <c r="IW203" s="7">
        <v>0</v>
      </c>
      <c r="IX203" s="6">
        <v>1456</v>
      </c>
      <c r="IY203" s="6">
        <v>2842</v>
      </c>
      <c r="IZ203" s="8"/>
      <c r="JA203" s="7">
        <v>10</v>
      </c>
      <c r="JB203" s="8"/>
      <c r="JC203" s="7">
        <v>0</v>
      </c>
      <c r="JD203" s="7">
        <v>37</v>
      </c>
      <c r="JE203" s="7">
        <v>0</v>
      </c>
      <c r="JF203" s="6">
        <v>18754</v>
      </c>
      <c r="JG203" s="7">
        <v>911</v>
      </c>
      <c r="JH203" s="7">
        <v>0</v>
      </c>
      <c r="JI203" s="8"/>
      <c r="JJ203" s="8"/>
      <c r="JK203" s="7">
        <v>271</v>
      </c>
      <c r="JL203" s="8"/>
      <c r="JM203" s="8"/>
      <c r="JN203" s="8"/>
      <c r="JO203" s="7">
        <v>215</v>
      </c>
      <c r="JP203" s="6">
        <v>4094</v>
      </c>
      <c r="JQ203" s="6">
        <v>30018</v>
      </c>
      <c r="JR203" s="7">
        <v>0</v>
      </c>
      <c r="JS203" s="7">
        <v>0</v>
      </c>
      <c r="JT203" s="7">
        <v>0</v>
      </c>
      <c r="JU203" s="8"/>
      <c r="JV203" s="8"/>
      <c r="JW203" s="7">
        <v>56</v>
      </c>
      <c r="JX203" s="8"/>
      <c r="JY203" s="7">
        <v>790</v>
      </c>
      <c r="JZ203" s="6">
        <v>17840</v>
      </c>
      <c r="KA203" s="7">
        <v>114</v>
      </c>
      <c r="KB203" s="7">
        <v>84</v>
      </c>
      <c r="KC203" s="7">
        <v>0</v>
      </c>
      <c r="KD203" s="7">
        <v>0</v>
      </c>
      <c r="KE203" s="6">
        <v>1014</v>
      </c>
      <c r="KF203" s="7">
        <v>0</v>
      </c>
      <c r="KG203" s="6">
        <v>5929</v>
      </c>
      <c r="KH203" s="8"/>
      <c r="KI203" s="6">
        <v>4319</v>
      </c>
      <c r="KJ203" s="6">
        <v>15063</v>
      </c>
      <c r="KK203" s="7">
        <v>392</v>
      </c>
      <c r="KL203" s="6">
        <v>27798</v>
      </c>
      <c r="KM203" s="7">
        <v>0</v>
      </c>
      <c r="KN203" s="6">
        <v>1589</v>
      </c>
      <c r="KO203" s="8"/>
      <c r="KP203" s="8"/>
      <c r="KQ203" s="8"/>
      <c r="KR203" s="8"/>
      <c r="KS203" s="7">
        <v>0</v>
      </c>
      <c r="KT203" s="7">
        <v>0</v>
      </c>
      <c r="KU203" s="8"/>
      <c r="KV203" s="7">
        <v>272</v>
      </c>
      <c r="KW203" s="7">
        <v>445</v>
      </c>
      <c r="KX203" s="8"/>
      <c r="KY203" s="7">
        <v>0</v>
      </c>
      <c r="KZ203" s="7">
        <v>0</v>
      </c>
      <c r="LA203" s="7">
        <v>0</v>
      </c>
      <c r="LB203" s="6">
        <v>26890</v>
      </c>
      <c r="LC203" s="7">
        <v>0</v>
      </c>
      <c r="LD203" s="7">
        <v>0</v>
      </c>
      <c r="LE203" s="8"/>
      <c r="LF203" s="6">
        <v>22509</v>
      </c>
      <c r="LG203" s="7">
        <v>0</v>
      </c>
      <c r="LH203" s="7">
        <v>153</v>
      </c>
      <c r="LI203" s="6">
        <v>165495</v>
      </c>
      <c r="LJ203" s="7">
        <v>765</v>
      </c>
      <c r="LK203" s="7">
        <v>0</v>
      </c>
      <c r="LL203" s="8"/>
      <c r="LM203" s="6">
        <v>2430</v>
      </c>
      <c r="LN203" s="8"/>
      <c r="LO203" s="6">
        <v>9571</v>
      </c>
      <c r="LP203" s="6">
        <v>53011</v>
      </c>
      <c r="LQ203" s="8"/>
      <c r="LR203" s="6">
        <v>3085</v>
      </c>
      <c r="LS203" s="8"/>
      <c r="LT203" s="7">
        <v>0</v>
      </c>
      <c r="LU203" s="7">
        <v>300</v>
      </c>
      <c r="LV203" s="6">
        <v>3036</v>
      </c>
      <c r="LW203" s="6">
        <v>2414</v>
      </c>
      <c r="LX203" s="6">
        <v>3047</v>
      </c>
      <c r="LY203" s="8"/>
      <c r="LZ203" s="8"/>
      <c r="MA203" s="7">
        <v>196</v>
      </c>
      <c r="MB203" s="7">
        <v>0</v>
      </c>
      <c r="MC203" s="8"/>
      <c r="MD203" s="8"/>
      <c r="ME203" s="8"/>
      <c r="MF203" s="7">
        <v>720</v>
      </c>
      <c r="MG203" s="8"/>
      <c r="MH203" s="8"/>
      <c r="MI203" s="6">
        <v>14538</v>
      </c>
      <c r="MJ203" s="7">
        <v>319</v>
      </c>
      <c r="MK203" s="8"/>
      <c r="ML203" s="7">
        <v>0</v>
      </c>
      <c r="MM203" s="7">
        <v>0</v>
      </c>
      <c r="MN203" s="8"/>
      <c r="MO203" s="8"/>
      <c r="MP203" s="6">
        <v>28911</v>
      </c>
      <c r="MQ203" s="6">
        <v>1198</v>
      </c>
      <c r="MR203" s="6">
        <v>23103</v>
      </c>
      <c r="MS203" s="7">
        <v>381</v>
      </c>
      <c r="MT203" s="6">
        <v>2048</v>
      </c>
      <c r="MU203" s="8"/>
      <c r="MV203" s="7">
        <v>222</v>
      </c>
      <c r="MW203" s="7">
        <v>5</v>
      </c>
      <c r="MX203" s="7">
        <v>964</v>
      </c>
      <c r="MY203" s="7">
        <v>242</v>
      </c>
      <c r="MZ203" s="8"/>
      <c r="NA203" s="7">
        <v>0</v>
      </c>
      <c r="NB203" s="6">
        <v>1446</v>
      </c>
      <c r="NC203" s="6">
        <v>18037</v>
      </c>
      <c r="ND203" s="8"/>
      <c r="NE203" s="7">
        <v>0</v>
      </c>
      <c r="NF203" s="7">
        <v>0</v>
      </c>
      <c r="NG203" s="8"/>
      <c r="NH203" s="8"/>
      <c r="NI203" s="8"/>
      <c r="NJ203" s="8"/>
      <c r="NK203" s="7">
        <v>0</v>
      </c>
      <c r="NL203" s="8"/>
      <c r="NM203" s="6">
        <v>15387</v>
      </c>
      <c r="NN203" s="8"/>
      <c r="NO203" s="8"/>
      <c r="NP203" s="7">
        <v>0</v>
      </c>
      <c r="NQ203" s="7">
        <v>246</v>
      </c>
      <c r="NR203" s="7">
        <v>0</v>
      </c>
      <c r="NS203" s="6">
        <v>1094</v>
      </c>
      <c r="NT203" s="7">
        <v>0</v>
      </c>
      <c r="NU203" s="6">
        <v>2055</v>
      </c>
      <c r="NV203" s="8"/>
      <c r="NW203" s="8"/>
      <c r="NX203" s="8"/>
      <c r="NY203" s="7">
        <v>0</v>
      </c>
      <c r="NZ203" s="7">
        <v>0</v>
      </c>
      <c r="OA203" s="6">
        <v>29644</v>
      </c>
      <c r="OB203" s="8"/>
      <c r="OC203" s="8"/>
      <c r="OD203" s="6">
        <v>17563</v>
      </c>
      <c r="OE203" s="8"/>
      <c r="OF203" s="7">
        <v>848</v>
      </c>
      <c r="OG203" s="8"/>
      <c r="OH203" s="8"/>
      <c r="OI203" s="7">
        <v>32</v>
      </c>
      <c r="OJ203" s="6">
        <v>1106</v>
      </c>
      <c r="OK203" s="8"/>
      <c r="OL203" s="6">
        <v>3579</v>
      </c>
      <c r="OM203" s="7">
        <v>0</v>
      </c>
      <c r="ON203" s="7">
        <v>0</v>
      </c>
      <c r="OO203" s="7">
        <v>3</v>
      </c>
      <c r="OP203" s="8"/>
      <c r="OQ203" s="7">
        <v>876</v>
      </c>
      <c r="OR203" s="8"/>
      <c r="OS203" s="6">
        <v>1713</v>
      </c>
      <c r="OT203" s="7">
        <v>0</v>
      </c>
      <c r="OU203" s="7">
        <v>0</v>
      </c>
      <c r="OV203" s="6">
        <v>2624</v>
      </c>
      <c r="OW203" s="7">
        <v>157</v>
      </c>
      <c r="OX203" s="7">
        <v>753</v>
      </c>
      <c r="OY203" s="8"/>
      <c r="OZ203" s="8"/>
      <c r="PA203" s="6">
        <v>10087</v>
      </c>
      <c r="PB203" s="6">
        <v>179217</v>
      </c>
      <c r="PC203" s="6">
        <v>5447</v>
      </c>
      <c r="PD203" s="7">
        <v>48</v>
      </c>
      <c r="PE203" s="6">
        <v>191236</v>
      </c>
      <c r="PF203" s="8"/>
      <c r="PG203" s="7">
        <v>0</v>
      </c>
      <c r="PH203" s="6">
        <v>1376</v>
      </c>
      <c r="PI203" s="8"/>
      <c r="PJ203" s="7">
        <v>0</v>
      </c>
      <c r="PK203" s="7">
        <v>0</v>
      </c>
      <c r="PL203" s="6">
        <v>7916</v>
      </c>
      <c r="PM203" s="7">
        <v>534</v>
      </c>
      <c r="PN203" s="8"/>
      <c r="PO203" s="7">
        <v>0</v>
      </c>
      <c r="PP203" s="8"/>
      <c r="PQ203" s="6">
        <v>9974</v>
      </c>
      <c r="PR203" s="6">
        <v>65535</v>
      </c>
      <c r="PS203" s="8"/>
      <c r="PT203" s="8"/>
      <c r="PU203" s="6">
        <v>10793</v>
      </c>
      <c r="PV203" s="8"/>
      <c r="PW203" s="7">
        <v>2</v>
      </c>
      <c r="PX203" s="7">
        <v>0</v>
      </c>
      <c r="PY203" s="7">
        <v>0</v>
      </c>
      <c r="PZ203" s="6">
        <v>2062</v>
      </c>
      <c r="QA203" s="6">
        <v>27675</v>
      </c>
      <c r="QB203" s="7">
        <v>2</v>
      </c>
      <c r="QC203" s="6">
        <v>4652</v>
      </c>
      <c r="QD203" s="7">
        <v>291</v>
      </c>
      <c r="QE203" s="8"/>
      <c r="QF203" s="6">
        <v>20003</v>
      </c>
      <c r="QG203" s="8"/>
      <c r="QH203" s="8"/>
      <c r="QI203" s="7">
        <v>0</v>
      </c>
      <c r="QJ203" s="6">
        <v>13375</v>
      </c>
      <c r="QK203" s="6">
        <v>1619</v>
      </c>
      <c r="QL203" s="6">
        <v>3606</v>
      </c>
      <c r="QM203" s="6">
        <v>1023</v>
      </c>
      <c r="QN203" s="7">
        <v>0</v>
      </c>
      <c r="QO203" s="8"/>
      <c r="QP203" s="7">
        <v>193</v>
      </c>
      <c r="QQ203" s="6">
        <v>21798</v>
      </c>
      <c r="QR203" s="8"/>
      <c r="QS203" s="6">
        <v>20279</v>
      </c>
      <c r="QT203" s="7">
        <v>525</v>
      </c>
      <c r="QU203" s="6">
        <v>6129</v>
      </c>
      <c r="QV203" s="7">
        <v>83</v>
      </c>
      <c r="QW203" s="7">
        <v>0</v>
      </c>
      <c r="QX203" s="7">
        <v>80</v>
      </c>
      <c r="QY203" s="8"/>
      <c r="QZ203" s="6">
        <v>4032</v>
      </c>
      <c r="RA203" s="8"/>
      <c r="RB203" s="7">
        <v>944</v>
      </c>
      <c r="RC203" s="7">
        <v>0</v>
      </c>
      <c r="RD203" s="6">
        <v>13896</v>
      </c>
      <c r="RE203" s="6">
        <v>7521</v>
      </c>
      <c r="RF203" s="6">
        <v>20159</v>
      </c>
      <c r="RG203" s="7">
        <v>432</v>
      </c>
      <c r="RH203" s="7">
        <v>0</v>
      </c>
      <c r="RI203" s="6">
        <v>2395</v>
      </c>
      <c r="RJ203" s="7">
        <v>0</v>
      </c>
      <c r="RK203" s="7">
        <v>416</v>
      </c>
      <c r="RL203" s="6">
        <v>7332</v>
      </c>
      <c r="RM203" s="6">
        <v>1201</v>
      </c>
      <c r="RN203" s="7">
        <v>531</v>
      </c>
      <c r="RO203" s="6">
        <v>13900</v>
      </c>
      <c r="RP203" s="6">
        <v>2521</v>
      </c>
      <c r="RQ203" s="7">
        <v>96</v>
      </c>
      <c r="RR203" s="6">
        <v>23691</v>
      </c>
      <c r="RS203" s="8"/>
      <c r="RT203" s="8"/>
      <c r="RU203" s="7">
        <v>0</v>
      </c>
      <c r="RV203" s="7">
        <v>13</v>
      </c>
      <c r="RW203" s="7">
        <v>0</v>
      </c>
      <c r="RX203" s="6">
        <v>1075</v>
      </c>
      <c r="RY203" s="6">
        <v>1876</v>
      </c>
      <c r="RZ203" s="6">
        <v>2877</v>
      </c>
      <c r="SA203" s="8"/>
      <c r="SB203" s="7">
        <v>4</v>
      </c>
      <c r="SC203" s="8"/>
      <c r="SD203" s="6">
        <v>2174</v>
      </c>
      <c r="SE203" s="7">
        <v>94</v>
      </c>
      <c r="SF203" s="8"/>
      <c r="SG203" s="6">
        <v>2135</v>
      </c>
      <c r="SH203" s="7">
        <v>12</v>
      </c>
      <c r="SI203" s="6">
        <v>17587</v>
      </c>
      <c r="SJ203" s="6">
        <v>11508</v>
      </c>
      <c r="SK203" s="7">
        <v>63</v>
      </c>
      <c r="SL203" s="8"/>
    </row>
    <row r="204" spans="1:506">
      <c r="A204" s="4" t="s">
        <v>1537</v>
      </c>
      <c r="B204" s="5" t="s">
        <v>1078</v>
      </c>
      <c r="C204" s="5" t="s">
        <v>1538</v>
      </c>
      <c r="D204" s="7">
        <v>844</v>
      </c>
      <c r="E204" s="7">
        <v>0</v>
      </c>
      <c r="F204" s="7">
        <v>0</v>
      </c>
      <c r="G204" s="8"/>
      <c r="H204" s="6">
        <v>11352</v>
      </c>
      <c r="I204" s="8"/>
      <c r="J204" s="7">
        <v>0</v>
      </c>
      <c r="K204" s="6">
        <v>3647</v>
      </c>
      <c r="L204" s="6">
        <v>3108</v>
      </c>
      <c r="M204" s="7">
        <v>0</v>
      </c>
      <c r="N204" s="6">
        <v>1817</v>
      </c>
      <c r="O204" s="7">
        <v>5</v>
      </c>
      <c r="P204" s="6">
        <v>1194</v>
      </c>
      <c r="Q204" s="6">
        <v>1988</v>
      </c>
      <c r="R204" s="7">
        <v>76</v>
      </c>
      <c r="S204" s="7">
        <v>0</v>
      </c>
      <c r="T204" s="6">
        <v>20605</v>
      </c>
      <c r="U204" s="8"/>
      <c r="V204" s="8"/>
      <c r="W204" s="8"/>
      <c r="X204" s="8"/>
      <c r="Y204" s="8"/>
      <c r="Z204" s="7">
        <v>0</v>
      </c>
      <c r="AA204" s="7">
        <v>186</v>
      </c>
      <c r="AB204" s="6">
        <v>3442</v>
      </c>
      <c r="AC204" s="6">
        <v>54775</v>
      </c>
      <c r="AD204" s="8"/>
      <c r="AE204" s="6">
        <v>1087</v>
      </c>
      <c r="AF204" s="8"/>
      <c r="AG204" s="8"/>
      <c r="AH204" s="8"/>
      <c r="AI204" s="6">
        <v>1650</v>
      </c>
      <c r="AJ204" s="8"/>
      <c r="AK204" s="7">
        <v>0</v>
      </c>
      <c r="AL204" s="6">
        <v>3658</v>
      </c>
      <c r="AM204" s="7">
        <v>0</v>
      </c>
      <c r="AN204" s="8"/>
      <c r="AO204" s="7">
        <v>846</v>
      </c>
      <c r="AP204" s="7">
        <v>0</v>
      </c>
      <c r="AQ204" s="6">
        <v>3317814</v>
      </c>
      <c r="AR204" s="7">
        <v>0</v>
      </c>
      <c r="AS204" s="6">
        <v>60384</v>
      </c>
      <c r="AT204" s="7">
        <v>0</v>
      </c>
      <c r="AU204" s="7">
        <v>5</v>
      </c>
      <c r="AV204" s="8"/>
      <c r="AW204" s="7">
        <v>121</v>
      </c>
      <c r="AX204" s="8"/>
      <c r="AY204" s="7">
        <v>640</v>
      </c>
      <c r="AZ204" s="7">
        <v>585</v>
      </c>
      <c r="BA204" s="7">
        <v>504</v>
      </c>
      <c r="BB204" s="7">
        <v>12</v>
      </c>
      <c r="BC204" s="7">
        <v>0</v>
      </c>
      <c r="BD204" s="6">
        <v>4324</v>
      </c>
      <c r="BE204" s="6">
        <v>1161</v>
      </c>
      <c r="BF204" s="6">
        <v>6430</v>
      </c>
      <c r="BG204" s="8"/>
      <c r="BH204" s="7">
        <v>10</v>
      </c>
      <c r="BI204" s="8"/>
      <c r="BJ204" s="7">
        <v>0</v>
      </c>
      <c r="BK204" s="6">
        <v>5957</v>
      </c>
      <c r="BL204" s="7">
        <v>195</v>
      </c>
      <c r="BM204" s="7">
        <v>59</v>
      </c>
      <c r="BN204" s="6">
        <v>2763</v>
      </c>
      <c r="BO204" s="6">
        <v>1731</v>
      </c>
      <c r="BP204" s="8"/>
      <c r="BQ204" s="7">
        <v>0</v>
      </c>
      <c r="BR204" s="6">
        <v>1438</v>
      </c>
      <c r="BS204" s="7">
        <v>59</v>
      </c>
      <c r="BT204" s="7">
        <v>751</v>
      </c>
      <c r="BU204" s="8"/>
      <c r="BV204" s="7">
        <v>351</v>
      </c>
      <c r="BW204" s="6">
        <v>3240</v>
      </c>
      <c r="BX204" s="8"/>
      <c r="BY204" s="7">
        <v>235</v>
      </c>
      <c r="BZ204" s="8"/>
      <c r="CA204" s="7">
        <v>168</v>
      </c>
      <c r="CB204" s="7">
        <v>0</v>
      </c>
      <c r="CC204" s="7">
        <v>136</v>
      </c>
      <c r="CD204" s="7">
        <v>2</v>
      </c>
      <c r="CE204" s="7">
        <v>-4</v>
      </c>
      <c r="CF204" s="6">
        <v>15519</v>
      </c>
      <c r="CG204" s="6">
        <v>4905</v>
      </c>
      <c r="CH204" s="7">
        <v>0</v>
      </c>
      <c r="CI204" s="7">
        <v>0</v>
      </c>
      <c r="CJ204" s="8"/>
      <c r="CK204" s="6">
        <v>5021</v>
      </c>
      <c r="CL204" s="6">
        <v>1077</v>
      </c>
      <c r="CM204" s="7">
        <v>0</v>
      </c>
      <c r="CN204" s="8"/>
      <c r="CO204" s="8"/>
      <c r="CP204" s="8"/>
      <c r="CQ204" s="7">
        <v>36</v>
      </c>
      <c r="CR204" s="7">
        <v>3</v>
      </c>
      <c r="CS204" s="8"/>
      <c r="CT204" s="7">
        <v>0</v>
      </c>
      <c r="CU204" s="8"/>
      <c r="CV204" s="8"/>
      <c r="CW204" s="8"/>
      <c r="CX204" s="7">
        <v>0</v>
      </c>
      <c r="CY204" s="6">
        <v>6444</v>
      </c>
      <c r="CZ204" s="8"/>
      <c r="DA204" s="6">
        <v>4553</v>
      </c>
      <c r="DB204" s="8"/>
      <c r="DC204" s="7">
        <v>0</v>
      </c>
      <c r="DD204" s="7">
        <v>508</v>
      </c>
      <c r="DE204" s="7">
        <v>0</v>
      </c>
      <c r="DF204" s="7">
        <v>0</v>
      </c>
      <c r="DG204" s="6">
        <v>3271</v>
      </c>
      <c r="DH204" s="8"/>
      <c r="DI204" s="7">
        <v>59</v>
      </c>
      <c r="DJ204" s="8"/>
      <c r="DK204" s="7">
        <v>0</v>
      </c>
      <c r="DL204" s="8"/>
      <c r="DM204" s="8"/>
      <c r="DN204" s="7">
        <v>165</v>
      </c>
      <c r="DO204" s="8"/>
      <c r="DP204" s="8"/>
      <c r="DQ204" s="8"/>
      <c r="DR204" s="6">
        <v>266607</v>
      </c>
      <c r="DS204" s="7">
        <v>11</v>
      </c>
      <c r="DT204" s="7">
        <v>447</v>
      </c>
      <c r="DU204" s="7">
        <v>9</v>
      </c>
      <c r="DV204" s="7">
        <v>155</v>
      </c>
      <c r="DW204" s="7">
        <v>62</v>
      </c>
      <c r="DX204" s="8"/>
      <c r="DY204" s="7">
        <v>494</v>
      </c>
      <c r="DZ204" s="6">
        <v>21947</v>
      </c>
      <c r="EA204" s="7">
        <v>0</v>
      </c>
      <c r="EB204" s="8"/>
      <c r="EC204" s="7">
        <v>0</v>
      </c>
      <c r="ED204" s="8"/>
      <c r="EE204" s="7">
        <v>17</v>
      </c>
      <c r="EF204" s="7">
        <v>0</v>
      </c>
      <c r="EG204" s="8"/>
      <c r="EH204" s="7">
        <v>969</v>
      </c>
      <c r="EI204" s="7">
        <v>0</v>
      </c>
      <c r="EJ204" s="7">
        <v>0</v>
      </c>
      <c r="EK204" s="7">
        <v>19</v>
      </c>
      <c r="EL204" s="6">
        <v>1802</v>
      </c>
      <c r="EM204" s="8"/>
      <c r="EN204" s="7">
        <v>11</v>
      </c>
      <c r="EO204" s="7">
        <v>839</v>
      </c>
      <c r="EP204" s="6">
        <v>10034</v>
      </c>
      <c r="EQ204" s="7">
        <v>46</v>
      </c>
      <c r="ER204" s="7">
        <v>982</v>
      </c>
      <c r="ES204" s="7">
        <v>171</v>
      </c>
      <c r="ET204" s="7">
        <v>34</v>
      </c>
      <c r="EU204" s="6">
        <v>8660</v>
      </c>
      <c r="EV204" s="6">
        <v>19861</v>
      </c>
      <c r="EW204" s="7">
        <v>0</v>
      </c>
      <c r="EX204" s="7">
        <v>0</v>
      </c>
      <c r="EY204" s="8"/>
      <c r="EZ204" s="8"/>
      <c r="FA204" s="7">
        <v>16</v>
      </c>
      <c r="FB204" s="8"/>
      <c r="FC204" s="7">
        <v>867</v>
      </c>
      <c r="FD204" s="7">
        <v>109</v>
      </c>
      <c r="FE204" s="7">
        <v>204</v>
      </c>
      <c r="FF204" s="7">
        <v>893</v>
      </c>
      <c r="FG204" s="6">
        <v>5376</v>
      </c>
      <c r="FH204" s="8"/>
      <c r="FI204" s="7">
        <v>16</v>
      </c>
      <c r="FJ204" s="6">
        <v>2040</v>
      </c>
      <c r="FK204" s="7">
        <v>73</v>
      </c>
      <c r="FL204" s="8"/>
      <c r="FM204" s="7">
        <v>73</v>
      </c>
      <c r="FN204" s="7">
        <v>192</v>
      </c>
      <c r="FO204" s="7">
        <v>167</v>
      </c>
      <c r="FP204" s="6">
        <v>7194</v>
      </c>
      <c r="FQ204" s="6">
        <v>1741</v>
      </c>
      <c r="FR204" s="8"/>
      <c r="FS204" s="7">
        <v>53</v>
      </c>
      <c r="FT204" s="7">
        <v>1</v>
      </c>
      <c r="FU204" s="7">
        <v>37</v>
      </c>
      <c r="FV204" s="8"/>
      <c r="FW204" s="8"/>
      <c r="FX204" s="7">
        <v>0</v>
      </c>
      <c r="FY204" s="6">
        <v>11492</v>
      </c>
      <c r="FZ204" s="7">
        <v>5</v>
      </c>
      <c r="GA204" s="7">
        <v>100</v>
      </c>
      <c r="GB204" s="7">
        <v>0</v>
      </c>
      <c r="GC204" s="6">
        <v>24862</v>
      </c>
      <c r="GD204" s="7">
        <v>6</v>
      </c>
      <c r="GE204" s="7">
        <v>0</v>
      </c>
      <c r="GF204" s="7">
        <v>0</v>
      </c>
      <c r="GG204" s="6">
        <v>1342</v>
      </c>
      <c r="GH204" s="7">
        <v>0</v>
      </c>
      <c r="GI204" s="7">
        <v>0</v>
      </c>
      <c r="GJ204" s="6">
        <v>16525</v>
      </c>
      <c r="GK204" s="8"/>
      <c r="GL204" s="7">
        <v>0</v>
      </c>
      <c r="GM204" s="7">
        <v>0</v>
      </c>
      <c r="GN204" s="7">
        <v>3</v>
      </c>
      <c r="GO204" s="7">
        <v>618</v>
      </c>
      <c r="GP204" s="7">
        <v>425</v>
      </c>
      <c r="GQ204" s="6">
        <v>20595</v>
      </c>
      <c r="GR204" s="6">
        <v>3511</v>
      </c>
      <c r="GS204" s="8"/>
      <c r="GT204" s="7">
        <v>403</v>
      </c>
      <c r="GU204" s="7">
        <v>0</v>
      </c>
      <c r="GV204" s="7">
        <v>9</v>
      </c>
      <c r="GW204" s="7">
        <v>2</v>
      </c>
      <c r="GX204" s="7">
        <v>0</v>
      </c>
      <c r="GY204" s="8"/>
      <c r="GZ204" s="6">
        <v>50549</v>
      </c>
      <c r="HA204" s="6">
        <v>21974</v>
      </c>
      <c r="HB204" s="7">
        <v>0</v>
      </c>
      <c r="HC204" s="8"/>
      <c r="HD204" s="8"/>
      <c r="HE204" s="7">
        <v>0</v>
      </c>
      <c r="HF204" s="8"/>
      <c r="HG204" s="7">
        <v>0</v>
      </c>
      <c r="HH204" s="7">
        <v>201</v>
      </c>
      <c r="HI204" s="8"/>
      <c r="HJ204" s="6">
        <v>18188</v>
      </c>
      <c r="HK204" s="8"/>
      <c r="HL204" s="6">
        <v>8653</v>
      </c>
      <c r="HM204" s="7">
        <v>0</v>
      </c>
      <c r="HN204" s="6">
        <v>7824</v>
      </c>
      <c r="HO204" s="7">
        <v>0</v>
      </c>
      <c r="HP204" s="6">
        <v>38117</v>
      </c>
      <c r="HQ204" s="6">
        <v>2224</v>
      </c>
      <c r="HR204" s="7">
        <v>175</v>
      </c>
      <c r="HS204" s="7">
        <v>0</v>
      </c>
      <c r="HT204" s="8"/>
      <c r="HU204" s="7">
        <v>0</v>
      </c>
      <c r="HV204" s="6">
        <v>1346</v>
      </c>
      <c r="HW204" s="6">
        <v>7490</v>
      </c>
      <c r="HX204" s="7">
        <v>0</v>
      </c>
      <c r="HY204" s="6">
        <v>7807</v>
      </c>
      <c r="HZ204" s="6">
        <v>3849</v>
      </c>
      <c r="IA204" s="7">
        <v>295</v>
      </c>
      <c r="IB204" s="8"/>
      <c r="IC204" s="8"/>
      <c r="ID204" s="8"/>
      <c r="IE204" s="7">
        <v>0</v>
      </c>
      <c r="IF204" s="7">
        <v>0</v>
      </c>
      <c r="IG204" s="7">
        <v>0</v>
      </c>
      <c r="IH204" s="8"/>
      <c r="II204" s="7">
        <v>575</v>
      </c>
      <c r="IJ204" s="7">
        <v>0</v>
      </c>
      <c r="IK204" s="6">
        <v>3863</v>
      </c>
      <c r="IL204" s="7">
        <v>556</v>
      </c>
      <c r="IM204" s="8"/>
      <c r="IN204" s="7">
        <v>0</v>
      </c>
      <c r="IO204" s="7">
        <v>106</v>
      </c>
      <c r="IP204" s="7">
        <v>0</v>
      </c>
      <c r="IQ204" s="6">
        <v>3137</v>
      </c>
      <c r="IR204" s="7">
        <v>0</v>
      </c>
      <c r="IS204" s="6">
        <v>1737</v>
      </c>
      <c r="IT204" s="8"/>
      <c r="IU204" s="6">
        <v>1331</v>
      </c>
      <c r="IV204" s="8"/>
      <c r="IW204" s="7">
        <v>0</v>
      </c>
      <c r="IX204" s="6">
        <v>1035</v>
      </c>
      <c r="IY204" s="6">
        <v>2624</v>
      </c>
      <c r="IZ204" s="8"/>
      <c r="JA204" s="8"/>
      <c r="JB204" s="8"/>
      <c r="JC204" s="7">
        <v>40</v>
      </c>
      <c r="JD204" s="7">
        <v>32</v>
      </c>
      <c r="JE204" s="7">
        <v>0</v>
      </c>
      <c r="JF204" s="6">
        <v>14930</v>
      </c>
      <c r="JG204" s="7">
        <v>439</v>
      </c>
      <c r="JH204" s="7">
        <v>0</v>
      </c>
      <c r="JI204" s="8"/>
      <c r="JJ204" s="8"/>
      <c r="JK204" s="7">
        <v>135</v>
      </c>
      <c r="JL204" s="8"/>
      <c r="JM204" s="8"/>
      <c r="JN204" s="8"/>
      <c r="JO204" s="7">
        <v>87</v>
      </c>
      <c r="JP204" s="6">
        <v>3371</v>
      </c>
      <c r="JQ204" s="6">
        <v>27450</v>
      </c>
      <c r="JR204" s="7">
        <v>0</v>
      </c>
      <c r="JS204" s="7">
        <v>0</v>
      </c>
      <c r="JT204" s="7">
        <v>0</v>
      </c>
      <c r="JU204" s="8"/>
      <c r="JV204" s="8"/>
      <c r="JW204" s="7">
        <v>28</v>
      </c>
      <c r="JX204" s="8"/>
      <c r="JY204" s="7">
        <v>309</v>
      </c>
      <c r="JZ204" s="6">
        <v>11286</v>
      </c>
      <c r="KA204" s="7">
        <v>89</v>
      </c>
      <c r="KB204" s="7">
        <v>207</v>
      </c>
      <c r="KC204" s="7">
        <v>0</v>
      </c>
      <c r="KD204" s="7">
        <v>0</v>
      </c>
      <c r="KE204" s="7">
        <v>742</v>
      </c>
      <c r="KF204" s="7">
        <v>0</v>
      </c>
      <c r="KG204" s="6">
        <v>3990</v>
      </c>
      <c r="KH204" s="8"/>
      <c r="KI204" s="6">
        <v>3125</v>
      </c>
      <c r="KJ204" s="6">
        <v>11923</v>
      </c>
      <c r="KK204" s="7">
        <v>418</v>
      </c>
      <c r="KL204" s="6">
        <v>26118</v>
      </c>
      <c r="KM204" s="7">
        <v>0</v>
      </c>
      <c r="KN204" s="6">
        <v>1531</v>
      </c>
      <c r="KO204" s="8"/>
      <c r="KP204" s="8"/>
      <c r="KQ204" s="8"/>
      <c r="KR204" s="8"/>
      <c r="KS204" s="7">
        <v>0</v>
      </c>
      <c r="KT204" s="7">
        <v>0</v>
      </c>
      <c r="KU204" s="8"/>
      <c r="KV204" s="7">
        <v>201</v>
      </c>
      <c r="KW204" s="7">
        <v>65</v>
      </c>
      <c r="KX204" s="8"/>
      <c r="KY204" s="7">
        <v>0</v>
      </c>
      <c r="KZ204" s="7">
        <v>0</v>
      </c>
      <c r="LA204" s="7">
        <v>0</v>
      </c>
      <c r="LB204" s="6">
        <v>19280</v>
      </c>
      <c r="LC204" s="7">
        <v>0</v>
      </c>
      <c r="LD204" s="7">
        <v>0</v>
      </c>
      <c r="LE204" s="8"/>
      <c r="LF204" s="6">
        <v>15904</v>
      </c>
      <c r="LG204" s="7">
        <v>0</v>
      </c>
      <c r="LH204" s="7">
        <v>0</v>
      </c>
      <c r="LI204" s="6">
        <v>129990</v>
      </c>
      <c r="LJ204" s="7">
        <v>417</v>
      </c>
      <c r="LK204" s="7">
        <v>0</v>
      </c>
      <c r="LL204" s="8"/>
      <c r="LM204" s="6">
        <v>1980</v>
      </c>
      <c r="LN204" s="8"/>
      <c r="LO204" s="6">
        <v>6439</v>
      </c>
      <c r="LP204" s="6">
        <v>34525</v>
      </c>
      <c r="LQ204" s="8"/>
      <c r="LR204" s="6">
        <v>2333</v>
      </c>
      <c r="LS204" s="8"/>
      <c r="LT204" s="7">
        <v>0</v>
      </c>
      <c r="LU204" s="7">
        <v>118</v>
      </c>
      <c r="LV204" s="6">
        <v>2015</v>
      </c>
      <c r="LW204" s="6">
        <v>1147</v>
      </c>
      <c r="LX204" s="6">
        <v>2410</v>
      </c>
      <c r="LY204" s="8"/>
      <c r="LZ204" s="7">
        <v>155</v>
      </c>
      <c r="MA204" s="7">
        <v>146</v>
      </c>
      <c r="MB204" s="7">
        <v>0</v>
      </c>
      <c r="MC204" s="8"/>
      <c r="MD204" s="8"/>
      <c r="ME204" s="8"/>
      <c r="MF204" s="7">
        <v>559</v>
      </c>
      <c r="MG204" s="8"/>
      <c r="MH204" s="7">
        <v>25</v>
      </c>
      <c r="MI204" s="6">
        <v>11727</v>
      </c>
      <c r="MJ204" s="7">
        <v>-142</v>
      </c>
      <c r="MK204" s="8"/>
      <c r="ML204" s="7">
        <v>0</v>
      </c>
      <c r="MM204" s="7">
        <v>0</v>
      </c>
      <c r="MN204" s="8"/>
      <c r="MO204" s="8"/>
      <c r="MP204" s="6">
        <v>15305</v>
      </c>
      <c r="MQ204" s="6">
        <v>1731</v>
      </c>
      <c r="MR204" s="6">
        <v>17342</v>
      </c>
      <c r="MS204" s="7">
        <v>415</v>
      </c>
      <c r="MT204" s="6">
        <v>2958</v>
      </c>
      <c r="MU204" s="8"/>
      <c r="MV204" s="7">
        <v>176</v>
      </c>
      <c r="MW204" s="7">
        <v>0</v>
      </c>
      <c r="MX204" s="7">
        <v>410</v>
      </c>
      <c r="MY204" s="7">
        <v>218</v>
      </c>
      <c r="MZ204" s="8"/>
      <c r="NA204" s="7">
        <v>0</v>
      </c>
      <c r="NB204" s="8"/>
      <c r="NC204" s="6">
        <v>14434</v>
      </c>
      <c r="ND204" s="8"/>
      <c r="NE204" s="7">
        <v>0</v>
      </c>
      <c r="NF204" s="7">
        <v>0</v>
      </c>
      <c r="NG204" s="8"/>
      <c r="NH204" s="8"/>
      <c r="NI204" s="8"/>
      <c r="NJ204" s="8"/>
      <c r="NK204" s="7">
        <v>0</v>
      </c>
      <c r="NL204" s="8"/>
      <c r="NM204" s="6">
        <v>13672</v>
      </c>
      <c r="NN204" s="8"/>
      <c r="NO204" s="8"/>
      <c r="NP204" s="7">
        <v>0</v>
      </c>
      <c r="NQ204" s="7">
        <v>49</v>
      </c>
      <c r="NR204" s="7">
        <v>0</v>
      </c>
      <c r="NS204" s="7">
        <v>923</v>
      </c>
      <c r="NT204" s="7">
        <v>0</v>
      </c>
      <c r="NU204" s="6">
        <v>2904</v>
      </c>
      <c r="NV204" s="8"/>
      <c r="NW204" s="8"/>
      <c r="NX204" s="8"/>
      <c r="NY204" s="7">
        <v>0</v>
      </c>
      <c r="NZ204" s="7">
        <v>44</v>
      </c>
      <c r="OA204" s="6">
        <v>35466</v>
      </c>
      <c r="OB204" s="8"/>
      <c r="OC204" s="8"/>
      <c r="OD204" s="6">
        <v>15829</v>
      </c>
      <c r="OE204" s="8"/>
      <c r="OF204" s="7">
        <v>606</v>
      </c>
      <c r="OG204" s="8"/>
      <c r="OH204" s="8"/>
      <c r="OI204" s="7">
        <v>22</v>
      </c>
      <c r="OJ204" s="7">
        <v>906</v>
      </c>
      <c r="OK204" s="8"/>
      <c r="OL204" s="6">
        <v>1981</v>
      </c>
      <c r="OM204" s="7">
        <v>0</v>
      </c>
      <c r="ON204" s="7">
        <v>0</v>
      </c>
      <c r="OO204" s="7">
        <v>2</v>
      </c>
      <c r="OP204" s="8"/>
      <c r="OQ204" s="7">
        <v>0</v>
      </c>
      <c r="OR204" s="8"/>
      <c r="OS204" s="6">
        <v>1656</v>
      </c>
      <c r="OT204" s="7">
        <v>0</v>
      </c>
      <c r="OU204" s="7">
        <v>0</v>
      </c>
      <c r="OV204" s="6">
        <v>1693</v>
      </c>
      <c r="OW204" s="7">
        <v>18</v>
      </c>
      <c r="OX204" s="7">
        <v>545</v>
      </c>
      <c r="OY204" s="8"/>
      <c r="OZ204" s="8"/>
      <c r="PA204" s="6">
        <v>5788</v>
      </c>
      <c r="PB204" s="6">
        <v>138514</v>
      </c>
      <c r="PC204" s="6">
        <v>2687</v>
      </c>
      <c r="PD204" s="7">
        <v>45</v>
      </c>
      <c r="PE204" s="6">
        <v>191222</v>
      </c>
      <c r="PF204" s="8"/>
      <c r="PG204" s="7">
        <v>0</v>
      </c>
      <c r="PH204" s="6">
        <v>1085</v>
      </c>
      <c r="PI204" s="8"/>
      <c r="PJ204" s="7">
        <v>0</v>
      </c>
      <c r="PK204" s="7">
        <v>0</v>
      </c>
      <c r="PL204" s="6">
        <v>3742</v>
      </c>
      <c r="PM204" s="7">
        <v>473</v>
      </c>
      <c r="PN204" s="8"/>
      <c r="PO204" s="7">
        <v>0</v>
      </c>
      <c r="PP204" s="8"/>
      <c r="PQ204" s="6">
        <v>9620</v>
      </c>
      <c r="PR204" s="6">
        <v>57814</v>
      </c>
      <c r="PS204" s="8"/>
      <c r="PT204" s="8"/>
      <c r="PU204" s="6">
        <v>9214</v>
      </c>
      <c r="PV204" s="8"/>
      <c r="PW204" s="7">
        <v>0</v>
      </c>
      <c r="PX204" s="7">
        <v>0</v>
      </c>
      <c r="PY204" s="7">
        <v>0</v>
      </c>
      <c r="PZ204" s="6">
        <v>1604</v>
      </c>
      <c r="QA204" s="6">
        <v>21984</v>
      </c>
      <c r="QB204" s="8"/>
      <c r="QC204" s="6">
        <v>3716</v>
      </c>
      <c r="QD204" s="8"/>
      <c r="QE204" s="8"/>
      <c r="QF204" s="6">
        <v>21783</v>
      </c>
      <c r="QG204" s="7">
        <v>8</v>
      </c>
      <c r="QH204" s="8"/>
      <c r="QI204" s="7">
        <v>0</v>
      </c>
      <c r="QJ204" s="6">
        <v>12031</v>
      </c>
      <c r="QK204" s="6">
        <v>1157</v>
      </c>
      <c r="QL204" s="6">
        <v>2219</v>
      </c>
      <c r="QM204" s="7">
        <v>985</v>
      </c>
      <c r="QN204" s="7">
        <v>0</v>
      </c>
      <c r="QO204" s="8"/>
      <c r="QP204" s="7">
        <v>132</v>
      </c>
      <c r="QQ204" s="6">
        <v>18281</v>
      </c>
      <c r="QR204" s="8"/>
      <c r="QS204" s="6">
        <v>2972</v>
      </c>
      <c r="QT204" s="7">
        <v>311</v>
      </c>
      <c r="QU204" s="6">
        <v>5875</v>
      </c>
      <c r="QV204" s="7">
        <v>72</v>
      </c>
      <c r="QW204" s="7">
        <v>0</v>
      </c>
      <c r="QX204" s="8"/>
      <c r="QY204" s="8"/>
      <c r="QZ204" s="8"/>
      <c r="RA204" s="8"/>
      <c r="RB204" s="7">
        <v>574</v>
      </c>
      <c r="RC204" s="7">
        <v>0</v>
      </c>
      <c r="RD204" s="6">
        <v>10027</v>
      </c>
      <c r="RE204" s="6">
        <v>5247</v>
      </c>
      <c r="RF204" s="6">
        <v>19183</v>
      </c>
      <c r="RG204" s="7">
        <v>353</v>
      </c>
      <c r="RH204" s="7">
        <v>0</v>
      </c>
      <c r="RI204" s="6">
        <v>1873</v>
      </c>
      <c r="RJ204" s="7">
        <v>0</v>
      </c>
      <c r="RK204" s="7">
        <v>306</v>
      </c>
      <c r="RL204" s="6">
        <v>6447</v>
      </c>
      <c r="RM204" s="6">
        <v>1113</v>
      </c>
      <c r="RN204" s="7">
        <v>454</v>
      </c>
      <c r="RO204" s="7">
        <v>0</v>
      </c>
      <c r="RP204" s="6">
        <v>2127</v>
      </c>
      <c r="RQ204" s="7">
        <v>78</v>
      </c>
      <c r="RR204" s="6">
        <v>15945</v>
      </c>
      <c r="RS204" s="8"/>
      <c r="RT204" s="8"/>
      <c r="RU204" s="7">
        <v>0</v>
      </c>
      <c r="RV204" s="7">
        <v>5</v>
      </c>
      <c r="RW204" s="7">
        <v>0</v>
      </c>
      <c r="RX204" s="7">
        <v>714</v>
      </c>
      <c r="RY204" s="6">
        <v>1315</v>
      </c>
      <c r="RZ204" s="6">
        <v>2772</v>
      </c>
      <c r="SA204" s="8"/>
      <c r="SB204" s="8"/>
      <c r="SC204" s="8"/>
      <c r="SD204" s="6">
        <v>1800</v>
      </c>
      <c r="SE204" s="7">
        <v>49</v>
      </c>
      <c r="SF204" s="8"/>
      <c r="SG204" s="6">
        <v>1950</v>
      </c>
      <c r="SH204" s="7">
        <v>10</v>
      </c>
      <c r="SI204" s="6">
        <v>11118</v>
      </c>
      <c r="SJ204" s="6">
        <v>1953</v>
      </c>
      <c r="SK204" s="7">
        <v>50</v>
      </c>
      <c r="SL204" s="8"/>
    </row>
    <row r="205" spans="1:506">
      <c r="A205" s="4" t="s">
        <v>1539</v>
      </c>
      <c r="B205" s="5" t="s">
        <v>1540</v>
      </c>
      <c r="C205" s="5" t="s">
        <v>1541</v>
      </c>
      <c r="D205" s="7">
        <v>267</v>
      </c>
      <c r="E205" s="7">
        <v>0</v>
      </c>
      <c r="F205" s="7">
        <v>0</v>
      </c>
      <c r="G205" s="8"/>
      <c r="H205" s="6">
        <v>9797</v>
      </c>
      <c r="I205" s="6">
        <v>11657</v>
      </c>
      <c r="J205" s="7">
        <v>0</v>
      </c>
      <c r="K205" s="7">
        <v>898</v>
      </c>
      <c r="L205" s="7">
        <v>701</v>
      </c>
      <c r="M205" s="7">
        <v>0</v>
      </c>
      <c r="N205" s="7">
        <v>860</v>
      </c>
      <c r="O205" s="7">
        <v>-5</v>
      </c>
      <c r="P205" s="7">
        <v>683</v>
      </c>
      <c r="Q205" s="7">
        <v>819</v>
      </c>
      <c r="R205" s="7">
        <v>-35</v>
      </c>
      <c r="S205" s="7">
        <v>0</v>
      </c>
      <c r="T205" s="6">
        <v>5601</v>
      </c>
      <c r="U205" s="8"/>
      <c r="V205" s="8"/>
      <c r="W205" s="8"/>
      <c r="X205" s="8"/>
      <c r="Y205" s="8"/>
      <c r="Z205" s="7">
        <v>0</v>
      </c>
      <c r="AA205" s="7">
        <v>3</v>
      </c>
      <c r="AB205" s="7">
        <v>526</v>
      </c>
      <c r="AC205" s="6">
        <v>32265</v>
      </c>
      <c r="AD205" s="8"/>
      <c r="AE205" s="7">
        <v>730</v>
      </c>
      <c r="AF205" s="8"/>
      <c r="AG205" s="8"/>
      <c r="AH205" s="8"/>
      <c r="AI205" s="7">
        <v>853</v>
      </c>
      <c r="AJ205" s="8"/>
      <c r="AK205" s="7">
        <v>0</v>
      </c>
      <c r="AL205" s="7">
        <v>-380</v>
      </c>
      <c r="AM205" s="7">
        <v>0</v>
      </c>
      <c r="AN205" s="8"/>
      <c r="AO205" s="7">
        <v>854</v>
      </c>
      <c r="AP205" s="7">
        <v>0</v>
      </c>
      <c r="AQ205" s="6">
        <v>-3854</v>
      </c>
      <c r="AR205" s="7">
        <v>0</v>
      </c>
      <c r="AS205" s="6">
        <v>2931</v>
      </c>
      <c r="AT205" s="7">
        <v>0</v>
      </c>
      <c r="AU205" s="7">
        <v>-5</v>
      </c>
      <c r="AV205" s="8"/>
      <c r="AW205" s="7">
        <v>17</v>
      </c>
      <c r="AX205" s="8"/>
      <c r="AY205" s="7">
        <v>43</v>
      </c>
      <c r="AZ205" s="7">
        <v>310</v>
      </c>
      <c r="BA205" s="7">
        <v>19</v>
      </c>
      <c r="BB205" s="7">
        <v>3</v>
      </c>
      <c r="BC205" s="7">
        <v>0</v>
      </c>
      <c r="BD205" s="6">
        <v>1503</v>
      </c>
      <c r="BE205" s="7">
        <v>245</v>
      </c>
      <c r="BF205" s="6">
        <v>2980</v>
      </c>
      <c r="BG205" s="8"/>
      <c r="BH205" s="8"/>
      <c r="BI205" s="8"/>
      <c r="BJ205" s="7">
        <v>0</v>
      </c>
      <c r="BK205" s="7">
        <v>302</v>
      </c>
      <c r="BL205" s="7">
        <v>70</v>
      </c>
      <c r="BM205" s="7">
        <v>9</v>
      </c>
      <c r="BN205" s="6">
        <v>5635</v>
      </c>
      <c r="BO205" s="7">
        <v>154</v>
      </c>
      <c r="BP205" s="8"/>
      <c r="BQ205" s="7">
        <v>0</v>
      </c>
      <c r="BR205" s="7">
        <v>24</v>
      </c>
      <c r="BS205" s="7">
        <v>14</v>
      </c>
      <c r="BT205" s="7">
        <v>908</v>
      </c>
      <c r="BU205" s="7">
        <v>430</v>
      </c>
      <c r="BV205" s="7">
        <v>97</v>
      </c>
      <c r="BW205" s="6">
        <v>1076</v>
      </c>
      <c r="BX205" s="8"/>
      <c r="BY205" s="7">
        <v>172</v>
      </c>
      <c r="BZ205" s="8"/>
      <c r="CA205" s="7">
        <v>69</v>
      </c>
      <c r="CB205" s="7">
        <v>0</v>
      </c>
      <c r="CC205" s="7">
        <v>-36</v>
      </c>
      <c r="CD205" s="7">
        <v>9</v>
      </c>
      <c r="CE205" s="7">
        <v>21</v>
      </c>
      <c r="CF205" s="7">
        <v>311</v>
      </c>
      <c r="CG205" s="6">
        <v>2466</v>
      </c>
      <c r="CH205" s="7">
        <v>0</v>
      </c>
      <c r="CI205" s="7">
        <v>0</v>
      </c>
      <c r="CJ205" s="8"/>
      <c r="CK205" s="6">
        <v>1259</v>
      </c>
      <c r="CL205" s="7">
        <v>418</v>
      </c>
      <c r="CM205" s="7">
        <v>0</v>
      </c>
      <c r="CN205" s="8"/>
      <c r="CO205" s="8"/>
      <c r="CP205" s="8"/>
      <c r="CQ205" s="7">
        <v>110</v>
      </c>
      <c r="CR205" s="7">
        <v>1</v>
      </c>
      <c r="CS205" s="8"/>
      <c r="CT205" s="7">
        <v>0</v>
      </c>
      <c r="CU205" s="8"/>
      <c r="CV205" s="8"/>
      <c r="CW205" s="8"/>
      <c r="CX205" s="7">
        <v>0</v>
      </c>
      <c r="CY205" s="6">
        <v>3138</v>
      </c>
      <c r="CZ205" s="8"/>
      <c r="DA205" s="6">
        <v>1197</v>
      </c>
      <c r="DB205" s="8"/>
      <c r="DC205" s="7">
        <v>0</v>
      </c>
      <c r="DD205" s="7">
        <v>743</v>
      </c>
      <c r="DE205" s="7">
        <v>0</v>
      </c>
      <c r="DF205" s="7">
        <v>0</v>
      </c>
      <c r="DG205" s="7">
        <v>690</v>
      </c>
      <c r="DH205" s="8"/>
      <c r="DI205" s="7">
        <v>34</v>
      </c>
      <c r="DJ205" s="7">
        <v>74</v>
      </c>
      <c r="DK205" s="7">
        <v>0</v>
      </c>
      <c r="DL205" s="8"/>
      <c r="DM205" s="7">
        <v>260</v>
      </c>
      <c r="DN205" s="7">
        <v>-39</v>
      </c>
      <c r="DO205" s="8"/>
      <c r="DP205" s="7">
        <v>0</v>
      </c>
      <c r="DQ205" s="8"/>
      <c r="DR205" s="6">
        <v>25931</v>
      </c>
      <c r="DS205" s="8"/>
      <c r="DT205" s="7">
        <v>4</v>
      </c>
      <c r="DU205" s="7">
        <v>-9</v>
      </c>
      <c r="DV205" s="7">
        <v>47</v>
      </c>
      <c r="DW205" s="7">
        <v>24</v>
      </c>
      <c r="DX205" s="8"/>
      <c r="DY205" s="7">
        <v>67</v>
      </c>
      <c r="DZ205" s="6">
        <v>6842</v>
      </c>
      <c r="EA205" s="7">
        <v>0</v>
      </c>
      <c r="EB205" s="8"/>
      <c r="EC205" s="7">
        <v>0</v>
      </c>
      <c r="ED205" s="8"/>
      <c r="EE205" s="7">
        <v>39</v>
      </c>
      <c r="EF205" s="7">
        <v>0</v>
      </c>
      <c r="EG205" s="8"/>
      <c r="EH205" s="6">
        <v>1102</v>
      </c>
      <c r="EI205" s="7">
        <v>0</v>
      </c>
      <c r="EJ205" s="7">
        <v>0</v>
      </c>
      <c r="EK205" s="8"/>
      <c r="EL205" s="6">
        <v>1081</v>
      </c>
      <c r="EM205" s="8"/>
      <c r="EN205" s="7">
        <v>-11</v>
      </c>
      <c r="EO205" s="6">
        <v>1633</v>
      </c>
      <c r="EP205" s="6">
        <v>1943</v>
      </c>
      <c r="EQ205" s="7">
        <v>135</v>
      </c>
      <c r="ER205" s="7">
        <v>356</v>
      </c>
      <c r="ES205" s="7">
        <v>212</v>
      </c>
      <c r="ET205" s="7">
        <v>41</v>
      </c>
      <c r="EU205" s="6">
        <v>2689</v>
      </c>
      <c r="EV205" s="6">
        <v>1322</v>
      </c>
      <c r="EW205" s="7">
        <v>0</v>
      </c>
      <c r="EX205" s="7">
        <v>0</v>
      </c>
      <c r="EY205" s="8"/>
      <c r="EZ205" s="8"/>
      <c r="FA205" s="7">
        <v>6</v>
      </c>
      <c r="FB205" s="8"/>
      <c r="FC205" s="7">
        <v>453</v>
      </c>
      <c r="FD205" s="7">
        <v>24</v>
      </c>
      <c r="FE205" s="7">
        <v>47</v>
      </c>
      <c r="FF205" s="7">
        <v>43</v>
      </c>
      <c r="FG205" s="6">
        <v>-1874</v>
      </c>
      <c r="FH205" s="8"/>
      <c r="FI205" s="7">
        <v>25</v>
      </c>
      <c r="FJ205" s="7">
        <v>836</v>
      </c>
      <c r="FK205" s="6">
        <v>1768</v>
      </c>
      <c r="FL205" s="8"/>
      <c r="FM205" s="7">
        <v>8</v>
      </c>
      <c r="FN205" s="7">
        <v>191</v>
      </c>
      <c r="FO205" s="7">
        <v>400</v>
      </c>
      <c r="FP205" s="6">
        <v>13221</v>
      </c>
      <c r="FQ205" s="6">
        <v>3089</v>
      </c>
      <c r="FR205" s="8"/>
      <c r="FS205" s="7">
        <v>9</v>
      </c>
      <c r="FT205" s="7">
        <v>-1</v>
      </c>
      <c r="FU205" s="7">
        <v>33</v>
      </c>
      <c r="FV205" s="8"/>
      <c r="FW205" s="8"/>
      <c r="FX205" s="7">
        <v>0</v>
      </c>
      <c r="FY205" s="6">
        <v>7724</v>
      </c>
      <c r="FZ205" s="7">
        <v>-5</v>
      </c>
      <c r="GA205" s="7">
        <v>34</v>
      </c>
      <c r="GB205" s="7">
        <v>1</v>
      </c>
      <c r="GC205" s="6">
        <v>9828</v>
      </c>
      <c r="GD205" s="7">
        <v>-2</v>
      </c>
      <c r="GE205" s="7">
        <v>0</v>
      </c>
      <c r="GF205" s="7">
        <v>0</v>
      </c>
      <c r="GG205" s="7">
        <v>62</v>
      </c>
      <c r="GH205" s="7">
        <v>0</v>
      </c>
      <c r="GI205" s="7">
        <v>0</v>
      </c>
      <c r="GJ205" s="6">
        <v>5161</v>
      </c>
      <c r="GK205" s="8"/>
      <c r="GL205" s="7">
        <v>0</v>
      </c>
      <c r="GM205" s="7">
        <v>0</v>
      </c>
      <c r="GN205" s="7">
        <v>1</v>
      </c>
      <c r="GO205" s="7">
        <v>86</v>
      </c>
      <c r="GP205" s="7">
        <v>317</v>
      </c>
      <c r="GQ205" s="6">
        <v>35267</v>
      </c>
      <c r="GR205" s="7">
        <v>905</v>
      </c>
      <c r="GS205" s="8"/>
      <c r="GT205" s="6">
        <v>2912</v>
      </c>
      <c r="GU205" s="7">
        <v>0</v>
      </c>
      <c r="GV205" s="7">
        <v>45</v>
      </c>
      <c r="GW205" s="7">
        <v>1</v>
      </c>
      <c r="GX205" s="7">
        <v>0</v>
      </c>
      <c r="GY205" s="8"/>
      <c r="GZ205" s="6">
        <v>14125</v>
      </c>
      <c r="HA205" s="6">
        <v>1760</v>
      </c>
      <c r="HB205" s="7">
        <v>0</v>
      </c>
      <c r="HC205" s="8"/>
      <c r="HD205" s="8"/>
      <c r="HE205" s="7">
        <v>242</v>
      </c>
      <c r="HF205" s="8"/>
      <c r="HG205" s="7">
        <v>0</v>
      </c>
      <c r="HH205" s="7">
        <v>86</v>
      </c>
      <c r="HI205" s="8"/>
      <c r="HJ205" s="6">
        <v>6414</v>
      </c>
      <c r="HK205" s="7">
        <v>0</v>
      </c>
      <c r="HL205" s="6">
        <v>2469</v>
      </c>
      <c r="HM205" s="7">
        <v>0</v>
      </c>
      <c r="HN205" s="6">
        <v>2797</v>
      </c>
      <c r="HO205" s="7">
        <v>0</v>
      </c>
      <c r="HP205" s="6">
        <v>14292</v>
      </c>
      <c r="HQ205" s="6">
        <v>15570</v>
      </c>
      <c r="HR205" s="7">
        <v>39</v>
      </c>
      <c r="HS205" s="7">
        <v>0</v>
      </c>
      <c r="HT205" s="8"/>
      <c r="HU205" s="7">
        <v>0</v>
      </c>
      <c r="HV205" s="6">
        <v>1254</v>
      </c>
      <c r="HW205" s="6">
        <v>3871</v>
      </c>
      <c r="HX205" s="7">
        <v>0</v>
      </c>
      <c r="HY205" s="6">
        <v>3863</v>
      </c>
      <c r="HZ205" s="6">
        <v>1234</v>
      </c>
      <c r="IA205" s="7">
        <v>146</v>
      </c>
      <c r="IB205" s="8"/>
      <c r="IC205" s="8"/>
      <c r="ID205" s="8"/>
      <c r="IE205" s="7">
        <v>0</v>
      </c>
      <c r="IF205" s="7">
        <v>0</v>
      </c>
      <c r="IG205" s="7">
        <v>0</v>
      </c>
      <c r="IH205" s="8"/>
      <c r="II205" s="7">
        <v>599</v>
      </c>
      <c r="IJ205" s="7">
        <v>0</v>
      </c>
      <c r="IK205" s="6">
        <v>1324</v>
      </c>
      <c r="IL205" s="6">
        <v>11631</v>
      </c>
      <c r="IM205" s="8"/>
      <c r="IN205" s="7">
        <v>0</v>
      </c>
      <c r="IO205" s="7">
        <v>-33</v>
      </c>
      <c r="IP205" s="7">
        <v>0</v>
      </c>
      <c r="IQ205" s="6">
        <v>3290</v>
      </c>
      <c r="IR205" s="7">
        <v>1</v>
      </c>
      <c r="IS205" s="7">
        <v>588</v>
      </c>
      <c r="IT205" s="8"/>
      <c r="IU205" s="7">
        <v>694</v>
      </c>
      <c r="IV205" s="8"/>
      <c r="IW205" s="7">
        <v>0</v>
      </c>
      <c r="IX205" s="7">
        <v>421</v>
      </c>
      <c r="IY205" s="7">
        <v>218</v>
      </c>
      <c r="IZ205" s="8"/>
      <c r="JA205" s="7">
        <v>10</v>
      </c>
      <c r="JB205" s="8"/>
      <c r="JC205" s="7">
        <v>-40</v>
      </c>
      <c r="JD205" s="7">
        <v>5</v>
      </c>
      <c r="JE205" s="7">
        <v>0</v>
      </c>
      <c r="JF205" s="6">
        <v>3823</v>
      </c>
      <c r="JG205" s="7">
        <v>472</v>
      </c>
      <c r="JH205" s="7">
        <v>0</v>
      </c>
      <c r="JI205" s="8"/>
      <c r="JJ205" s="8"/>
      <c r="JK205" s="7">
        <v>136</v>
      </c>
      <c r="JL205" s="8"/>
      <c r="JM205" s="8"/>
      <c r="JN205" s="8"/>
      <c r="JO205" s="7">
        <v>128</v>
      </c>
      <c r="JP205" s="7">
        <v>723</v>
      </c>
      <c r="JQ205" s="6">
        <v>2568</v>
      </c>
      <c r="JR205" s="7">
        <v>0</v>
      </c>
      <c r="JS205" s="7">
        <v>0</v>
      </c>
      <c r="JT205" s="7">
        <v>0</v>
      </c>
      <c r="JU205" s="8"/>
      <c r="JV205" s="8"/>
      <c r="JW205" s="7">
        <v>28</v>
      </c>
      <c r="JX205" s="8"/>
      <c r="JY205" s="7">
        <v>481</v>
      </c>
      <c r="JZ205" s="6">
        <v>6554</v>
      </c>
      <c r="KA205" s="7">
        <v>25</v>
      </c>
      <c r="KB205" s="7">
        <v>-123</v>
      </c>
      <c r="KC205" s="7">
        <v>0</v>
      </c>
      <c r="KD205" s="7">
        <v>0</v>
      </c>
      <c r="KE205" s="7">
        <v>272</v>
      </c>
      <c r="KF205" s="7">
        <v>0</v>
      </c>
      <c r="KG205" s="6">
        <v>1939</v>
      </c>
      <c r="KH205" s="8"/>
      <c r="KI205" s="6">
        <v>1194</v>
      </c>
      <c r="KJ205" s="6">
        <v>3140</v>
      </c>
      <c r="KK205" s="7">
        <v>-26</v>
      </c>
      <c r="KL205" s="6">
        <v>1680</v>
      </c>
      <c r="KM205" s="7">
        <v>0</v>
      </c>
      <c r="KN205" s="7">
        <v>58</v>
      </c>
      <c r="KO205" s="8"/>
      <c r="KP205" s="8"/>
      <c r="KQ205" s="8"/>
      <c r="KR205" s="8"/>
      <c r="KS205" s="7">
        <v>0</v>
      </c>
      <c r="KT205" s="7">
        <v>0</v>
      </c>
      <c r="KU205" s="8"/>
      <c r="KV205" s="7">
        <v>71</v>
      </c>
      <c r="KW205" s="7">
        <v>380</v>
      </c>
      <c r="KX205" s="8"/>
      <c r="KY205" s="7">
        <v>0</v>
      </c>
      <c r="KZ205" s="7">
        <v>0</v>
      </c>
      <c r="LA205" s="7">
        <v>0</v>
      </c>
      <c r="LB205" s="6">
        <v>7610</v>
      </c>
      <c r="LC205" s="7">
        <v>0</v>
      </c>
      <c r="LD205" s="7">
        <v>0</v>
      </c>
      <c r="LE205" s="8"/>
      <c r="LF205" s="6">
        <v>6605</v>
      </c>
      <c r="LG205" s="7">
        <v>0</v>
      </c>
      <c r="LH205" s="7">
        <v>153</v>
      </c>
      <c r="LI205" s="6">
        <v>35505</v>
      </c>
      <c r="LJ205" s="7">
        <v>348</v>
      </c>
      <c r="LK205" s="7">
        <v>0</v>
      </c>
      <c r="LL205" s="8"/>
      <c r="LM205" s="7">
        <v>450</v>
      </c>
      <c r="LN205" s="8"/>
      <c r="LO205" s="6">
        <v>3132</v>
      </c>
      <c r="LP205" s="6">
        <v>18486</v>
      </c>
      <c r="LQ205" s="8"/>
      <c r="LR205" s="7">
        <v>752</v>
      </c>
      <c r="LS205" s="8"/>
      <c r="LT205" s="7">
        <v>0</v>
      </c>
      <c r="LU205" s="7">
        <v>182</v>
      </c>
      <c r="LV205" s="6">
        <v>1021</v>
      </c>
      <c r="LW205" s="6">
        <v>1267</v>
      </c>
      <c r="LX205" s="7">
        <v>637</v>
      </c>
      <c r="LY205" s="8"/>
      <c r="LZ205" s="7">
        <v>-155</v>
      </c>
      <c r="MA205" s="7">
        <v>50</v>
      </c>
      <c r="MB205" s="7">
        <v>0</v>
      </c>
      <c r="MC205" s="8"/>
      <c r="MD205" s="8"/>
      <c r="ME205" s="8"/>
      <c r="MF205" s="7">
        <v>161</v>
      </c>
      <c r="MG205" s="8"/>
      <c r="MH205" s="7">
        <v>-25</v>
      </c>
      <c r="MI205" s="6">
        <v>2811</v>
      </c>
      <c r="MJ205" s="7">
        <v>461</v>
      </c>
      <c r="MK205" s="8"/>
      <c r="ML205" s="7">
        <v>0</v>
      </c>
      <c r="MM205" s="7">
        <v>0</v>
      </c>
      <c r="MN205" s="8"/>
      <c r="MO205" s="8"/>
      <c r="MP205" s="6">
        <v>13606</v>
      </c>
      <c r="MQ205" s="7">
        <v>-533</v>
      </c>
      <c r="MR205" s="6">
        <v>5761</v>
      </c>
      <c r="MS205" s="7">
        <v>-34</v>
      </c>
      <c r="MT205" s="7">
        <v>-910</v>
      </c>
      <c r="MU205" s="8"/>
      <c r="MV205" s="7">
        <v>46</v>
      </c>
      <c r="MW205" s="7">
        <v>5</v>
      </c>
      <c r="MX205" s="7">
        <v>554</v>
      </c>
      <c r="MY205" s="7">
        <v>24</v>
      </c>
      <c r="MZ205" s="8"/>
      <c r="NA205" s="7">
        <v>0</v>
      </c>
      <c r="NB205" s="6">
        <v>1446</v>
      </c>
      <c r="NC205" s="6">
        <v>3603</v>
      </c>
      <c r="ND205" s="8"/>
      <c r="NE205" s="7">
        <v>0</v>
      </c>
      <c r="NF205" s="7">
        <v>0</v>
      </c>
      <c r="NG205" s="8"/>
      <c r="NH205" s="8"/>
      <c r="NI205" s="8"/>
      <c r="NJ205" s="8"/>
      <c r="NK205" s="7">
        <v>0</v>
      </c>
      <c r="NL205" s="8"/>
      <c r="NM205" s="6">
        <v>1715</v>
      </c>
      <c r="NN205" s="8"/>
      <c r="NO205" s="8"/>
      <c r="NP205" s="7">
        <v>0</v>
      </c>
      <c r="NQ205" s="7">
        <v>197</v>
      </c>
      <c r="NR205" s="7">
        <v>0</v>
      </c>
      <c r="NS205" s="7">
        <v>171</v>
      </c>
      <c r="NT205" s="7">
        <v>0</v>
      </c>
      <c r="NU205" s="7">
        <v>-849</v>
      </c>
      <c r="NV205" s="8"/>
      <c r="NW205" s="8"/>
      <c r="NX205" s="8"/>
      <c r="NY205" s="7">
        <v>0</v>
      </c>
      <c r="NZ205" s="7">
        <v>-44</v>
      </c>
      <c r="OA205" s="6">
        <v>-5822</v>
      </c>
      <c r="OB205" s="8"/>
      <c r="OC205" s="8"/>
      <c r="OD205" s="6">
        <v>1734</v>
      </c>
      <c r="OE205" s="8"/>
      <c r="OF205" s="7">
        <v>242</v>
      </c>
      <c r="OG205" s="8"/>
      <c r="OH205" s="8"/>
      <c r="OI205" s="7">
        <v>10</v>
      </c>
      <c r="OJ205" s="7">
        <v>200</v>
      </c>
      <c r="OK205" s="8"/>
      <c r="OL205" s="6">
        <v>1598</v>
      </c>
      <c r="OM205" s="7">
        <v>0</v>
      </c>
      <c r="ON205" s="7">
        <v>0</v>
      </c>
      <c r="OO205" s="7">
        <v>1</v>
      </c>
      <c r="OP205" s="8"/>
      <c r="OQ205" s="7">
        <v>876</v>
      </c>
      <c r="OR205" s="8"/>
      <c r="OS205" s="7">
        <v>57</v>
      </c>
      <c r="OT205" s="7">
        <v>0</v>
      </c>
      <c r="OU205" s="7">
        <v>0</v>
      </c>
      <c r="OV205" s="7">
        <v>931</v>
      </c>
      <c r="OW205" s="7">
        <v>139</v>
      </c>
      <c r="OX205" s="7">
        <v>208</v>
      </c>
      <c r="OY205" s="8"/>
      <c r="OZ205" s="8"/>
      <c r="PA205" s="6">
        <v>4299</v>
      </c>
      <c r="PB205" s="6">
        <v>40703</v>
      </c>
      <c r="PC205" s="6">
        <v>2760</v>
      </c>
      <c r="PD205" s="7">
        <v>3</v>
      </c>
      <c r="PE205" s="7">
        <v>14</v>
      </c>
      <c r="PF205" s="8"/>
      <c r="PG205" s="7">
        <v>0</v>
      </c>
      <c r="PH205" s="7">
        <v>291</v>
      </c>
      <c r="PI205" s="8"/>
      <c r="PJ205" s="7">
        <v>0</v>
      </c>
      <c r="PK205" s="7">
        <v>0</v>
      </c>
      <c r="PL205" s="6">
        <v>4174</v>
      </c>
      <c r="PM205" s="7">
        <v>61</v>
      </c>
      <c r="PN205" s="8"/>
      <c r="PO205" s="7">
        <v>0</v>
      </c>
      <c r="PP205" s="8"/>
      <c r="PQ205" s="7">
        <v>354</v>
      </c>
      <c r="PR205" s="6">
        <v>7721</v>
      </c>
      <c r="PS205" s="8"/>
      <c r="PT205" s="8"/>
      <c r="PU205" s="6">
        <v>1579</v>
      </c>
      <c r="PV205" s="8"/>
      <c r="PW205" s="7">
        <v>2</v>
      </c>
      <c r="PX205" s="7">
        <v>0</v>
      </c>
      <c r="PY205" s="7">
        <v>0</v>
      </c>
      <c r="PZ205" s="7">
        <v>458</v>
      </c>
      <c r="QA205" s="6">
        <v>5691</v>
      </c>
      <c r="QB205" s="7">
        <v>2</v>
      </c>
      <c r="QC205" s="7">
        <v>936</v>
      </c>
      <c r="QD205" s="7">
        <v>291</v>
      </c>
      <c r="QE205" s="8"/>
      <c r="QF205" s="6">
        <v>-1780</v>
      </c>
      <c r="QG205" s="7">
        <v>-8</v>
      </c>
      <c r="QH205" s="8"/>
      <c r="QI205" s="7">
        <v>0</v>
      </c>
      <c r="QJ205" s="6">
        <v>1344</v>
      </c>
      <c r="QK205" s="7">
        <v>462</v>
      </c>
      <c r="QL205" s="6">
        <v>1387</v>
      </c>
      <c r="QM205" s="7">
        <v>38</v>
      </c>
      <c r="QN205" s="7">
        <v>0</v>
      </c>
      <c r="QO205" s="8"/>
      <c r="QP205" s="7">
        <v>61</v>
      </c>
      <c r="QQ205" s="6">
        <v>3517</v>
      </c>
      <c r="QR205" s="8"/>
      <c r="QS205" s="6">
        <v>17307</v>
      </c>
      <c r="QT205" s="7">
        <v>214</v>
      </c>
      <c r="QU205" s="7">
        <v>254</v>
      </c>
      <c r="QV205" s="7">
        <v>11</v>
      </c>
      <c r="QW205" s="7">
        <v>0</v>
      </c>
      <c r="QX205" s="7">
        <v>80</v>
      </c>
      <c r="QY205" s="8"/>
      <c r="QZ205" s="6">
        <v>4032</v>
      </c>
      <c r="RA205" s="8"/>
      <c r="RB205" s="7">
        <v>370</v>
      </c>
      <c r="RC205" s="7">
        <v>0</v>
      </c>
      <c r="RD205" s="6">
        <v>3869</v>
      </c>
      <c r="RE205" s="6">
        <v>2274</v>
      </c>
      <c r="RF205" s="7">
        <v>976</v>
      </c>
      <c r="RG205" s="7">
        <v>79</v>
      </c>
      <c r="RH205" s="7">
        <v>0</v>
      </c>
      <c r="RI205" s="7">
        <v>522</v>
      </c>
      <c r="RJ205" s="7">
        <v>0</v>
      </c>
      <c r="RK205" s="7">
        <v>110</v>
      </c>
      <c r="RL205" s="7">
        <v>885</v>
      </c>
      <c r="RM205" s="7">
        <v>88</v>
      </c>
      <c r="RN205" s="7">
        <v>77</v>
      </c>
      <c r="RO205" s="6">
        <v>13900</v>
      </c>
      <c r="RP205" s="7">
        <v>394</v>
      </c>
      <c r="RQ205" s="7">
        <v>18</v>
      </c>
      <c r="RR205" s="6">
        <v>7746</v>
      </c>
      <c r="RS205" s="8"/>
      <c r="RT205" s="8"/>
      <c r="RU205" s="7">
        <v>0</v>
      </c>
      <c r="RV205" s="7">
        <v>8</v>
      </c>
      <c r="RW205" s="7">
        <v>0</v>
      </c>
      <c r="RX205" s="7">
        <v>361</v>
      </c>
      <c r="RY205" s="7">
        <v>561</v>
      </c>
      <c r="RZ205" s="7">
        <v>105</v>
      </c>
      <c r="SA205" s="8"/>
      <c r="SB205" s="7">
        <v>4</v>
      </c>
      <c r="SC205" s="8"/>
      <c r="SD205" s="7">
        <v>374</v>
      </c>
      <c r="SE205" s="7">
        <v>45</v>
      </c>
      <c r="SF205" s="8"/>
      <c r="SG205" s="7">
        <v>185</v>
      </c>
      <c r="SH205" s="7">
        <v>2</v>
      </c>
      <c r="SI205" s="6">
        <v>6469</v>
      </c>
      <c r="SJ205" s="6">
        <v>9555</v>
      </c>
      <c r="SK205" s="7">
        <v>13</v>
      </c>
      <c r="SL205" s="8"/>
    </row>
    <row r="206" spans="1:506">
      <c r="A206" s="4" t="s">
        <v>1542</v>
      </c>
      <c r="B206" s="5" t="s">
        <v>1543</v>
      </c>
      <c r="C206" s="5" t="s">
        <v>1544</v>
      </c>
      <c r="D206" s="6">
        <v>23406</v>
      </c>
      <c r="E206" s="7">
        <v>170</v>
      </c>
      <c r="F206" s="7">
        <v>115</v>
      </c>
      <c r="G206" s="8"/>
      <c r="H206" s="6">
        <v>34362</v>
      </c>
      <c r="I206" s="8"/>
      <c r="J206" s="6">
        <v>4183</v>
      </c>
      <c r="K206" s="6">
        <v>1521</v>
      </c>
      <c r="L206" s="6">
        <v>14320</v>
      </c>
      <c r="M206" s="6">
        <v>3301</v>
      </c>
      <c r="N206" s="6">
        <v>35894</v>
      </c>
      <c r="O206" s="6">
        <v>1011</v>
      </c>
      <c r="P206" s="6">
        <v>21418</v>
      </c>
      <c r="Q206" s="6">
        <v>1872</v>
      </c>
      <c r="R206" s="7">
        <v>522</v>
      </c>
      <c r="S206" s="7">
        <v>632</v>
      </c>
      <c r="T206" s="8"/>
      <c r="U206" s="7">
        <v>282</v>
      </c>
      <c r="V206" s="7">
        <v>580</v>
      </c>
      <c r="W206" s="6">
        <v>12415</v>
      </c>
      <c r="X206" s="6">
        <v>1065</v>
      </c>
      <c r="Y206" s="7">
        <v>1</v>
      </c>
      <c r="Z206" s="6">
        <v>1210</v>
      </c>
      <c r="AA206" s="6">
        <v>28758</v>
      </c>
      <c r="AB206" s="6">
        <v>5144</v>
      </c>
      <c r="AC206" s="6">
        <v>68890</v>
      </c>
      <c r="AD206" s="7">
        <v>542</v>
      </c>
      <c r="AE206" s="6">
        <v>89567</v>
      </c>
      <c r="AF206" s="6">
        <v>64331</v>
      </c>
      <c r="AG206" s="7">
        <v>705</v>
      </c>
      <c r="AH206" s="7">
        <v>123</v>
      </c>
      <c r="AI206" s="6">
        <v>6668</v>
      </c>
      <c r="AJ206" s="6">
        <v>15445</v>
      </c>
      <c r="AK206" s="7">
        <v>416</v>
      </c>
      <c r="AL206" s="6">
        <v>3273</v>
      </c>
      <c r="AM206" s="6">
        <v>4979</v>
      </c>
      <c r="AN206" s="6">
        <v>19283</v>
      </c>
      <c r="AO206" s="6">
        <v>1537</v>
      </c>
      <c r="AP206" s="6">
        <v>3336</v>
      </c>
      <c r="AQ206" s="6">
        <v>2374031</v>
      </c>
      <c r="AR206" s="6">
        <v>2477</v>
      </c>
      <c r="AS206" s="6">
        <v>30154</v>
      </c>
      <c r="AT206" s="7">
        <v>590</v>
      </c>
      <c r="AU206" s="6">
        <v>10246</v>
      </c>
      <c r="AV206" s="7">
        <v>766</v>
      </c>
      <c r="AW206" s="6">
        <v>7648</v>
      </c>
      <c r="AX206" s="6">
        <v>4022</v>
      </c>
      <c r="AY206" s="7">
        <v>646</v>
      </c>
      <c r="AZ206" s="6">
        <v>56642</v>
      </c>
      <c r="BA206" s="6">
        <v>1894</v>
      </c>
      <c r="BB206" s="7">
        <v>0</v>
      </c>
      <c r="BC206" s="7">
        <v>3</v>
      </c>
      <c r="BD206" s="6">
        <v>112012</v>
      </c>
      <c r="BE206" s="6">
        <v>5799</v>
      </c>
      <c r="BF206" s="6">
        <v>26210</v>
      </c>
      <c r="BG206" s="6">
        <v>9977</v>
      </c>
      <c r="BH206" s="6">
        <v>17474</v>
      </c>
      <c r="BI206" s="6">
        <v>4000</v>
      </c>
      <c r="BJ206" s="6">
        <v>6645</v>
      </c>
      <c r="BK206" s="7">
        <v>52</v>
      </c>
      <c r="BL206" s="6">
        <v>59784</v>
      </c>
      <c r="BM206" s="6">
        <v>1168</v>
      </c>
      <c r="BN206" s="6">
        <v>1430</v>
      </c>
      <c r="BO206" s="6">
        <v>51918</v>
      </c>
      <c r="BP206" s="6">
        <v>4299</v>
      </c>
      <c r="BQ206" s="7">
        <v>15</v>
      </c>
      <c r="BR206" s="6">
        <v>48522</v>
      </c>
      <c r="BS206" s="7">
        <v>33</v>
      </c>
      <c r="BT206" s="6">
        <v>1498</v>
      </c>
      <c r="BU206" s="8"/>
      <c r="BV206" s="6">
        <v>7912</v>
      </c>
      <c r="BW206" s="6">
        <v>159574</v>
      </c>
      <c r="BX206" s="6">
        <v>1555523</v>
      </c>
      <c r="BY206" s="6">
        <v>4465</v>
      </c>
      <c r="BZ206" s="6">
        <v>1197429</v>
      </c>
      <c r="CA206" s="6">
        <v>2441</v>
      </c>
      <c r="CB206" s="7">
        <v>0</v>
      </c>
      <c r="CC206" s="7">
        <v>161</v>
      </c>
      <c r="CD206" s="6">
        <v>1923</v>
      </c>
      <c r="CE206" s="6">
        <v>12330</v>
      </c>
      <c r="CF206" s="6">
        <v>5476</v>
      </c>
      <c r="CG206" s="7">
        <v>2</v>
      </c>
      <c r="CH206" s="6">
        <v>7599</v>
      </c>
      <c r="CI206" s="7">
        <v>374</v>
      </c>
      <c r="CJ206" s="7">
        <v>298</v>
      </c>
      <c r="CK206" s="6">
        <v>25754</v>
      </c>
      <c r="CL206" s="6">
        <v>4223</v>
      </c>
      <c r="CM206" s="6">
        <v>4211</v>
      </c>
      <c r="CN206" s="6">
        <v>3738</v>
      </c>
      <c r="CO206" s="8"/>
      <c r="CP206" s="6">
        <v>20852</v>
      </c>
      <c r="CQ206" s="6">
        <v>10946</v>
      </c>
      <c r="CR206" s="6">
        <v>2988</v>
      </c>
      <c r="CS206" s="6">
        <v>3536</v>
      </c>
      <c r="CT206" s="6">
        <v>5752</v>
      </c>
      <c r="CU206" s="7">
        <v>302</v>
      </c>
      <c r="CV206" s="6">
        <v>8289</v>
      </c>
      <c r="CW206" s="7">
        <v>202</v>
      </c>
      <c r="CX206" s="7">
        <v>636</v>
      </c>
      <c r="CY206" s="8"/>
      <c r="CZ206" s="6">
        <v>9480</v>
      </c>
      <c r="DA206" s="6">
        <v>15801</v>
      </c>
      <c r="DB206" s="6">
        <v>8343</v>
      </c>
      <c r="DC206" s="7">
        <v>84</v>
      </c>
      <c r="DD206" s="6">
        <v>14466</v>
      </c>
      <c r="DE206" s="6">
        <v>2100</v>
      </c>
      <c r="DF206" s="7">
        <v>819</v>
      </c>
      <c r="DG206" s="7">
        <v>59</v>
      </c>
      <c r="DH206" s="6">
        <v>2057</v>
      </c>
      <c r="DI206" s="7">
        <v>0</v>
      </c>
      <c r="DJ206" s="6">
        <v>15716</v>
      </c>
      <c r="DK206" s="7">
        <v>0</v>
      </c>
      <c r="DL206" s="6">
        <v>3269</v>
      </c>
      <c r="DM206" s="6">
        <v>9792</v>
      </c>
      <c r="DN206" s="6">
        <v>3100</v>
      </c>
      <c r="DO206" s="6">
        <v>22188</v>
      </c>
      <c r="DP206" s="6">
        <v>3449</v>
      </c>
      <c r="DQ206" s="6">
        <v>6029</v>
      </c>
      <c r="DR206" s="6">
        <v>131316</v>
      </c>
      <c r="DS206" s="6">
        <v>3563</v>
      </c>
      <c r="DT206" s="6">
        <v>5759</v>
      </c>
      <c r="DU206" s="6">
        <v>6704</v>
      </c>
      <c r="DV206" s="7">
        <v>574</v>
      </c>
      <c r="DW206" s="6">
        <v>1083</v>
      </c>
      <c r="DX206" s="6">
        <v>873229</v>
      </c>
      <c r="DY206" s="6">
        <v>14955</v>
      </c>
      <c r="DZ206" s="6">
        <v>405627</v>
      </c>
      <c r="EA206" s="6">
        <v>6047</v>
      </c>
      <c r="EB206" s="7">
        <v>258</v>
      </c>
      <c r="EC206" s="6">
        <v>45340</v>
      </c>
      <c r="ED206" s="6">
        <v>14898</v>
      </c>
      <c r="EE206" s="7">
        <v>323</v>
      </c>
      <c r="EF206" s="7">
        <v>482</v>
      </c>
      <c r="EG206" s="6">
        <v>21330</v>
      </c>
      <c r="EH206" s="6">
        <v>23526</v>
      </c>
      <c r="EI206" s="6">
        <v>18746</v>
      </c>
      <c r="EJ206" s="6">
        <v>10226</v>
      </c>
      <c r="EK206" s="7">
        <v>171</v>
      </c>
      <c r="EL206" s="6">
        <v>33790</v>
      </c>
      <c r="EM206" s="7">
        <v>349</v>
      </c>
      <c r="EN206" s="7">
        <v>426</v>
      </c>
      <c r="EO206" s="8"/>
      <c r="EP206" s="6">
        <v>127131</v>
      </c>
      <c r="EQ206" s="7">
        <v>53</v>
      </c>
      <c r="ER206" s="6">
        <v>17904</v>
      </c>
      <c r="ES206" s="6">
        <v>17765</v>
      </c>
      <c r="ET206" s="6">
        <v>13232</v>
      </c>
      <c r="EU206" s="6">
        <v>331629</v>
      </c>
      <c r="EV206" s="7">
        <v>272</v>
      </c>
      <c r="EW206" s="6">
        <v>2678</v>
      </c>
      <c r="EX206" s="6">
        <v>37813</v>
      </c>
      <c r="EY206" s="6">
        <v>3724</v>
      </c>
      <c r="EZ206" s="6">
        <v>2652</v>
      </c>
      <c r="FA206" s="6">
        <v>23086</v>
      </c>
      <c r="FB206" s="6">
        <v>13486</v>
      </c>
      <c r="FC206" s="8"/>
      <c r="FD206" s="6">
        <v>4131</v>
      </c>
      <c r="FE206" s="6">
        <v>26485</v>
      </c>
      <c r="FF206" s="7">
        <v>28</v>
      </c>
      <c r="FG206" s="6">
        <v>34752</v>
      </c>
      <c r="FH206" s="6">
        <v>1400</v>
      </c>
      <c r="FI206" s="7">
        <v>0</v>
      </c>
      <c r="FJ206" s="6">
        <v>84295</v>
      </c>
      <c r="FK206" s="8"/>
      <c r="FL206" s="8"/>
      <c r="FM206" s="6">
        <v>197540</v>
      </c>
      <c r="FN206" s="6">
        <v>11644</v>
      </c>
      <c r="FO206" s="7">
        <v>258</v>
      </c>
      <c r="FP206" s="6">
        <v>71316</v>
      </c>
      <c r="FQ206" s="7">
        <v>823</v>
      </c>
      <c r="FR206" s="6">
        <v>6129</v>
      </c>
      <c r="FS206" s="6">
        <v>16330</v>
      </c>
      <c r="FT206" s="6">
        <v>55840</v>
      </c>
      <c r="FU206" s="6">
        <v>2618</v>
      </c>
      <c r="FV206" s="6">
        <v>3284</v>
      </c>
      <c r="FW206" s="7">
        <v>250</v>
      </c>
      <c r="FX206" s="7">
        <v>319</v>
      </c>
      <c r="FY206" s="6">
        <v>23695</v>
      </c>
      <c r="FZ206" s="6">
        <v>7877</v>
      </c>
      <c r="GA206" s="6">
        <v>37986</v>
      </c>
      <c r="GB206" s="7">
        <v>933</v>
      </c>
      <c r="GC206" s="6">
        <v>712861</v>
      </c>
      <c r="GD206" s="6">
        <v>23809</v>
      </c>
      <c r="GE206" s="6">
        <v>14518</v>
      </c>
      <c r="GF206" s="6">
        <v>1981</v>
      </c>
      <c r="GG206" s="6">
        <v>8789</v>
      </c>
      <c r="GH206" s="6">
        <v>5997</v>
      </c>
      <c r="GI206" s="6">
        <v>5367</v>
      </c>
      <c r="GJ206" s="6">
        <v>18392</v>
      </c>
      <c r="GK206" s="6">
        <v>18226</v>
      </c>
      <c r="GL206" s="7">
        <v>0</v>
      </c>
      <c r="GM206" s="6">
        <v>23035</v>
      </c>
      <c r="GN206" s="7">
        <v>428</v>
      </c>
      <c r="GO206" s="6">
        <v>3601</v>
      </c>
      <c r="GP206" s="6">
        <v>9406</v>
      </c>
      <c r="GQ206" s="6">
        <v>64554</v>
      </c>
      <c r="GR206" s="6">
        <v>9799</v>
      </c>
      <c r="GS206" s="6">
        <v>112858</v>
      </c>
      <c r="GT206" s="7">
        <v>91</v>
      </c>
      <c r="GU206" s="7">
        <v>107</v>
      </c>
      <c r="GV206" s="6">
        <v>15099</v>
      </c>
      <c r="GW206" s="7">
        <v>24</v>
      </c>
      <c r="GX206" s="6">
        <v>7488</v>
      </c>
      <c r="GY206" s="6">
        <v>3582</v>
      </c>
      <c r="GZ206" s="6">
        <v>95243</v>
      </c>
      <c r="HA206" s="6">
        <v>10799</v>
      </c>
      <c r="HB206" s="7">
        <v>82</v>
      </c>
      <c r="HC206" s="6">
        <v>40223</v>
      </c>
      <c r="HD206" s="8"/>
      <c r="HE206" s="6">
        <v>117476</v>
      </c>
      <c r="HF206" s="6">
        <v>32761</v>
      </c>
      <c r="HG206" s="7">
        <v>450</v>
      </c>
      <c r="HH206" s="7">
        <v>392</v>
      </c>
      <c r="HI206" s="6">
        <v>16562</v>
      </c>
      <c r="HJ206" s="6">
        <v>393845</v>
      </c>
      <c r="HK206" s="7">
        <v>595</v>
      </c>
      <c r="HL206" s="6">
        <v>65501</v>
      </c>
      <c r="HM206" s="7">
        <v>0</v>
      </c>
      <c r="HN206" s="6">
        <v>34614</v>
      </c>
      <c r="HO206" s="6">
        <v>1177</v>
      </c>
      <c r="HP206" s="6">
        <v>16467</v>
      </c>
      <c r="HQ206" s="7">
        <v>0</v>
      </c>
      <c r="HR206" s="8"/>
      <c r="HS206" s="6">
        <v>2485</v>
      </c>
      <c r="HT206" s="6">
        <v>1548</v>
      </c>
      <c r="HU206" s="6">
        <v>63073</v>
      </c>
      <c r="HV206" s="6">
        <v>10895</v>
      </c>
      <c r="HW206" s="7">
        <v>160</v>
      </c>
      <c r="HX206" s="6">
        <v>1127</v>
      </c>
      <c r="HY206" s="8"/>
      <c r="HZ206" s="6">
        <v>40566</v>
      </c>
      <c r="IA206" s="6">
        <v>18878</v>
      </c>
      <c r="IB206" s="7">
        <v>668</v>
      </c>
      <c r="IC206" s="6">
        <v>4046</v>
      </c>
      <c r="ID206" s="7">
        <v>901</v>
      </c>
      <c r="IE206" s="7">
        <v>365</v>
      </c>
      <c r="IF206" s="7">
        <v>95</v>
      </c>
      <c r="IG206" s="6">
        <v>34444</v>
      </c>
      <c r="IH206" s="7">
        <v>8</v>
      </c>
      <c r="II206" s="7">
        <v>0</v>
      </c>
      <c r="IJ206" s="6">
        <v>5478</v>
      </c>
      <c r="IK206" s="6">
        <v>31334</v>
      </c>
      <c r="IL206" s="6">
        <v>9204</v>
      </c>
      <c r="IM206" s="6">
        <v>5018</v>
      </c>
      <c r="IN206" s="6">
        <v>7234</v>
      </c>
      <c r="IO206" s="6">
        <v>33896</v>
      </c>
      <c r="IP206" s="6">
        <v>17046</v>
      </c>
      <c r="IQ206" s="6">
        <v>4681</v>
      </c>
      <c r="IR206" s="7">
        <v>390</v>
      </c>
      <c r="IS206" s="6">
        <v>22290</v>
      </c>
      <c r="IT206" s="6">
        <v>18920</v>
      </c>
      <c r="IU206" s="6">
        <v>6671</v>
      </c>
      <c r="IV206" s="6">
        <v>71512</v>
      </c>
      <c r="IW206" s="6">
        <v>5532</v>
      </c>
      <c r="IX206" s="7">
        <v>994</v>
      </c>
      <c r="IY206" s="7">
        <v>-58</v>
      </c>
      <c r="IZ206" s="7">
        <v>8</v>
      </c>
      <c r="JA206" s="6">
        <v>9924</v>
      </c>
      <c r="JB206" s="6">
        <v>2732</v>
      </c>
      <c r="JC206" s="7">
        <v>0</v>
      </c>
      <c r="JD206" s="6">
        <v>1489</v>
      </c>
      <c r="JE206" s="7">
        <v>275</v>
      </c>
      <c r="JF206" s="6">
        <v>61900</v>
      </c>
      <c r="JG206" s="7">
        <v>0</v>
      </c>
      <c r="JH206" s="6">
        <v>8778</v>
      </c>
      <c r="JI206" s="7">
        <v>252</v>
      </c>
      <c r="JJ206" s="7">
        <v>431</v>
      </c>
      <c r="JK206" s="6">
        <v>1803</v>
      </c>
      <c r="JL206" s="7">
        <v>156</v>
      </c>
      <c r="JM206" s="6">
        <v>11620</v>
      </c>
      <c r="JN206" s="6">
        <v>343487</v>
      </c>
      <c r="JO206" s="7">
        <v>8</v>
      </c>
      <c r="JP206" s="7">
        <v>46</v>
      </c>
      <c r="JQ206" s="6">
        <v>1744344</v>
      </c>
      <c r="JR206" s="6">
        <v>3407</v>
      </c>
      <c r="JS206" s="6">
        <v>6752</v>
      </c>
      <c r="JT206" s="7">
        <v>580</v>
      </c>
      <c r="JU206" s="6">
        <v>362790</v>
      </c>
      <c r="JV206" s="7">
        <v>138</v>
      </c>
      <c r="JW206" s="6">
        <v>2195</v>
      </c>
      <c r="JX206" s="6">
        <v>6840</v>
      </c>
      <c r="JY206" s="6">
        <v>7596</v>
      </c>
      <c r="JZ206" s="6">
        <v>1864</v>
      </c>
      <c r="KA206" s="6">
        <v>8911</v>
      </c>
      <c r="KB206" s="7">
        <v>412</v>
      </c>
      <c r="KC206" s="6">
        <v>3564</v>
      </c>
      <c r="KD206" s="7">
        <v>608</v>
      </c>
      <c r="KE206" s="7">
        <v>559</v>
      </c>
      <c r="KF206" s="6">
        <v>15791</v>
      </c>
      <c r="KG206" s="6">
        <v>9210</v>
      </c>
      <c r="KH206" s="6">
        <v>276715</v>
      </c>
      <c r="KI206" s="6">
        <v>5165</v>
      </c>
      <c r="KJ206" s="6">
        <v>15164</v>
      </c>
      <c r="KK206" s="6">
        <v>24252</v>
      </c>
      <c r="KL206" s="6">
        <v>329723</v>
      </c>
      <c r="KM206" s="6">
        <v>23928</v>
      </c>
      <c r="KN206" s="6">
        <v>13108</v>
      </c>
      <c r="KO206" s="8"/>
      <c r="KP206" s="7">
        <v>62</v>
      </c>
      <c r="KQ206" s="7">
        <v>926</v>
      </c>
      <c r="KR206" s="8"/>
      <c r="KS206" s="6">
        <v>13105</v>
      </c>
      <c r="KT206" s="7">
        <v>647</v>
      </c>
      <c r="KU206" s="7">
        <v>-14</v>
      </c>
      <c r="KV206" s="6">
        <v>42012</v>
      </c>
      <c r="KW206" s="6">
        <v>1412</v>
      </c>
      <c r="KX206" s="7">
        <v>56</v>
      </c>
      <c r="KY206" s="6">
        <v>2206</v>
      </c>
      <c r="KZ206" s="6">
        <v>3675</v>
      </c>
      <c r="LA206" s="6">
        <v>1969</v>
      </c>
      <c r="LB206" s="6">
        <v>19745</v>
      </c>
      <c r="LC206" s="6">
        <v>4015</v>
      </c>
      <c r="LD206" s="6">
        <v>6628</v>
      </c>
      <c r="LE206" s="7">
        <v>527</v>
      </c>
      <c r="LF206" s="6">
        <v>25652</v>
      </c>
      <c r="LG206" s="7">
        <v>0</v>
      </c>
      <c r="LH206" s="7">
        <v>389</v>
      </c>
      <c r="LI206" s="6">
        <v>680787</v>
      </c>
      <c r="LJ206" s="6">
        <v>8896</v>
      </c>
      <c r="LK206" s="6">
        <v>62136</v>
      </c>
      <c r="LL206" s="7">
        <v>60</v>
      </c>
      <c r="LM206" s="8"/>
      <c r="LN206" s="7">
        <v>199</v>
      </c>
      <c r="LO206" s="6">
        <v>12188</v>
      </c>
      <c r="LP206" s="6">
        <v>6638</v>
      </c>
      <c r="LQ206" s="6">
        <v>17215</v>
      </c>
      <c r="LR206" s="6">
        <v>121510</v>
      </c>
      <c r="LS206" s="7">
        <v>610</v>
      </c>
      <c r="LT206" s="6">
        <v>6014</v>
      </c>
      <c r="LU206" s="6">
        <v>1101</v>
      </c>
      <c r="LV206" s="8"/>
      <c r="LW206" s="6">
        <v>3251</v>
      </c>
      <c r="LX206" s="6">
        <v>15461</v>
      </c>
      <c r="LY206" s="8"/>
      <c r="LZ206" s="6">
        <v>2136</v>
      </c>
      <c r="MA206" s="6">
        <v>14391</v>
      </c>
      <c r="MB206" s="6">
        <v>5147</v>
      </c>
      <c r="MC206" s="6">
        <v>2539</v>
      </c>
      <c r="MD206" s="6">
        <v>3080</v>
      </c>
      <c r="ME206" s="6">
        <v>1650</v>
      </c>
      <c r="MF206" s="6">
        <v>26169</v>
      </c>
      <c r="MG206" s="6">
        <v>9984</v>
      </c>
      <c r="MH206" s="7">
        <v>207</v>
      </c>
      <c r="MI206" s="6">
        <v>46899</v>
      </c>
      <c r="MJ206" s="6">
        <v>10312</v>
      </c>
      <c r="MK206" s="8"/>
      <c r="ML206" s="7">
        <v>36</v>
      </c>
      <c r="MM206" s="6">
        <v>13730</v>
      </c>
      <c r="MN206" s="6">
        <v>39592</v>
      </c>
      <c r="MO206" s="6">
        <v>142012</v>
      </c>
      <c r="MP206" s="6">
        <v>2499</v>
      </c>
      <c r="MQ206" s="7">
        <v>27</v>
      </c>
      <c r="MR206" s="6">
        <v>18446</v>
      </c>
      <c r="MS206" s="7">
        <v>0</v>
      </c>
      <c r="MT206" s="6">
        <v>87961</v>
      </c>
      <c r="MU206" s="6">
        <v>35957</v>
      </c>
      <c r="MV206" s="6">
        <v>67991</v>
      </c>
      <c r="MW206" s="6">
        <v>5770</v>
      </c>
      <c r="MX206" s="6">
        <v>1072</v>
      </c>
      <c r="MY206" s="6">
        <v>11422</v>
      </c>
      <c r="MZ206" s="6">
        <v>12030</v>
      </c>
      <c r="NA206" s="6">
        <v>6010</v>
      </c>
      <c r="NB206" s="6">
        <v>1425</v>
      </c>
      <c r="NC206" s="8"/>
      <c r="ND206" s="7">
        <v>159</v>
      </c>
      <c r="NE206" s="7">
        <v>382</v>
      </c>
      <c r="NF206" s="6">
        <v>12596</v>
      </c>
      <c r="NG206" s="6">
        <v>16262</v>
      </c>
      <c r="NH206" s="6">
        <v>66048</v>
      </c>
      <c r="NI206" s="6">
        <v>181502</v>
      </c>
      <c r="NJ206" s="7">
        <v>107</v>
      </c>
      <c r="NK206" s="7">
        <v>0</v>
      </c>
      <c r="NL206" s="6">
        <v>29185</v>
      </c>
      <c r="NM206" s="6">
        <v>1128</v>
      </c>
      <c r="NN206" s="8"/>
      <c r="NO206" s="6">
        <v>76956</v>
      </c>
      <c r="NP206" s="6">
        <v>4545</v>
      </c>
      <c r="NQ206" s="6">
        <v>80292</v>
      </c>
      <c r="NR206" s="6">
        <v>5027</v>
      </c>
      <c r="NS206" s="6">
        <v>47086</v>
      </c>
      <c r="NT206" s="6">
        <v>1877</v>
      </c>
      <c r="NU206" s="6">
        <v>60525</v>
      </c>
      <c r="NV206" s="7">
        <v>18</v>
      </c>
      <c r="NW206" s="6">
        <v>9769</v>
      </c>
      <c r="NX206" s="6">
        <v>4061</v>
      </c>
      <c r="NY206" s="6">
        <v>3897</v>
      </c>
      <c r="NZ206" s="7">
        <v>863</v>
      </c>
      <c r="OA206" s="6">
        <v>16665</v>
      </c>
      <c r="OB206" s="6">
        <v>25486</v>
      </c>
      <c r="OC206" s="6">
        <v>36317</v>
      </c>
      <c r="OD206" s="7">
        <v>1</v>
      </c>
      <c r="OE206" s="6">
        <v>15893</v>
      </c>
      <c r="OF206" s="6">
        <v>49612</v>
      </c>
      <c r="OG206" s="6">
        <v>7019</v>
      </c>
      <c r="OH206" s="8"/>
      <c r="OI206" s="6">
        <v>16186</v>
      </c>
      <c r="OJ206" s="6">
        <v>18272</v>
      </c>
      <c r="OK206" s="8"/>
      <c r="OL206" s="6">
        <v>2895</v>
      </c>
      <c r="OM206" s="6">
        <v>12143</v>
      </c>
      <c r="ON206" s="6">
        <v>4606</v>
      </c>
      <c r="OO206" s="6">
        <v>22475</v>
      </c>
      <c r="OP206" s="6">
        <v>3820</v>
      </c>
      <c r="OQ206" s="6">
        <v>3648</v>
      </c>
      <c r="OR206" s="6">
        <v>10590</v>
      </c>
      <c r="OS206" s="6">
        <v>93610</v>
      </c>
      <c r="OT206" s="6">
        <v>10477</v>
      </c>
      <c r="OU206" s="7">
        <v>309</v>
      </c>
      <c r="OV206" s="6">
        <v>11575</v>
      </c>
      <c r="OW206" s="7">
        <v>2</v>
      </c>
      <c r="OX206" s="8"/>
      <c r="OY206" s="6">
        <v>26157</v>
      </c>
      <c r="OZ206" s="6">
        <v>57045</v>
      </c>
      <c r="PA206" s="6">
        <v>22927</v>
      </c>
      <c r="PB206" s="6">
        <v>238922</v>
      </c>
      <c r="PC206" s="6">
        <v>36350</v>
      </c>
      <c r="PD206" s="6">
        <v>143715</v>
      </c>
      <c r="PE206" s="6">
        <v>2430145</v>
      </c>
      <c r="PF206" s="6">
        <v>21610</v>
      </c>
      <c r="PG206" s="7">
        <v>0</v>
      </c>
      <c r="PH206" s="6">
        <v>28028</v>
      </c>
      <c r="PI206" s="6">
        <v>4128</v>
      </c>
      <c r="PJ206" s="6">
        <v>2258</v>
      </c>
      <c r="PK206" s="6">
        <v>10545</v>
      </c>
      <c r="PL206" s="7">
        <v>9</v>
      </c>
      <c r="PM206" s="6">
        <v>118617</v>
      </c>
      <c r="PN206" s="6">
        <v>6910</v>
      </c>
      <c r="PO206" s="6">
        <v>3894</v>
      </c>
      <c r="PP206" s="7">
        <v>864</v>
      </c>
      <c r="PQ206" s="6">
        <v>6286</v>
      </c>
      <c r="PR206" s="6">
        <v>131408</v>
      </c>
      <c r="PS206" s="6">
        <v>2565</v>
      </c>
      <c r="PT206" s="6">
        <v>7834</v>
      </c>
      <c r="PU206" s="6">
        <v>3797</v>
      </c>
      <c r="PV206" s="6">
        <v>16288</v>
      </c>
      <c r="PW206" s="6">
        <v>2641</v>
      </c>
      <c r="PX206" s="6">
        <v>11018</v>
      </c>
      <c r="PY206" s="6">
        <v>1437</v>
      </c>
      <c r="PZ206" s="6">
        <v>194111</v>
      </c>
      <c r="QA206" s="6">
        <v>272294</v>
      </c>
      <c r="QB206" s="7">
        <v>15</v>
      </c>
      <c r="QC206" s="6">
        <v>43487</v>
      </c>
      <c r="QD206" s="6">
        <v>14567</v>
      </c>
      <c r="QE206" s="6">
        <v>4263</v>
      </c>
      <c r="QF206" s="6">
        <v>1175300</v>
      </c>
      <c r="QG206" s="6">
        <v>3735</v>
      </c>
      <c r="QH206" s="6">
        <v>11783</v>
      </c>
      <c r="QI206" s="6">
        <v>228462</v>
      </c>
      <c r="QJ206" s="7">
        <v>775</v>
      </c>
      <c r="QK206" s="7">
        <v>80</v>
      </c>
      <c r="QL206" s="6">
        <v>4374</v>
      </c>
      <c r="QM206" s="6">
        <v>68896</v>
      </c>
      <c r="QN206" s="7">
        <v>871</v>
      </c>
      <c r="QO206" s="6">
        <v>18824</v>
      </c>
      <c r="QP206" s="7">
        <v>183</v>
      </c>
      <c r="QQ206" s="6">
        <v>211435</v>
      </c>
      <c r="QR206" s="6">
        <v>1168957</v>
      </c>
      <c r="QS206" s="6">
        <v>10245</v>
      </c>
      <c r="QT206" s="7">
        <v>978</v>
      </c>
      <c r="QU206" s="6">
        <v>32506</v>
      </c>
      <c r="QV206" s="8"/>
      <c r="QW206" s="6">
        <v>12401</v>
      </c>
      <c r="QX206" s="7">
        <v>23</v>
      </c>
      <c r="QY206" s="6">
        <v>2621</v>
      </c>
      <c r="QZ206" s="6">
        <v>2728</v>
      </c>
      <c r="RA206" s="6">
        <v>260742</v>
      </c>
      <c r="RB206" s="7">
        <v>12</v>
      </c>
      <c r="RC206" s="7">
        <v>518</v>
      </c>
      <c r="RD206" s="6">
        <v>3436</v>
      </c>
      <c r="RE206" s="7">
        <v>0</v>
      </c>
      <c r="RF206" s="6">
        <v>35471</v>
      </c>
      <c r="RG206" s="7">
        <v>121</v>
      </c>
      <c r="RH206" s="6">
        <v>4578</v>
      </c>
      <c r="RI206" s="6">
        <v>3772</v>
      </c>
      <c r="RJ206" s="6">
        <v>26908</v>
      </c>
      <c r="RK206" s="7">
        <v>417</v>
      </c>
      <c r="RL206" s="6">
        <v>227666</v>
      </c>
      <c r="RM206" s="7">
        <v>0</v>
      </c>
      <c r="RN206" s="7">
        <v>0</v>
      </c>
      <c r="RO206" s="7">
        <v>90</v>
      </c>
      <c r="RP206" s="6">
        <v>2943</v>
      </c>
      <c r="RQ206" s="6">
        <v>91641</v>
      </c>
      <c r="RR206" s="6">
        <v>30940</v>
      </c>
      <c r="RS206" s="6">
        <v>6289</v>
      </c>
      <c r="RT206" s="6">
        <v>337389</v>
      </c>
      <c r="RU206" s="6">
        <v>7917</v>
      </c>
      <c r="RV206" s="6">
        <v>28734</v>
      </c>
      <c r="RW206" s="6">
        <v>3171</v>
      </c>
      <c r="RX206" s="6">
        <v>9358</v>
      </c>
      <c r="RY206" s="6">
        <v>47156</v>
      </c>
      <c r="RZ206" s="6">
        <v>2568</v>
      </c>
      <c r="SA206" s="7">
        <v>187</v>
      </c>
      <c r="SB206" s="6">
        <v>8600</v>
      </c>
      <c r="SC206" s="7">
        <v>656</v>
      </c>
      <c r="SD206" s="6">
        <v>192452</v>
      </c>
      <c r="SE206" s="6">
        <v>3582</v>
      </c>
      <c r="SF206" s="6">
        <v>6668</v>
      </c>
      <c r="SG206" s="6">
        <v>3417</v>
      </c>
      <c r="SH206" s="6">
        <v>9168</v>
      </c>
      <c r="SI206" s="6">
        <v>22431</v>
      </c>
      <c r="SJ206" s="7">
        <v>3</v>
      </c>
      <c r="SK206" s="7">
        <v>243</v>
      </c>
      <c r="SL206" s="6">
        <v>5943</v>
      </c>
    </row>
    <row r="207" spans="1:506">
      <c r="A207" s="4" t="s">
        <v>1545</v>
      </c>
      <c r="B207" s="5" t="s">
        <v>1546</v>
      </c>
      <c r="C207" s="5" t="s">
        <v>1547</v>
      </c>
      <c r="D207" s="6">
        <v>23638</v>
      </c>
      <c r="E207" s="8"/>
      <c r="F207" s="8"/>
      <c r="G207" s="8"/>
      <c r="H207" s="8"/>
      <c r="I207" s="8"/>
      <c r="J207" s="8"/>
      <c r="K207" s="8"/>
      <c r="L207" s="6">
        <v>11980</v>
      </c>
      <c r="M207" s="6">
        <v>3301</v>
      </c>
      <c r="N207" s="8"/>
      <c r="O207" s="6">
        <v>1011</v>
      </c>
      <c r="P207" s="6">
        <v>21498</v>
      </c>
      <c r="Q207" s="6">
        <v>1872</v>
      </c>
      <c r="R207" s="8"/>
      <c r="S207" s="7">
        <v>631</v>
      </c>
      <c r="T207" s="8"/>
      <c r="U207" s="8"/>
      <c r="V207" s="7">
        <v>580</v>
      </c>
      <c r="W207" s="6">
        <v>12378</v>
      </c>
      <c r="X207" s="8"/>
      <c r="Y207" s="8"/>
      <c r="Z207" s="8"/>
      <c r="AA207" s="8"/>
      <c r="AB207" s="8"/>
      <c r="AC207" s="6">
        <v>69892</v>
      </c>
      <c r="AD207" s="8"/>
      <c r="AE207" s="6">
        <v>91677</v>
      </c>
      <c r="AF207" s="8"/>
      <c r="AG207" s="8"/>
      <c r="AH207" s="8"/>
      <c r="AI207" s="6">
        <v>6697</v>
      </c>
      <c r="AJ207" s="6">
        <v>15445</v>
      </c>
      <c r="AK207" s="8"/>
      <c r="AL207" s="8"/>
      <c r="AM207" s="8"/>
      <c r="AN207" s="6">
        <v>18044</v>
      </c>
      <c r="AO207" s="8"/>
      <c r="AP207" s="8"/>
      <c r="AQ207" s="6">
        <v>2391265</v>
      </c>
      <c r="AR207" s="8"/>
      <c r="AS207" s="6">
        <v>29540</v>
      </c>
      <c r="AT207" s="8"/>
      <c r="AU207" s="8"/>
      <c r="AV207" s="8"/>
      <c r="AW207" s="6">
        <v>7648</v>
      </c>
      <c r="AX207" s="8"/>
      <c r="AY207" s="8"/>
      <c r="AZ207" s="6">
        <v>56642</v>
      </c>
      <c r="BA207" s="6">
        <v>1894</v>
      </c>
      <c r="BB207" s="8"/>
      <c r="BC207" s="8"/>
      <c r="BD207" s="6">
        <v>108846</v>
      </c>
      <c r="BE207" s="6">
        <v>5799</v>
      </c>
      <c r="BF207" s="6">
        <v>23254</v>
      </c>
      <c r="BG207" s="8"/>
      <c r="BH207" s="6">
        <v>17474</v>
      </c>
      <c r="BI207" s="6">
        <v>4000</v>
      </c>
      <c r="BJ207" s="8"/>
      <c r="BK207" s="8"/>
      <c r="BL207" s="6">
        <v>59905</v>
      </c>
      <c r="BM207" s="8"/>
      <c r="BN207" s="8"/>
      <c r="BO207" s="6">
        <v>54680</v>
      </c>
      <c r="BP207" s="6">
        <v>4319</v>
      </c>
      <c r="BQ207" s="7">
        <v>15</v>
      </c>
      <c r="BR207" s="6">
        <v>48146</v>
      </c>
      <c r="BS207" s="8"/>
      <c r="BT207" s="8"/>
      <c r="BU207" s="8"/>
      <c r="BV207" s="8"/>
      <c r="BW207" s="6">
        <v>159910</v>
      </c>
      <c r="BX207" s="6">
        <v>1561404</v>
      </c>
      <c r="BY207" s="8"/>
      <c r="BZ207" s="6">
        <v>1202509</v>
      </c>
      <c r="CA207" s="6">
        <v>2441</v>
      </c>
      <c r="CB207" s="7">
        <v>0</v>
      </c>
      <c r="CC207" s="7">
        <v>161</v>
      </c>
      <c r="CD207" s="8"/>
      <c r="CE207" s="6">
        <v>12569</v>
      </c>
      <c r="CF207" s="6">
        <v>5476</v>
      </c>
      <c r="CG207" s="8"/>
      <c r="CH207" s="8"/>
      <c r="CI207" s="8"/>
      <c r="CJ207" s="8"/>
      <c r="CK207" s="8"/>
      <c r="CL207" s="6">
        <v>4569</v>
      </c>
      <c r="CM207" s="8"/>
      <c r="CN207" s="6">
        <v>3738</v>
      </c>
      <c r="CO207" s="8"/>
      <c r="CP207" s="6">
        <v>20852</v>
      </c>
      <c r="CQ207" s="8"/>
      <c r="CR207" s="6">
        <v>2970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6">
        <v>8343</v>
      </c>
      <c r="DC207" s="7">
        <v>84</v>
      </c>
      <c r="DD207" s="8"/>
      <c r="DE207" s="8"/>
      <c r="DF207" s="8"/>
      <c r="DG207" s="8"/>
      <c r="DH207" s="8"/>
      <c r="DI207" s="8"/>
      <c r="DJ207" s="6">
        <v>15716</v>
      </c>
      <c r="DK207" s="7">
        <v>0</v>
      </c>
      <c r="DL207" s="8"/>
      <c r="DM207" s="6">
        <v>9792</v>
      </c>
      <c r="DN207" s="8"/>
      <c r="DO207" s="8"/>
      <c r="DP207" s="6">
        <v>3449</v>
      </c>
      <c r="DQ207" s="8"/>
      <c r="DR207" s="6">
        <v>137013</v>
      </c>
      <c r="DS207" s="8"/>
      <c r="DT207" s="8"/>
      <c r="DU207" s="6">
        <v>6810</v>
      </c>
      <c r="DV207" s="7">
        <v>582</v>
      </c>
      <c r="DW207" s="8"/>
      <c r="DX207" s="6">
        <v>887401</v>
      </c>
      <c r="DY207" s="6">
        <v>13708</v>
      </c>
      <c r="DZ207" s="6">
        <v>386731</v>
      </c>
      <c r="EA207" s="8"/>
      <c r="EB207" s="8"/>
      <c r="EC207" s="6">
        <v>45340</v>
      </c>
      <c r="ED207" s="6">
        <v>15981</v>
      </c>
      <c r="EE207" s="8"/>
      <c r="EF207" s="8"/>
      <c r="EG207" s="6">
        <v>21330</v>
      </c>
      <c r="EH207" s="8"/>
      <c r="EI207" s="8"/>
      <c r="EJ207" s="6">
        <v>9461</v>
      </c>
      <c r="EK207" s="8"/>
      <c r="EL207" s="6">
        <v>33834</v>
      </c>
      <c r="EM207" s="8"/>
      <c r="EN207" s="7">
        <v>426</v>
      </c>
      <c r="EO207" s="8"/>
      <c r="EP207" s="6">
        <v>127131</v>
      </c>
      <c r="EQ207" s="8"/>
      <c r="ER207" s="8"/>
      <c r="ES207" s="8"/>
      <c r="ET207" s="8"/>
      <c r="EU207" s="6">
        <v>327333</v>
      </c>
      <c r="EV207" s="8"/>
      <c r="EW207" s="8"/>
      <c r="EX207" s="8"/>
      <c r="EY207" s="6">
        <v>3724</v>
      </c>
      <c r="EZ207" s="8"/>
      <c r="FA207" s="6">
        <v>22311</v>
      </c>
      <c r="FB207" s="6">
        <v>13486</v>
      </c>
      <c r="FC207" s="8"/>
      <c r="FD207" s="8"/>
      <c r="FE207" s="8"/>
      <c r="FF207" s="8"/>
      <c r="FG207" s="8"/>
      <c r="FH207" s="6">
        <v>1400</v>
      </c>
      <c r="FI207" s="8"/>
      <c r="FJ207" s="6">
        <v>83927</v>
      </c>
      <c r="FK207" s="8"/>
      <c r="FL207" s="8"/>
      <c r="FM207" s="6">
        <v>192951</v>
      </c>
      <c r="FN207" s="6">
        <v>11546</v>
      </c>
      <c r="FO207" s="8"/>
      <c r="FP207" s="6">
        <v>66791</v>
      </c>
      <c r="FQ207" s="7">
        <v>823</v>
      </c>
      <c r="FR207" s="6">
        <v>6129</v>
      </c>
      <c r="FS207" s="8"/>
      <c r="FT207" s="6">
        <v>55159</v>
      </c>
      <c r="FU207" s="8"/>
      <c r="FV207" s="8"/>
      <c r="FW207" s="8"/>
      <c r="FX207" s="8"/>
      <c r="FY207" s="6">
        <v>25260</v>
      </c>
      <c r="FZ207" s="6">
        <v>7877</v>
      </c>
      <c r="GA207" s="6">
        <v>36918</v>
      </c>
      <c r="GB207" s="8"/>
      <c r="GC207" s="6">
        <v>710144</v>
      </c>
      <c r="GD207" s="8"/>
      <c r="GE207" s="6">
        <v>14518</v>
      </c>
      <c r="GF207" s="6">
        <v>1981</v>
      </c>
      <c r="GG207" s="6">
        <v>8789</v>
      </c>
      <c r="GH207" s="6">
        <v>5997</v>
      </c>
      <c r="GI207" s="8"/>
      <c r="GJ207" s="8"/>
      <c r="GK207" s="6">
        <v>18149</v>
      </c>
      <c r="GL207" s="7">
        <v>0</v>
      </c>
      <c r="GM207" s="6">
        <v>22783</v>
      </c>
      <c r="GN207" s="7">
        <v>428</v>
      </c>
      <c r="GO207" s="8"/>
      <c r="GP207" s="6">
        <v>9406</v>
      </c>
      <c r="GQ207" s="6">
        <v>46608</v>
      </c>
      <c r="GR207" s="6">
        <v>9799</v>
      </c>
      <c r="GS207" s="6">
        <v>111719</v>
      </c>
      <c r="GT207" s="7">
        <v>91</v>
      </c>
      <c r="GU207" s="8"/>
      <c r="GV207" s="6">
        <v>15099</v>
      </c>
      <c r="GW207" s="8"/>
      <c r="GX207" s="8"/>
      <c r="GY207" s="8"/>
      <c r="GZ207" s="6">
        <v>95644</v>
      </c>
      <c r="HA207" s="6">
        <v>10799</v>
      </c>
      <c r="HB207" s="7">
        <v>82</v>
      </c>
      <c r="HC207" s="6">
        <v>40585</v>
      </c>
      <c r="HD207" s="8"/>
      <c r="HE207" s="6">
        <v>117476</v>
      </c>
      <c r="HF207" s="6">
        <v>31416</v>
      </c>
      <c r="HG207" s="8"/>
      <c r="HH207" s="7">
        <v>392</v>
      </c>
      <c r="HI207" s="6">
        <v>16562</v>
      </c>
      <c r="HJ207" s="6">
        <v>390171</v>
      </c>
      <c r="HK207" s="7">
        <v>595</v>
      </c>
      <c r="HL207" s="8"/>
      <c r="HM207" s="8"/>
      <c r="HN207" s="6">
        <v>34614</v>
      </c>
      <c r="HO207" s="8"/>
      <c r="HP207" s="6">
        <v>16185</v>
      </c>
      <c r="HQ207" s="8"/>
      <c r="HR207" s="8"/>
      <c r="HS207" s="8"/>
      <c r="HT207" s="8"/>
      <c r="HU207" s="6">
        <v>63073</v>
      </c>
      <c r="HV207" s="6">
        <v>9842</v>
      </c>
      <c r="HW207" s="7">
        <v>160</v>
      </c>
      <c r="HX207" s="8"/>
      <c r="HY207" s="8"/>
      <c r="HZ207" s="6">
        <v>39935</v>
      </c>
      <c r="IA207" s="6">
        <v>21259</v>
      </c>
      <c r="IB207" s="8"/>
      <c r="IC207" s="6">
        <v>4046</v>
      </c>
      <c r="ID207" s="7">
        <v>901</v>
      </c>
      <c r="IE207" s="8"/>
      <c r="IF207" s="7">
        <v>95</v>
      </c>
      <c r="IG207" s="6">
        <v>34931</v>
      </c>
      <c r="IH207" s="7">
        <v>8</v>
      </c>
      <c r="II207" s="8"/>
      <c r="IJ207" s="8"/>
      <c r="IK207" s="6">
        <v>31265</v>
      </c>
      <c r="IL207" s="8"/>
      <c r="IM207" s="8"/>
      <c r="IN207" s="8"/>
      <c r="IO207" s="8"/>
      <c r="IP207" s="6">
        <v>17046</v>
      </c>
      <c r="IQ207" s="8"/>
      <c r="IR207" s="8"/>
      <c r="IS207" s="6">
        <v>22290</v>
      </c>
      <c r="IT207" s="6">
        <v>18920</v>
      </c>
      <c r="IU207" s="8"/>
      <c r="IV207" s="6">
        <v>71791</v>
      </c>
      <c r="IW207" s="8"/>
      <c r="IX207" s="8"/>
      <c r="IY207" s="8"/>
      <c r="IZ207" s="7">
        <v>8</v>
      </c>
      <c r="JA207" s="6">
        <v>9899</v>
      </c>
      <c r="JB207" s="8"/>
      <c r="JC207" s="8"/>
      <c r="JD207" s="6">
        <v>1487</v>
      </c>
      <c r="JE207" s="8"/>
      <c r="JF207" s="6">
        <v>63187</v>
      </c>
      <c r="JG207" s="8"/>
      <c r="JH207" s="6">
        <v>8782</v>
      </c>
      <c r="JI207" s="7">
        <v>252</v>
      </c>
      <c r="JJ207" s="7">
        <v>431</v>
      </c>
      <c r="JK207" s="8"/>
      <c r="JL207" s="7">
        <v>156</v>
      </c>
      <c r="JM207" s="6">
        <v>11620</v>
      </c>
      <c r="JN207" s="6">
        <v>338854</v>
      </c>
      <c r="JO207" s="8"/>
      <c r="JP207" s="8"/>
      <c r="JQ207" s="6">
        <v>1689168</v>
      </c>
      <c r="JR207" s="8"/>
      <c r="JS207" s="8"/>
      <c r="JT207" s="8"/>
      <c r="JU207" s="6">
        <v>376729</v>
      </c>
      <c r="JV207" s="7">
        <v>138</v>
      </c>
      <c r="JW207" s="6">
        <v>2188</v>
      </c>
      <c r="JX207" s="6">
        <v>6840</v>
      </c>
      <c r="JY207" s="8"/>
      <c r="JZ207" s="8"/>
      <c r="KA207" s="6">
        <v>8911</v>
      </c>
      <c r="KB207" s="7">
        <v>412</v>
      </c>
      <c r="KC207" s="6">
        <v>3564</v>
      </c>
      <c r="KD207" s="8"/>
      <c r="KE207" s="7">
        <v>695</v>
      </c>
      <c r="KF207" s="8"/>
      <c r="KG207" s="6">
        <v>9696</v>
      </c>
      <c r="KH207" s="6">
        <v>243865</v>
      </c>
      <c r="KI207" s="8"/>
      <c r="KJ207" s="6">
        <v>15083</v>
      </c>
      <c r="KK207" s="6">
        <v>24215</v>
      </c>
      <c r="KL207" s="6">
        <v>328402</v>
      </c>
      <c r="KM207" s="8"/>
      <c r="KN207" s="8"/>
      <c r="KO207" s="8"/>
      <c r="KP207" s="8"/>
      <c r="KQ207" s="8"/>
      <c r="KR207" s="8"/>
      <c r="KS207" s="6">
        <v>13355</v>
      </c>
      <c r="KT207" s="8"/>
      <c r="KU207" s="7">
        <v>-14</v>
      </c>
      <c r="KV207" s="6">
        <v>42279</v>
      </c>
      <c r="KW207" s="8"/>
      <c r="KX207" s="8"/>
      <c r="KY207" s="8"/>
      <c r="KZ207" s="6">
        <v>3804</v>
      </c>
      <c r="LA207" s="8"/>
      <c r="LB207" s="8"/>
      <c r="LC207" s="8"/>
      <c r="LD207" s="8"/>
      <c r="LE207" s="7">
        <v>538</v>
      </c>
      <c r="LF207" s="6">
        <v>24233</v>
      </c>
      <c r="LG207" s="7">
        <v>0</v>
      </c>
      <c r="LH207" s="8"/>
      <c r="LI207" s="6">
        <v>677432</v>
      </c>
      <c r="LJ207" s="8"/>
      <c r="LK207" s="8"/>
      <c r="LL207" s="7">
        <v>60</v>
      </c>
      <c r="LM207" s="8"/>
      <c r="LN207" s="8"/>
      <c r="LO207" s="8"/>
      <c r="LP207" s="8"/>
      <c r="LQ207" s="6">
        <v>17215</v>
      </c>
      <c r="LR207" s="6">
        <v>115919</v>
      </c>
      <c r="LS207" s="8"/>
      <c r="LT207" s="8"/>
      <c r="LU207" s="8"/>
      <c r="LV207" s="8"/>
      <c r="LW207" s="8"/>
      <c r="LX207" s="6">
        <v>16138</v>
      </c>
      <c r="LY207" s="8"/>
      <c r="LZ207" s="6">
        <v>2136</v>
      </c>
      <c r="MA207" s="6">
        <v>14160</v>
      </c>
      <c r="MB207" s="8"/>
      <c r="MC207" s="6">
        <v>2301</v>
      </c>
      <c r="MD207" s="8"/>
      <c r="ME207" s="8"/>
      <c r="MF207" s="6">
        <v>25889</v>
      </c>
      <c r="MG207" s="8"/>
      <c r="MH207" s="8"/>
      <c r="MI207" s="6">
        <v>47843</v>
      </c>
      <c r="MJ207" s="6">
        <v>10312</v>
      </c>
      <c r="MK207" s="8"/>
      <c r="ML207" s="7">
        <v>36</v>
      </c>
      <c r="MM207" s="6">
        <v>13730</v>
      </c>
      <c r="MN207" s="6">
        <v>39592</v>
      </c>
      <c r="MO207" s="6">
        <v>141546</v>
      </c>
      <c r="MP207" s="8"/>
      <c r="MQ207" s="8"/>
      <c r="MR207" s="6">
        <v>18448</v>
      </c>
      <c r="MS207" s="7">
        <v>0</v>
      </c>
      <c r="MT207" s="6">
        <v>91216</v>
      </c>
      <c r="MU207" s="8"/>
      <c r="MV207" s="6">
        <v>65866</v>
      </c>
      <c r="MW207" s="8"/>
      <c r="MX207" s="8"/>
      <c r="MY207" s="6">
        <v>9867</v>
      </c>
      <c r="MZ207" s="6">
        <v>12257</v>
      </c>
      <c r="NA207" s="8"/>
      <c r="NB207" s="6">
        <v>1425</v>
      </c>
      <c r="NC207" s="8"/>
      <c r="ND207" s="8"/>
      <c r="NE207" s="8"/>
      <c r="NF207" s="6">
        <v>12596</v>
      </c>
      <c r="NG207" s="8"/>
      <c r="NH207" s="6">
        <v>79405</v>
      </c>
      <c r="NI207" s="6">
        <v>181244</v>
      </c>
      <c r="NJ207" s="8"/>
      <c r="NK207" s="7">
        <v>0</v>
      </c>
      <c r="NL207" s="6">
        <v>27396</v>
      </c>
      <c r="NM207" s="6">
        <v>1128</v>
      </c>
      <c r="NN207" s="8"/>
      <c r="NO207" s="6">
        <v>77783</v>
      </c>
      <c r="NP207" s="6">
        <v>4545</v>
      </c>
      <c r="NQ207" s="6">
        <v>77121</v>
      </c>
      <c r="NR207" s="6">
        <v>5231</v>
      </c>
      <c r="NS207" s="6">
        <v>47442</v>
      </c>
      <c r="NT207" s="6">
        <v>1939</v>
      </c>
      <c r="NU207" s="6">
        <v>60767</v>
      </c>
      <c r="NV207" s="8"/>
      <c r="NW207" s="8"/>
      <c r="NX207" s="6">
        <v>4061</v>
      </c>
      <c r="NY207" s="6">
        <v>3972</v>
      </c>
      <c r="NZ207" s="8"/>
      <c r="OA207" s="8"/>
      <c r="OB207" s="6">
        <v>24041</v>
      </c>
      <c r="OC207" s="6">
        <v>36317</v>
      </c>
      <c r="OD207" s="7">
        <v>1</v>
      </c>
      <c r="OE207" s="8"/>
      <c r="OF207" s="6">
        <v>49612</v>
      </c>
      <c r="OG207" s="8"/>
      <c r="OH207" s="8"/>
      <c r="OI207" s="6">
        <v>15826</v>
      </c>
      <c r="OJ207" s="6">
        <v>18174</v>
      </c>
      <c r="OK207" s="8"/>
      <c r="OL207" s="8"/>
      <c r="OM207" s="8"/>
      <c r="ON207" s="8"/>
      <c r="OO207" s="6">
        <v>22405</v>
      </c>
      <c r="OP207" s="8"/>
      <c r="OQ207" s="8"/>
      <c r="OR207" s="6">
        <v>10615</v>
      </c>
      <c r="OS207" s="6">
        <v>94426</v>
      </c>
      <c r="OT207" s="8"/>
      <c r="OU207" s="8"/>
      <c r="OV207" s="8"/>
      <c r="OW207" s="7">
        <v>2</v>
      </c>
      <c r="OX207" s="8"/>
      <c r="OY207" s="8"/>
      <c r="OZ207" s="8"/>
      <c r="PA207" s="6">
        <v>26284</v>
      </c>
      <c r="PB207" s="6">
        <v>238874</v>
      </c>
      <c r="PC207" s="6">
        <v>36595</v>
      </c>
      <c r="PD207" s="6">
        <v>143440</v>
      </c>
      <c r="PE207" s="6">
        <v>2353541</v>
      </c>
      <c r="PF207" s="8"/>
      <c r="PG207" s="8"/>
      <c r="PH207" s="6">
        <v>28122</v>
      </c>
      <c r="PI207" s="6">
        <v>4128</v>
      </c>
      <c r="PJ207" s="8"/>
      <c r="PK207" s="8"/>
      <c r="PL207" s="7">
        <v>9</v>
      </c>
      <c r="PM207" s="6">
        <v>116718</v>
      </c>
      <c r="PN207" s="6">
        <v>7035</v>
      </c>
      <c r="PO207" s="8"/>
      <c r="PP207" s="7">
        <v>864</v>
      </c>
      <c r="PQ207" s="8"/>
      <c r="PR207" s="6">
        <v>129313</v>
      </c>
      <c r="PS207" s="6">
        <v>2565</v>
      </c>
      <c r="PT207" s="6">
        <v>7874</v>
      </c>
      <c r="PU207" s="8"/>
      <c r="PV207" s="6">
        <v>16288</v>
      </c>
      <c r="PW207" s="8"/>
      <c r="PX207" s="8"/>
      <c r="PY207" s="8"/>
      <c r="PZ207" s="6">
        <v>193734</v>
      </c>
      <c r="QA207" s="6">
        <v>277723</v>
      </c>
      <c r="QB207" s="8"/>
      <c r="QC207" s="8"/>
      <c r="QD207" s="8"/>
      <c r="QE207" s="6">
        <v>4261</v>
      </c>
      <c r="QF207" s="6">
        <v>1134089</v>
      </c>
      <c r="QG207" s="8"/>
      <c r="QH207" s="8"/>
      <c r="QI207" s="6">
        <v>227501</v>
      </c>
      <c r="QJ207" s="7">
        <v>775</v>
      </c>
      <c r="QK207" s="7">
        <v>80</v>
      </c>
      <c r="QL207" s="6">
        <v>4358</v>
      </c>
      <c r="QM207" s="6">
        <v>68207</v>
      </c>
      <c r="QN207" s="7">
        <v>871</v>
      </c>
      <c r="QO207" s="8"/>
      <c r="QP207" s="7">
        <v>183</v>
      </c>
      <c r="QQ207" s="6">
        <v>210330</v>
      </c>
      <c r="QR207" s="6">
        <v>1201639</v>
      </c>
      <c r="QS207" s="8"/>
      <c r="QT207" s="8"/>
      <c r="QU207" s="6">
        <v>32184</v>
      </c>
      <c r="QV207" s="8"/>
      <c r="QW207" s="8"/>
      <c r="QX207" s="8"/>
      <c r="QY207" s="8"/>
      <c r="QZ207" s="8"/>
      <c r="RA207" s="6">
        <v>267610</v>
      </c>
      <c r="RB207" s="7">
        <v>12</v>
      </c>
      <c r="RC207" s="8"/>
      <c r="RD207" s="8"/>
      <c r="RE207" s="8"/>
      <c r="RF207" s="8"/>
      <c r="RG207" s="8"/>
      <c r="RH207" s="8"/>
      <c r="RI207" s="6">
        <v>3761</v>
      </c>
      <c r="RJ207" s="6">
        <v>26254</v>
      </c>
      <c r="RK207" s="7">
        <v>417</v>
      </c>
      <c r="RL207" s="6">
        <v>224166</v>
      </c>
      <c r="RM207" s="8"/>
      <c r="RN207" s="8"/>
      <c r="RO207" s="8"/>
      <c r="RP207" s="8"/>
      <c r="RQ207" s="6">
        <v>91569</v>
      </c>
      <c r="RR207" s="6">
        <v>31169</v>
      </c>
      <c r="RS207" s="6">
        <v>6382</v>
      </c>
      <c r="RT207" s="6">
        <v>335679</v>
      </c>
      <c r="RU207" s="6">
        <v>7905</v>
      </c>
      <c r="RV207" s="6">
        <v>28729</v>
      </c>
      <c r="RW207" s="8"/>
      <c r="RX207" s="8"/>
      <c r="RY207" s="8"/>
      <c r="RZ207" s="6">
        <v>2568</v>
      </c>
      <c r="SA207" s="8"/>
      <c r="SB207" s="6">
        <v>8600</v>
      </c>
      <c r="SC207" s="8"/>
      <c r="SD207" s="6">
        <v>187927</v>
      </c>
      <c r="SE207" s="8"/>
      <c r="SF207" s="6">
        <v>6668</v>
      </c>
      <c r="SG207" s="6">
        <v>3417</v>
      </c>
      <c r="SH207" s="8"/>
      <c r="SI207" s="6">
        <v>21305</v>
      </c>
      <c r="SJ207" s="7">
        <v>3</v>
      </c>
      <c r="SK207" s="7">
        <v>243</v>
      </c>
      <c r="SL207" s="6">
        <v>5943</v>
      </c>
    </row>
    <row r="208" spans="1:506">
      <c r="A208" s="4" t="s">
        <v>1548</v>
      </c>
      <c r="B208" s="5" t="s">
        <v>1549</v>
      </c>
      <c r="C208" s="5" t="s">
        <v>1550</v>
      </c>
      <c r="D208" s="7">
        <v>-232</v>
      </c>
      <c r="E208" s="8"/>
      <c r="F208" s="8"/>
      <c r="G208" s="8"/>
      <c r="H208" s="8"/>
      <c r="I208" s="8"/>
      <c r="J208" s="8"/>
      <c r="K208" s="8"/>
      <c r="L208" s="6">
        <v>2340</v>
      </c>
      <c r="M208" s="7">
        <v>0</v>
      </c>
      <c r="N208" s="8"/>
      <c r="O208" s="7">
        <v>0</v>
      </c>
      <c r="P208" s="7">
        <v>-80</v>
      </c>
      <c r="Q208" s="7">
        <v>0</v>
      </c>
      <c r="R208" s="8"/>
      <c r="S208" s="7">
        <v>1</v>
      </c>
      <c r="T208" s="8"/>
      <c r="U208" s="8"/>
      <c r="V208" s="8"/>
      <c r="W208" s="7">
        <v>37</v>
      </c>
      <c r="X208" s="8"/>
      <c r="Y208" s="8"/>
      <c r="Z208" s="8"/>
      <c r="AA208" s="8"/>
      <c r="AB208" s="8"/>
      <c r="AC208" s="6">
        <v>-1002</v>
      </c>
      <c r="AD208" s="8"/>
      <c r="AE208" s="6">
        <v>-2253</v>
      </c>
      <c r="AF208" s="8"/>
      <c r="AG208" s="8"/>
      <c r="AH208" s="8"/>
      <c r="AI208" s="7">
        <v>-29</v>
      </c>
      <c r="AJ208" s="8"/>
      <c r="AK208" s="8"/>
      <c r="AL208" s="8"/>
      <c r="AM208" s="8"/>
      <c r="AN208" s="6">
        <v>1239</v>
      </c>
      <c r="AO208" s="8"/>
      <c r="AP208" s="8"/>
      <c r="AQ208" s="6">
        <v>-17234</v>
      </c>
      <c r="AR208" s="8"/>
      <c r="AS208" s="7">
        <v>517</v>
      </c>
      <c r="AT208" s="8"/>
      <c r="AU208" s="8"/>
      <c r="AV208" s="8"/>
      <c r="AW208" s="8"/>
      <c r="AX208" s="8"/>
      <c r="AY208" s="8"/>
      <c r="AZ208" s="8"/>
      <c r="BA208" s="7">
        <v>0</v>
      </c>
      <c r="BB208" s="8"/>
      <c r="BC208" s="8"/>
      <c r="BD208" s="6">
        <v>3166</v>
      </c>
      <c r="BE208" s="8"/>
      <c r="BF208" s="6">
        <v>1191</v>
      </c>
      <c r="BG208" s="8"/>
      <c r="BH208" s="8"/>
      <c r="BI208" s="8"/>
      <c r="BJ208" s="8"/>
      <c r="BK208" s="8"/>
      <c r="BL208" s="7">
        <v>-235</v>
      </c>
      <c r="BM208" s="8"/>
      <c r="BN208" s="8"/>
      <c r="BO208" s="6">
        <v>-2762</v>
      </c>
      <c r="BP208" s="7">
        <v>-20</v>
      </c>
      <c r="BQ208" s="7">
        <v>0</v>
      </c>
      <c r="BR208" s="7">
        <v>-407</v>
      </c>
      <c r="BS208" s="8"/>
      <c r="BT208" s="8"/>
      <c r="BU208" s="8"/>
      <c r="BV208" s="8"/>
      <c r="BW208" s="7">
        <v>-336</v>
      </c>
      <c r="BX208" s="6">
        <v>-5881</v>
      </c>
      <c r="BY208" s="8"/>
      <c r="BZ208" s="6">
        <v>-5080</v>
      </c>
      <c r="CA208" s="7">
        <v>0</v>
      </c>
      <c r="CB208" s="7">
        <v>0</v>
      </c>
      <c r="CC208" s="7">
        <v>0</v>
      </c>
      <c r="CD208" s="8"/>
      <c r="CE208" s="7">
        <v>-248</v>
      </c>
      <c r="CF208" s="7">
        <v>0</v>
      </c>
      <c r="CG208" s="8"/>
      <c r="CH208" s="8"/>
      <c r="CI208" s="8"/>
      <c r="CJ208" s="8"/>
      <c r="CK208" s="8"/>
      <c r="CL208" s="7">
        <v>-346</v>
      </c>
      <c r="CM208" s="8"/>
      <c r="CN208" s="8"/>
      <c r="CO208" s="8"/>
      <c r="CP208" s="8"/>
      <c r="CQ208" s="8"/>
      <c r="CR208" s="7">
        <v>18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7">
        <v>0</v>
      </c>
      <c r="DD208" s="8"/>
      <c r="DE208" s="8"/>
      <c r="DF208" s="8"/>
      <c r="DG208" s="8"/>
      <c r="DH208" s="8"/>
      <c r="DI208" s="8"/>
      <c r="DJ208" s="8"/>
      <c r="DK208" s="7">
        <v>0</v>
      </c>
      <c r="DL208" s="8"/>
      <c r="DM208" s="8"/>
      <c r="DN208" s="8"/>
      <c r="DO208" s="8"/>
      <c r="DP208" s="7">
        <v>0</v>
      </c>
      <c r="DQ208" s="8"/>
      <c r="DR208" s="6">
        <v>-7390</v>
      </c>
      <c r="DS208" s="8"/>
      <c r="DT208" s="8"/>
      <c r="DU208" s="7">
        <v>-106</v>
      </c>
      <c r="DV208" s="7">
        <v>-8</v>
      </c>
      <c r="DW208" s="8"/>
      <c r="DX208" s="6">
        <v>-14172</v>
      </c>
      <c r="DY208" s="6">
        <v>1247</v>
      </c>
      <c r="DZ208" s="6">
        <v>17375</v>
      </c>
      <c r="EA208" s="8"/>
      <c r="EB208" s="8"/>
      <c r="EC208" s="7">
        <v>0</v>
      </c>
      <c r="ED208" s="6">
        <v>-1180</v>
      </c>
      <c r="EE208" s="8"/>
      <c r="EF208" s="8"/>
      <c r="EG208" s="8"/>
      <c r="EH208" s="8"/>
      <c r="EI208" s="8"/>
      <c r="EJ208" s="7">
        <v>765</v>
      </c>
      <c r="EK208" s="8"/>
      <c r="EL208" s="6">
        <v>-1947</v>
      </c>
      <c r="EM208" s="8"/>
      <c r="EN208" s="8"/>
      <c r="EO208" s="8"/>
      <c r="EP208" s="8"/>
      <c r="EQ208" s="8"/>
      <c r="ER208" s="8"/>
      <c r="ES208" s="8"/>
      <c r="ET208" s="8"/>
      <c r="EU208" s="6">
        <v>3219</v>
      </c>
      <c r="EV208" s="8"/>
      <c r="EW208" s="8"/>
      <c r="EX208" s="8"/>
      <c r="EY208" s="8"/>
      <c r="EZ208" s="8"/>
      <c r="FA208" s="7">
        <v>775</v>
      </c>
      <c r="FB208" s="8"/>
      <c r="FC208" s="8"/>
      <c r="FD208" s="8"/>
      <c r="FE208" s="8"/>
      <c r="FF208" s="8"/>
      <c r="FG208" s="8"/>
      <c r="FH208" s="8"/>
      <c r="FI208" s="8"/>
      <c r="FJ208" s="7">
        <v>368</v>
      </c>
      <c r="FK208" s="8"/>
      <c r="FL208" s="8"/>
      <c r="FM208" s="6">
        <v>2943</v>
      </c>
      <c r="FN208" s="8"/>
      <c r="FO208" s="8"/>
      <c r="FP208" s="6">
        <v>-1995</v>
      </c>
      <c r="FQ208" s="8"/>
      <c r="FR208" s="8"/>
      <c r="FS208" s="8"/>
      <c r="FT208" s="7">
        <v>681</v>
      </c>
      <c r="FU208" s="8"/>
      <c r="FV208" s="8"/>
      <c r="FW208" s="8"/>
      <c r="FX208" s="8"/>
      <c r="FY208" s="6">
        <v>-1565</v>
      </c>
      <c r="FZ208" s="7">
        <v>0</v>
      </c>
      <c r="GA208" s="7">
        <v>937</v>
      </c>
      <c r="GB208" s="8"/>
      <c r="GC208" s="6">
        <v>2612</v>
      </c>
      <c r="GD208" s="8"/>
      <c r="GE208" s="7">
        <v>0</v>
      </c>
      <c r="GF208" s="7">
        <v>0</v>
      </c>
      <c r="GG208" s="8"/>
      <c r="GH208" s="7">
        <v>0</v>
      </c>
      <c r="GI208" s="8"/>
      <c r="GJ208" s="8"/>
      <c r="GK208" s="8"/>
      <c r="GL208" s="7">
        <v>0</v>
      </c>
      <c r="GM208" s="7">
        <v>252</v>
      </c>
      <c r="GN208" s="8"/>
      <c r="GO208" s="8"/>
      <c r="GP208" s="7">
        <v>0</v>
      </c>
      <c r="GQ208" s="6">
        <v>1417</v>
      </c>
      <c r="GR208" s="7">
        <v>0</v>
      </c>
      <c r="GS208" s="6">
        <v>1139</v>
      </c>
      <c r="GT208" s="7">
        <v>0</v>
      </c>
      <c r="GU208" s="8"/>
      <c r="GV208" s="8"/>
      <c r="GW208" s="8"/>
      <c r="GX208" s="8"/>
      <c r="GY208" s="8"/>
      <c r="GZ208" s="7">
        <v>-461</v>
      </c>
      <c r="HA208" s="8"/>
      <c r="HB208" s="7">
        <v>0</v>
      </c>
      <c r="HC208" s="7">
        <v>-362</v>
      </c>
      <c r="HD208" s="8"/>
      <c r="HE208" s="7">
        <v>0</v>
      </c>
      <c r="HF208" s="6">
        <v>1345</v>
      </c>
      <c r="HG208" s="8"/>
      <c r="HH208" s="7">
        <v>0</v>
      </c>
      <c r="HI208" s="8"/>
      <c r="HJ208" s="7">
        <v>-204</v>
      </c>
      <c r="HK208" s="8"/>
      <c r="HL208" s="8"/>
      <c r="HM208" s="8"/>
      <c r="HN208" s="7">
        <v>0</v>
      </c>
      <c r="HO208" s="8"/>
      <c r="HP208" s="7">
        <v>282</v>
      </c>
      <c r="HQ208" s="8"/>
      <c r="HR208" s="8"/>
      <c r="HS208" s="8"/>
      <c r="HT208" s="8"/>
      <c r="HU208" s="7">
        <v>0</v>
      </c>
      <c r="HV208" s="6">
        <v>1053</v>
      </c>
      <c r="HW208" s="8"/>
      <c r="HX208" s="8"/>
      <c r="HY208" s="8"/>
      <c r="HZ208" s="7">
        <v>422</v>
      </c>
      <c r="IA208" s="6">
        <v>-2381</v>
      </c>
      <c r="IB208" s="8"/>
      <c r="IC208" s="8"/>
      <c r="ID208" s="8"/>
      <c r="IE208" s="8"/>
      <c r="IF208" s="7">
        <v>0</v>
      </c>
      <c r="IG208" s="7">
        <v>-487</v>
      </c>
      <c r="IH208" s="8"/>
      <c r="II208" s="8"/>
      <c r="IJ208" s="8"/>
      <c r="IK208" s="7">
        <v>69</v>
      </c>
      <c r="IL208" s="8"/>
      <c r="IM208" s="8"/>
      <c r="IN208" s="8"/>
      <c r="IO208" s="8"/>
      <c r="IP208" s="7">
        <v>0</v>
      </c>
      <c r="IQ208" s="8"/>
      <c r="IR208" s="8"/>
      <c r="IS208" s="8"/>
      <c r="IT208" s="8"/>
      <c r="IU208" s="8"/>
      <c r="IV208" s="7">
        <v>-490</v>
      </c>
      <c r="IW208" s="8"/>
      <c r="IX208" s="8"/>
      <c r="IY208" s="8"/>
      <c r="IZ208" s="8"/>
      <c r="JA208" s="7">
        <v>25</v>
      </c>
      <c r="JB208" s="8"/>
      <c r="JC208" s="8"/>
      <c r="JD208" s="7">
        <v>2</v>
      </c>
      <c r="JE208" s="8"/>
      <c r="JF208" s="6">
        <v>-1287</v>
      </c>
      <c r="JG208" s="8"/>
      <c r="JH208" s="7">
        <v>-4</v>
      </c>
      <c r="JI208" s="8"/>
      <c r="JJ208" s="8"/>
      <c r="JK208" s="8"/>
      <c r="JL208" s="8"/>
      <c r="JM208" s="8"/>
      <c r="JN208" s="6">
        <v>4633</v>
      </c>
      <c r="JO208" s="8"/>
      <c r="JP208" s="8"/>
      <c r="JQ208" s="6">
        <v>55176</v>
      </c>
      <c r="JR208" s="8"/>
      <c r="JS208" s="8"/>
      <c r="JT208" s="8"/>
      <c r="JU208" s="6">
        <v>-13939</v>
      </c>
      <c r="JV208" s="8"/>
      <c r="JW208" s="7">
        <v>7</v>
      </c>
      <c r="JX208" s="8"/>
      <c r="JY208" s="8"/>
      <c r="JZ208" s="8"/>
      <c r="KA208" s="8"/>
      <c r="KB208" s="7">
        <v>0</v>
      </c>
      <c r="KC208" s="7">
        <v>0</v>
      </c>
      <c r="KD208" s="8"/>
      <c r="KE208" s="7">
        <v>-136</v>
      </c>
      <c r="KF208" s="8"/>
      <c r="KG208" s="7">
        <v>-486</v>
      </c>
      <c r="KH208" s="6">
        <v>32850</v>
      </c>
      <c r="KI208" s="8"/>
      <c r="KJ208" s="7">
        <v>81</v>
      </c>
      <c r="KK208" s="7">
        <v>37</v>
      </c>
      <c r="KL208" s="6">
        <v>1303</v>
      </c>
      <c r="KM208" s="8"/>
      <c r="KN208" s="8"/>
      <c r="KO208" s="8"/>
      <c r="KP208" s="8"/>
      <c r="KQ208" s="8"/>
      <c r="KR208" s="8"/>
      <c r="KS208" s="7">
        <v>-250</v>
      </c>
      <c r="KT208" s="8"/>
      <c r="KU208" s="8"/>
      <c r="KV208" s="7">
        <v>-267</v>
      </c>
      <c r="KW208" s="8"/>
      <c r="KX208" s="8"/>
      <c r="KY208" s="8"/>
      <c r="KZ208" s="7">
        <v>-129</v>
      </c>
      <c r="LA208" s="8"/>
      <c r="LB208" s="8"/>
      <c r="LC208" s="8"/>
      <c r="LD208" s="8"/>
      <c r="LE208" s="7">
        <v>-11</v>
      </c>
      <c r="LF208" s="6">
        <v>1419</v>
      </c>
      <c r="LG208" s="8"/>
      <c r="LH208" s="8"/>
      <c r="LI208" s="6">
        <v>3336</v>
      </c>
      <c r="LJ208" s="8"/>
      <c r="LK208" s="8"/>
      <c r="LL208" s="8"/>
      <c r="LM208" s="8"/>
      <c r="LN208" s="8"/>
      <c r="LO208" s="8"/>
      <c r="LP208" s="8"/>
      <c r="LQ208" s="8"/>
      <c r="LR208" s="6">
        <v>5591</v>
      </c>
      <c r="LS208" s="8"/>
      <c r="LT208" s="8"/>
      <c r="LU208" s="8"/>
      <c r="LV208" s="8"/>
      <c r="LW208" s="8"/>
      <c r="LX208" s="7">
        <v>-677</v>
      </c>
      <c r="LY208" s="8"/>
      <c r="LZ208" s="8"/>
      <c r="MA208" s="7">
        <v>231</v>
      </c>
      <c r="MB208" s="8"/>
      <c r="MC208" s="7">
        <v>238</v>
      </c>
      <c r="MD208" s="8"/>
      <c r="ME208" s="8"/>
      <c r="MF208" s="7">
        <v>-184</v>
      </c>
      <c r="MG208" s="8"/>
      <c r="MH208" s="8"/>
      <c r="MI208" s="7">
        <v>-944</v>
      </c>
      <c r="MJ208" s="8"/>
      <c r="MK208" s="8"/>
      <c r="ML208" s="7">
        <v>0</v>
      </c>
      <c r="MM208" s="7">
        <v>0</v>
      </c>
      <c r="MN208" s="8"/>
      <c r="MO208" s="7">
        <v>269</v>
      </c>
      <c r="MP208" s="8"/>
      <c r="MQ208" s="8"/>
      <c r="MR208" s="7">
        <v>-2</v>
      </c>
      <c r="MS208" s="7">
        <v>0</v>
      </c>
      <c r="MT208" s="6">
        <v>-3918</v>
      </c>
      <c r="MU208" s="8"/>
      <c r="MV208" s="6">
        <v>2121</v>
      </c>
      <c r="MW208" s="8"/>
      <c r="MX208" s="8"/>
      <c r="MY208" s="6">
        <v>1555</v>
      </c>
      <c r="MZ208" s="7">
        <v>-227</v>
      </c>
      <c r="NA208" s="8"/>
      <c r="NB208" s="8"/>
      <c r="NC208" s="8"/>
      <c r="ND208" s="8"/>
      <c r="NE208" s="8"/>
      <c r="NF208" s="7">
        <v>0</v>
      </c>
      <c r="NG208" s="8"/>
      <c r="NH208" s="6">
        <v>-13357</v>
      </c>
      <c r="NI208" s="7">
        <v>258</v>
      </c>
      <c r="NJ208" s="8"/>
      <c r="NK208" s="7">
        <v>0</v>
      </c>
      <c r="NL208" s="8"/>
      <c r="NM208" s="7">
        <v>0</v>
      </c>
      <c r="NN208" s="8"/>
      <c r="NO208" s="7">
        <v>-827</v>
      </c>
      <c r="NP208" s="7">
        <v>0</v>
      </c>
      <c r="NQ208" s="6">
        <v>2703</v>
      </c>
      <c r="NR208" s="7">
        <v>-204</v>
      </c>
      <c r="NS208" s="7">
        <v>-356</v>
      </c>
      <c r="NT208" s="7">
        <v>-62</v>
      </c>
      <c r="NU208" s="7">
        <v>-242</v>
      </c>
      <c r="NV208" s="8"/>
      <c r="NW208" s="8"/>
      <c r="NX208" s="8"/>
      <c r="NY208" s="7">
        <v>-75</v>
      </c>
      <c r="NZ208" s="8"/>
      <c r="OA208" s="8"/>
      <c r="OB208" s="6">
        <v>1445</v>
      </c>
      <c r="OC208" s="8"/>
      <c r="OD208" s="8"/>
      <c r="OE208" s="8"/>
      <c r="OF208" s="7">
        <v>0</v>
      </c>
      <c r="OG208" s="8"/>
      <c r="OH208" s="8"/>
      <c r="OI208" s="7">
        <v>-309</v>
      </c>
      <c r="OJ208" s="7">
        <v>98</v>
      </c>
      <c r="OK208" s="8"/>
      <c r="OL208" s="8"/>
      <c r="OM208" s="8"/>
      <c r="ON208" s="8"/>
      <c r="OO208" s="7">
        <v>70</v>
      </c>
      <c r="OP208" s="8"/>
      <c r="OQ208" s="8"/>
      <c r="OR208" s="7">
        <v>-25</v>
      </c>
      <c r="OS208" s="7">
        <v>-816</v>
      </c>
      <c r="OT208" s="8"/>
      <c r="OU208" s="8"/>
      <c r="OV208" s="8"/>
      <c r="OW208" s="8"/>
      <c r="OX208" s="8"/>
      <c r="OY208" s="8"/>
      <c r="OZ208" s="8"/>
      <c r="PA208" s="6">
        <v>-3357</v>
      </c>
      <c r="PB208" s="7">
        <v>48</v>
      </c>
      <c r="PC208" s="7">
        <v>653</v>
      </c>
      <c r="PD208" s="7">
        <v>275</v>
      </c>
      <c r="PE208" s="6">
        <v>56509</v>
      </c>
      <c r="PF208" s="8"/>
      <c r="PG208" s="8"/>
      <c r="PH208" s="7">
        <v>-195</v>
      </c>
      <c r="PI208" s="8"/>
      <c r="PJ208" s="8"/>
      <c r="PK208" s="8"/>
      <c r="PL208" s="8"/>
      <c r="PM208" s="6">
        <v>1899</v>
      </c>
      <c r="PN208" s="7">
        <v>-125</v>
      </c>
      <c r="PO208" s="8"/>
      <c r="PP208" s="8"/>
      <c r="PQ208" s="8"/>
      <c r="PR208" s="6">
        <v>1917</v>
      </c>
      <c r="PS208" s="8"/>
      <c r="PT208" s="7">
        <v>-40</v>
      </c>
      <c r="PU208" s="8"/>
      <c r="PV208" s="8"/>
      <c r="PW208" s="8"/>
      <c r="PX208" s="8"/>
      <c r="PY208" s="8"/>
      <c r="PZ208" s="7">
        <v>185</v>
      </c>
      <c r="QA208" s="6">
        <v>-5429</v>
      </c>
      <c r="QB208" s="8"/>
      <c r="QC208" s="8"/>
      <c r="QD208" s="8"/>
      <c r="QE208" s="7">
        <v>2</v>
      </c>
      <c r="QF208" s="6">
        <v>24623</v>
      </c>
      <c r="QG208" s="8"/>
      <c r="QH208" s="8"/>
      <c r="QI208" s="7">
        <v>961</v>
      </c>
      <c r="QJ208" s="8"/>
      <c r="QK208" s="8"/>
      <c r="QL208" s="7">
        <v>16</v>
      </c>
      <c r="QM208" s="7">
        <v>368</v>
      </c>
      <c r="QN208" s="7">
        <v>0</v>
      </c>
      <c r="QO208" s="8"/>
      <c r="QP208" s="8"/>
      <c r="QQ208" s="6">
        <v>1105</v>
      </c>
      <c r="QR208" s="6">
        <v>-32682</v>
      </c>
      <c r="QS208" s="8"/>
      <c r="QT208" s="8"/>
      <c r="QU208" s="7">
        <v>322</v>
      </c>
      <c r="QV208" s="8"/>
      <c r="QW208" s="8"/>
      <c r="QX208" s="8"/>
      <c r="QY208" s="8"/>
      <c r="QZ208" s="8"/>
      <c r="RA208" s="6">
        <v>-6868</v>
      </c>
      <c r="RB208" s="7">
        <v>0</v>
      </c>
      <c r="RC208" s="8"/>
      <c r="RD208" s="8"/>
      <c r="RE208" s="8"/>
      <c r="RF208" s="8"/>
      <c r="RG208" s="8"/>
      <c r="RH208" s="8"/>
      <c r="RI208" s="7">
        <v>-5</v>
      </c>
      <c r="RJ208" s="7">
        <v>654</v>
      </c>
      <c r="RK208" s="8"/>
      <c r="RL208" s="6">
        <v>3448</v>
      </c>
      <c r="RM208" s="8"/>
      <c r="RN208" s="8"/>
      <c r="RO208" s="8"/>
      <c r="RP208" s="8"/>
      <c r="RQ208" s="7">
        <v>2</v>
      </c>
      <c r="RR208" s="7">
        <v>-229</v>
      </c>
      <c r="RS208" s="7">
        <v>-93</v>
      </c>
      <c r="RT208" s="6">
        <v>1710</v>
      </c>
      <c r="RU208" s="7">
        <v>12</v>
      </c>
      <c r="RV208" s="7">
        <v>0</v>
      </c>
      <c r="RW208" s="8"/>
      <c r="RX208" s="8"/>
      <c r="RY208" s="8"/>
      <c r="RZ208" s="8"/>
      <c r="SA208" s="8"/>
      <c r="SB208" s="8"/>
      <c r="SC208" s="8"/>
      <c r="SD208" s="6">
        <v>4525</v>
      </c>
      <c r="SE208" s="8"/>
      <c r="SF208" s="8"/>
      <c r="SG208" s="7">
        <v>0</v>
      </c>
      <c r="SH208" s="8"/>
      <c r="SI208" s="6">
        <v>1126</v>
      </c>
      <c r="SJ208" s="8"/>
      <c r="SK208" s="7">
        <v>0</v>
      </c>
      <c r="SL208" s="8"/>
    </row>
    <row r="209" spans="1:506">
      <c r="A209" s="4" t="s">
        <v>1551</v>
      </c>
      <c r="B209" s="5" t="s">
        <v>1552</v>
      </c>
      <c r="C209" s="5" t="s">
        <v>1553</v>
      </c>
      <c r="D209" s="7">
        <v>0</v>
      </c>
      <c r="E209" s="8"/>
      <c r="F209" s="8"/>
      <c r="G209" s="8"/>
      <c r="H209" s="8"/>
      <c r="I209" s="8"/>
      <c r="J209" s="8"/>
      <c r="K209" s="8"/>
      <c r="L209" s="8"/>
      <c r="M209" s="7">
        <v>0</v>
      </c>
      <c r="N209" s="8"/>
      <c r="O209" s="7">
        <v>0</v>
      </c>
      <c r="P209" s="8"/>
      <c r="Q209" s="7">
        <v>0</v>
      </c>
      <c r="R209" s="8"/>
      <c r="S209" s="7">
        <v>0</v>
      </c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7">
        <v>143</v>
      </c>
      <c r="AF209" s="8"/>
      <c r="AG209" s="8"/>
      <c r="AH209" s="8"/>
      <c r="AI209" s="7">
        <v>0</v>
      </c>
      <c r="AJ209" s="8"/>
      <c r="AK209" s="8"/>
      <c r="AL209" s="8"/>
      <c r="AM209" s="8"/>
      <c r="AN209" s="8"/>
      <c r="AO209" s="8"/>
      <c r="AP209" s="8"/>
      <c r="AQ209" s="8"/>
      <c r="AR209" s="8"/>
      <c r="AS209" s="7">
        <v>97</v>
      </c>
      <c r="AT209" s="8"/>
      <c r="AU209" s="8"/>
      <c r="AV209" s="8"/>
      <c r="AW209" s="8"/>
      <c r="AX209" s="8"/>
      <c r="AY209" s="8"/>
      <c r="AZ209" s="8"/>
      <c r="BA209" s="7">
        <v>0</v>
      </c>
      <c r="BB209" s="8"/>
      <c r="BC209" s="8"/>
      <c r="BD209" s="8"/>
      <c r="BE209" s="8"/>
      <c r="BF209" s="6">
        <v>1765</v>
      </c>
      <c r="BG209" s="8"/>
      <c r="BH209" s="8"/>
      <c r="BI209" s="8"/>
      <c r="BJ209" s="8"/>
      <c r="BK209" s="8"/>
      <c r="BL209" s="7">
        <v>114</v>
      </c>
      <c r="BM209" s="8"/>
      <c r="BN209" s="8"/>
      <c r="BO209" s="8"/>
      <c r="BP209" s="8"/>
      <c r="BQ209" s="7">
        <v>0</v>
      </c>
      <c r="BR209" s="7">
        <v>783</v>
      </c>
      <c r="BS209" s="8"/>
      <c r="BT209" s="8"/>
      <c r="BU209" s="8"/>
      <c r="BV209" s="8"/>
      <c r="BW209" s="8"/>
      <c r="BX209" s="8"/>
      <c r="BY209" s="8"/>
      <c r="BZ209" s="8"/>
      <c r="CA209" s="7">
        <v>0</v>
      </c>
      <c r="CB209" s="7">
        <v>0</v>
      </c>
      <c r="CC209" s="7">
        <v>0</v>
      </c>
      <c r="CD209" s="8"/>
      <c r="CE209" s="7">
        <v>9</v>
      </c>
      <c r="CF209" s="7">
        <v>0</v>
      </c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7">
        <v>0</v>
      </c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7">
        <v>0</v>
      </c>
      <c r="DD209" s="8"/>
      <c r="DE209" s="8"/>
      <c r="DF209" s="8"/>
      <c r="DG209" s="8"/>
      <c r="DH209" s="8"/>
      <c r="DI209" s="8"/>
      <c r="DJ209" s="8"/>
      <c r="DK209" s="7">
        <v>0</v>
      </c>
      <c r="DL209" s="8"/>
      <c r="DM209" s="8"/>
      <c r="DN209" s="8"/>
      <c r="DO209" s="8"/>
      <c r="DP209" s="7">
        <v>0</v>
      </c>
      <c r="DQ209" s="8"/>
      <c r="DR209" s="6">
        <v>1693</v>
      </c>
      <c r="DS209" s="8"/>
      <c r="DT209" s="8"/>
      <c r="DU209" s="8"/>
      <c r="DV209" s="7">
        <v>0</v>
      </c>
      <c r="DW209" s="8"/>
      <c r="DX209" s="8"/>
      <c r="DY209" s="7">
        <v>0</v>
      </c>
      <c r="DZ209" s="6">
        <v>1521</v>
      </c>
      <c r="EA209" s="8"/>
      <c r="EB209" s="8"/>
      <c r="EC209" s="7">
        <v>0</v>
      </c>
      <c r="ED209" s="7">
        <v>97</v>
      </c>
      <c r="EE209" s="8"/>
      <c r="EF209" s="8"/>
      <c r="EG209" s="8"/>
      <c r="EH209" s="8"/>
      <c r="EI209" s="8"/>
      <c r="EJ209" s="7">
        <v>0</v>
      </c>
      <c r="EK209" s="8"/>
      <c r="EL209" s="6">
        <v>1903</v>
      </c>
      <c r="EM209" s="8"/>
      <c r="EN209" s="8"/>
      <c r="EO209" s="8"/>
      <c r="EP209" s="8"/>
      <c r="EQ209" s="8"/>
      <c r="ER209" s="8"/>
      <c r="ES209" s="8"/>
      <c r="ET209" s="8"/>
      <c r="EU209" s="6">
        <v>1077</v>
      </c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6">
        <v>1646</v>
      </c>
      <c r="FN209" s="7">
        <v>98</v>
      </c>
      <c r="FO209" s="8"/>
      <c r="FP209" s="6">
        <v>6520</v>
      </c>
      <c r="FQ209" s="8"/>
      <c r="FR209" s="8"/>
      <c r="FS209" s="8"/>
      <c r="FT209" s="8"/>
      <c r="FU209" s="8"/>
      <c r="FV209" s="8"/>
      <c r="FW209" s="8"/>
      <c r="FX209" s="8"/>
      <c r="FY209" s="8"/>
      <c r="FZ209" s="7">
        <v>0</v>
      </c>
      <c r="GA209" s="7">
        <v>131</v>
      </c>
      <c r="GB209" s="8"/>
      <c r="GC209" s="7">
        <v>105</v>
      </c>
      <c r="GD209" s="8"/>
      <c r="GE209" s="7">
        <v>0</v>
      </c>
      <c r="GF209" s="7">
        <v>0</v>
      </c>
      <c r="GG209" s="8"/>
      <c r="GH209" s="7">
        <v>0</v>
      </c>
      <c r="GI209" s="8"/>
      <c r="GJ209" s="8"/>
      <c r="GK209" s="7">
        <v>77</v>
      </c>
      <c r="GL209" s="7">
        <v>0</v>
      </c>
      <c r="GM209" s="7">
        <v>0</v>
      </c>
      <c r="GN209" s="8"/>
      <c r="GO209" s="8"/>
      <c r="GP209" s="7">
        <v>0</v>
      </c>
      <c r="GQ209" s="6">
        <v>16529</v>
      </c>
      <c r="GR209" s="7">
        <v>0</v>
      </c>
      <c r="GS209" s="8"/>
      <c r="GT209" s="7">
        <v>0</v>
      </c>
      <c r="GU209" s="8"/>
      <c r="GV209" s="8"/>
      <c r="GW209" s="8"/>
      <c r="GX209" s="8"/>
      <c r="GY209" s="8"/>
      <c r="GZ209" s="7">
        <v>60</v>
      </c>
      <c r="HA209" s="8"/>
      <c r="HB209" s="7">
        <v>0</v>
      </c>
      <c r="HC209" s="8"/>
      <c r="HD209" s="8"/>
      <c r="HE209" s="7">
        <v>0</v>
      </c>
      <c r="HF209" s="8"/>
      <c r="HG209" s="8"/>
      <c r="HH209" s="7">
        <v>0</v>
      </c>
      <c r="HI209" s="8"/>
      <c r="HJ209" s="6">
        <v>3878</v>
      </c>
      <c r="HK209" s="8"/>
      <c r="HL209" s="8"/>
      <c r="HM209" s="8"/>
      <c r="HN209" s="7">
        <v>0</v>
      </c>
      <c r="HO209" s="8"/>
      <c r="HP209" s="7">
        <v>0</v>
      </c>
      <c r="HQ209" s="8"/>
      <c r="HR209" s="8"/>
      <c r="HS209" s="8"/>
      <c r="HT209" s="8"/>
      <c r="HU209" s="7">
        <v>0</v>
      </c>
      <c r="HV209" s="8"/>
      <c r="HW209" s="8"/>
      <c r="HX209" s="8"/>
      <c r="HY209" s="8"/>
      <c r="HZ209" s="7">
        <v>209</v>
      </c>
      <c r="IA209" s="7">
        <v>0</v>
      </c>
      <c r="IB209" s="8"/>
      <c r="IC209" s="8"/>
      <c r="ID209" s="8"/>
      <c r="IE209" s="8"/>
      <c r="IF209" s="7">
        <v>0</v>
      </c>
      <c r="IG209" s="7">
        <v>0</v>
      </c>
      <c r="IH209" s="8"/>
      <c r="II209" s="8"/>
      <c r="IJ209" s="8"/>
      <c r="IK209" s="8"/>
      <c r="IL209" s="8"/>
      <c r="IM209" s="8"/>
      <c r="IN209" s="8"/>
      <c r="IO209" s="8"/>
      <c r="IP209" s="7">
        <v>0</v>
      </c>
      <c r="IQ209" s="8"/>
      <c r="IR209" s="8"/>
      <c r="IS209" s="8"/>
      <c r="IT209" s="8"/>
      <c r="IU209" s="8"/>
      <c r="IV209" s="7">
        <v>211</v>
      </c>
      <c r="IW209" s="8"/>
      <c r="IX209" s="8"/>
      <c r="IY209" s="8"/>
      <c r="IZ209" s="8"/>
      <c r="JA209" s="8"/>
      <c r="JB209" s="8"/>
      <c r="JC209" s="8"/>
      <c r="JD209" s="7">
        <v>0</v>
      </c>
      <c r="JE209" s="8"/>
      <c r="JF209" s="7">
        <v>0</v>
      </c>
      <c r="JG209" s="8"/>
      <c r="JH209" s="7">
        <v>0</v>
      </c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7">
        <v>0</v>
      </c>
      <c r="KC209" s="7">
        <v>0</v>
      </c>
      <c r="KD209" s="8"/>
      <c r="KE209" s="8"/>
      <c r="KF209" s="8"/>
      <c r="KG209" s="7">
        <v>0</v>
      </c>
      <c r="KH209" s="8"/>
      <c r="KI209" s="8"/>
      <c r="KJ209" s="7">
        <v>0</v>
      </c>
      <c r="KK209" s="8"/>
      <c r="KL209" s="7">
        <v>18</v>
      </c>
      <c r="KM209" s="8"/>
      <c r="KN209" s="8"/>
      <c r="KO209" s="8"/>
      <c r="KP209" s="8"/>
      <c r="KQ209" s="8"/>
      <c r="KR209" s="8"/>
      <c r="KS209" s="7">
        <v>0</v>
      </c>
      <c r="KT209" s="8"/>
      <c r="KU209" s="8"/>
      <c r="KV209" s="8"/>
      <c r="KW209" s="8"/>
      <c r="KX209" s="8"/>
      <c r="KY209" s="8"/>
      <c r="KZ209" s="7">
        <v>0</v>
      </c>
      <c r="LA209" s="8"/>
      <c r="LB209" s="8"/>
      <c r="LC209" s="8"/>
      <c r="LD209" s="8"/>
      <c r="LE209" s="8"/>
      <c r="LF209" s="8"/>
      <c r="LG209" s="8"/>
      <c r="LH209" s="8"/>
      <c r="LI209" s="7">
        <v>19</v>
      </c>
      <c r="LJ209" s="8"/>
      <c r="LK209" s="8"/>
      <c r="LL209" s="8"/>
      <c r="LM209" s="7">
        <v>0</v>
      </c>
      <c r="LN209" s="8"/>
      <c r="LO209" s="8"/>
      <c r="LP209" s="8"/>
      <c r="LQ209" s="8"/>
      <c r="LR209" s="8"/>
      <c r="LS209" s="8"/>
      <c r="LT209" s="8"/>
      <c r="LU209" s="8"/>
      <c r="LV209" s="8"/>
      <c r="LW209" s="8"/>
      <c r="LX209" s="8"/>
      <c r="LY209" s="8"/>
      <c r="LZ209" s="8"/>
      <c r="MA209" s="8"/>
      <c r="MB209" s="8"/>
      <c r="MC209" s="8"/>
      <c r="MD209" s="8"/>
      <c r="ME209" s="8"/>
      <c r="MF209" s="7">
        <v>464</v>
      </c>
      <c r="MG209" s="8"/>
      <c r="MH209" s="8"/>
      <c r="MI209" s="7">
        <v>0</v>
      </c>
      <c r="MJ209" s="8"/>
      <c r="MK209" s="8"/>
      <c r="ML209" s="7">
        <v>0</v>
      </c>
      <c r="MM209" s="7">
        <v>0</v>
      </c>
      <c r="MN209" s="8"/>
      <c r="MO209" s="7">
        <v>197</v>
      </c>
      <c r="MP209" s="8"/>
      <c r="MQ209" s="8"/>
      <c r="MR209" s="7">
        <v>0</v>
      </c>
      <c r="MS209" s="7">
        <v>0</v>
      </c>
      <c r="MT209" s="7">
        <v>663</v>
      </c>
      <c r="MU209" s="8"/>
      <c r="MV209" s="7">
        <v>4</v>
      </c>
      <c r="MW209" s="8"/>
      <c r="MX209" s="8"/>
      <c r="MY209" s="7">
        <v>0</v>
      </c>
      <c r="MZ209" s="8"/>
      <c r="NA209" s="8"/>
      <c r="NB209" s="8"/>
      <c r="NC209" s="8"/>
      <c r="ND209" s="8"/>
      <c r="NE209" s="8"/>
      <c r="NF209" s="7">
        <v>0</v>
      </c>
      <c r="NG209" s="8"/>
      <c r="NH209" s="8"/>
      <c r="NI209" s="8"/>
      <c r="NJ209" s="8"/>
      <c r="NK209" s="7">
        <v>0</v>
      </c>
      <c r="NL209" s="6">
        <v>1789</v>
      </c>
      <c r="NM209" s="7">
        <v>0</v>
      </c>
      <c r="NN209" s="8"/>
      <c r="NO209" s="8"/>
      <c r="NP209" s="7">
        <v>0</v>
      </c>
      <c r="NQ209" s="7">
        <v>468</v>
      </c>
      <c r="NR209" s="7">
        <v>0</v>
      </c>
      <c r="NS209" s="8"/>
      <c r="NT209" s="7">
        <v>0</v>
      </c>
      <c r="NU209" s="7">
        <v>0</v>
      </c>
      <c r="NV209" s="8"/>
      <c r="NW209" s="8"/>
      <c r="NX209" s="8"/>
      <c r="NY209" s="7">
        <v>0</v>
      </c>
      <c r="NZ209" s="8"/>
      <c r="OA209" s="8"/>
      <c r="OB209" s="8"/>
      <c r="OC209" s="8"/>
      <c r="OD209" s="8"/>
      <c r="OE209" s="8"/>
      <c r="OF209" s="7">
        <v>0</v>
      </c>
      <c r="OG209" s="8"/>
      <c r="OH209" s="8"/>
      <c r="OI209" s="7">
        <v>669</v>
      </c>
      <c r="OJ209" s="7">
        <v>0</v>
      </c>
      <c r="OK209" s="8"/>
      <c r="OL209" s="8"/>
      <c r="OM209" s="8"/>
      <c r="ON209" s="8"/>
      <c r="OO209" s="8"/>
      <c r="OP209" s="8"/>
      <c r="OQ209" s="8"/>
      <c r="OR209" s="8"/>
      <c r="OS209" s="7">
        <v>0</v>
      </c>
      <c r="OT209" s="8"/>
      <c r="OU209" s="8"/>
      <c r="OV209" s="8"/>
      <c r="OW209" s="8"/>
      <c r="OX209" s="8"/>
      <c r="OY209" s="8"/>
      <c r="OZ209" s="8"/>
      <c r="PA209" s="7">
        <v>0</v>
      </c>
      <c r="PB209" s="8"/>
      <c r="PC209" s="7">
        <v>-898</v>
      </c>
      <c r="PD209" s="8"/>
      <c r="PE209" s="6">
        <v>20095</v>
      </c>
      <c r="PF209" s="8"/>
      <c r="PG209" s="8"/>
      <c r="PH209" s="7">
        <v>101</v>
      </c>
      <c r="PI209" s="8"/>
      <c r="PJ209" s="8"/>
      <c r="PK209" s="8"/>
      <c r="PL209" s="8"/>
      <c r="PM209" s="8"/>
      <c r="PN209" s="8"/>
      <c r="PO209" s="8"/>
      <c r="PP209" s="8"/>
      <c r="PQ209" s="8"/>
      <c r="PR209" s="7">
        <v>178</v>
      </c>
      <c r="PS209" s="8"/>
      <c r="PT209" s="8"/>
      <c r="PU209" s="8"/>
      <c r="PV209" s="8"/>
      <c r="PW209" s="8"/>
      <c r="PX209" s="8"/>
      <c r="PY209" s="8"/>
      <c r="PZ209" s="7">
        <v>192</v>
      </c>
      <c r="QA209" s="8"/>
      <c r="QB209" s="8"/>
      <c r="QC209" s="8"/>
      <c r="QD209" s="8"/>
      <c r="QE209" s="8"/>
      <c r="QF209" s="6">
        <v>16588</v>
      </c>
      <c r="QG209" s="8"/>
      <c r="QH209" s="8"/>
      <c r="QI209" s="7">
        <v>0</v>
      </c>
      <c r="QJ209" s="8"/>
      <c r="QK209" s="8"/>
      <c r="QL209" s="8"/>
      <c r="QM209" s="7">
        <v>321</v>
      </c>
      <c r="QN209" s="7">
        <v>0</v>
      </c>
      <c r="QO209" s="8"/>
      <c r="QP209" s="8"/>
      <c r="QQ209" s="8"/>
      <c r="QR209" s="8"/>
      <c r="QS209" s="8"/>
      <c r="QT209" s="8"/>
      <c r="QU209" s="7">
        <v>0</v>
      </c>
      <c r="QV209" s="8"/>
      <c r="QW209" s="8"/>
      <c r="QX209" s="8"/>
      <c r="QY209" s="8"/>
      <c r="QZ209" s="8"/>
      <c r="RA209" s="8"/>
      <c r="RB209" s="7">
        <v>0</v>
      </c>
      <c r="RC209" s="8"/>
      <c r="RD209" s="8"/>
      <c r="RE209" s="8"/>
      <c r="RF209" s="8"/>
      <c r="RG209" s="8"/>
      <c r="RH209" s="8"/>
      <c r="RI209" s="7">
        <v>16</v>
      </c>
      <c r="RJ209" s="7">
        <v>0</v>
      </c>
      <c r="RK209" s="8"/>
      <c r="RL209" s="7">
        <v>52</v>
      </c>
      <c r="RM209" s="8"/>
      <c r="RN209" s="8"/>
      <c r="RO209" s="8"/>
      <c r="RP209" s="8"/>
      <c r="RQ209" s="7">
        <v>70</v>
      </c>
      <c r="RR209" s="8"/>
      <c r="RS209" s="8"/>
      <c r="RT209" s="8"/>
      <c r="RU209" s="7">
        <v>0</v>
      </c>
      <c r="RV209" s="7">
        <v>5</v>
      </c>
      <c r="RW209" s="8"/>
      <c r="RX209" s="8"/>
      <c r="RY209" s="8"/>
      <c r="RZ209" s="8"/>
      <c r="SA209" s="8"/>
      <c r="SB209" s="8"/>
      <c r="SC209" s="8"/>
      <c r="SD209" s="8"/>
      <c r="SE209" s="8"/>
      <c r="SF209" s="8"/>
      <c r="SG209" s="7">
        <v>0</v>
      </c>
      <c r="SH209" s="8"/>
      <c r="SI209" s="7">
        <v>0</v>
      </c>
      <c r="SJ209" s="8"/>
      <c r="SK209" s="7">
        <v>0</v>
      </c>
      <c r="SL209" s="8"/>
    </row>
    <row r="210" spans="1:506">
      <c r="A210" s="4" t="s">
        <v>1554</v>
      </c>
      <c r="B210" s="5" t="s">
        <v>1081</v>
      </c>
      <c r="C210" s="5" t="s">
        <v>1555</v>
      </c>
      <c r="D210" s="6">
        <v>11363</v>
      </c>
      <c r="E210" s="7">
        <v>83</v>
      </c>
      <c r="F210" s="7">
        <v>146</v>
      </c>
      <c r="G210" s="6">
        <v>3426</v>
      </c>
      <c r="H210" s="6">
        <v>33595</v>
      </c>
      <c r="I210" s="6">
        <v>3643</v>
      </c>
      <c r="J210" s="6">
        <v>1175</v>
      </c>
      <c r="K210" s="6">
        <v>1241</v>
      </c>
      <c r="L210" s="6">
        <v>10285</v>
      </c>
      <c r="M210" s="6">
        <v>2729</v>
      </c>
      <c r="N210" s="6">
        <v>18207</v>
      </c>
      <c r="O210" s="7">
        <v>792</v>
      </c>
      <c r="P210" s="6">
        <v>16805</v>
      </c>
      <c r="Q210" s="6">
        <v>1301</v>
      </c>
      <c r="R210" s="6">
        <v>1508</v>
      </c>
      <c r="S210" s="7">
        <v>105</v>
      </c>
      <c r="T210" s="6">
        <v>2776</v>
      </c>
      <c r="U210" s="7">
        <v>154</v>
      </c>
      <c r="V210" s="7">
        <v>925</v>
      </c>
      <c r="W210" s="6">
        <v>6820</v>
      </c>
      <c r="X210" s="7">
        <v>592</v>
      </c>
      <c r="Y210" s="7">
        <v>5</v>
      </c>
      <c r="Z210" s="7">
        <v>924</v>
      </c>
      <c r="AA210" s="6">
        <v>8348</v>
      </c>
      <c r="AB210" s="6">
        <v>1847</v>
      </c>
      <c r="AC210" s="6">
        <v>49501</v>
      </c>
      <c r="AD210" s="7">
        <v>270</v>
      </c>
      <c r="AE210" s="6">
        <v>26682</v>
      </c>
      <c r="AF210" s="6">
        <v>38864</v>
      </c>
      <c r="AG210" s="7">
        <v>167</v>
      </c>
      <c r="AH210" s="7">
        <v>84</v>
      </c>
      <c r="AI210" s="6">
        <v>3404</v>
      </c>
      <c r="AJ210" s="6">
        <v>12997</v>
      </c>
      <c r="AK210" s="7">
        <v>96</v>
      </c>
      <c r="AL210" s="6">
        <v>1972</v>
      </c>
      <c r="AM210" s="7">
        <v>435</v>
      </c>
      <c r="AN210" s="6">
        <v>3632</v>
      </c>
      <c r="AO210" s="6">
        <v>1803</v>
      </c>
      <c r="AP210" s="6">
        <v>1775</v>
      </c>
      <c r="AQ210" s="6">
        <v>1706426</v>
      </c>
      <c r="AR210" s="6">
        <v>1646</v>
      </c>
      <c r="AS210" s="6">
        <v>16309</v>
      </c>
      <c r="AT210" s="7">
        <v>45</v>
      </c>
      <c r="AU210" s="6">
        <v>3388</v>
      </c>
      <c r="AV210" s="7">
        <v>302</v>
      </c>
      <c r="AW210" s="6">
        <v>3894</v>
      </c>
      <c r="AX210" s="6">
        <v>3205</v>
      </c>
      <c r="AY210" s="7">
        <v>471</v>
      </c>
      <c r="AZ210" s="6">
        <v>45930</v>
      </c>
      <c r="BA210" s="6">
        <v>1194</v>
      </c>
      <c r="BB210" s="7">
        <v>0</v>
      </c>
      <c r="BC210" s="7">
        <v>20</v>
      </c>
      <c r="BD210" s="6">
        <v>90142</v>
      </c>
      <c r="BE210" s="6">
        <v>4682</v>
      </c>
      <c r="BF210" s="6">
        <v>21134</v>
      </c>
      <c r="BG210" s="6">
        <v>7536</v>
      </c>
      <c r="BH210" s="6">
        <v>1013</v>
      </c>
      <c r="BI210" s="7">
        <v>878</v>
      </c>
      <c r="BJ210" s="6">
        <v>3937</v>
      </c>
      <c r="BK210" s="7">
        <v>323</v>
      </c>
      <c r="BL210" s="6">
        <v>46293</v>
      </c>
      <c r="BM210" s="7">
        <v>823</v>
      </c>
      <c r="BN210" s="6">
        <v>6771</v>
      </c>
      <c r="BO210" s="6">
        <v>45378</v>
      </c>
      <c r="BP210" s="6">
        <v>3156</v>
      </c>
      <c r="BQ210" s="7">
        <v>3</v>
      </c>
      <c r="BR210" s="6">
        <v>12924</v>
      </c>
      <c r="BS210" s="7">
        <v>163</v>
      </c>
      <c r="BT210" s="7">
        <v>740</v>
      </c>
      <c r="BU210" s="7">
        <v>335</v>
      </c>
      <c r="BV210" s="6">
        <v>1779</v>
      </c>
      <c r="BW210" s="6">
        <v>96421</v>
      </c>
      <c r="BX210" s="6">
        <v>1279881</v>
      </c>
      <c r="BY210" s="6">
        <v>2286</v>
      </c>
      <c r="BZ210" s="6">
        <v>834013</v>
      </c>
      <c r="CA210" s="6">
        <v>2134</v>
      </c>
      <c r="CB210" s="7">
        <v>2</v>
      </c>
      <c r="CC210" s="7">
        <v>167</v>
      </c>
      <c r="CD210" s="6">
        <v>1677</v>
      </c>
      <c r="CE210" s="6">
        <v>7095</v>
      </c>
      <c r="CF210" s="6">
        <v>1147</v>
      </c>
      <c r="CG210" s="6">
        <v>1768</v>
      </c>
      <c r="CH210" s="6">
        <v>4667</v>
      </c>
      <c r="CI210" s="7">
        <v>143</v>
      </c>
      <c r="CJ210" s="7">
        <v>344</v>
      </c>
      <c r="CK210" s="6">
        <v>14694</v>
      </c>
      <c r="CL210" s="6">
        <v>2101</v>
      </c>
      <c r="CM210" s="6">
        <v>1002</v>
      </c>
      <c r="CN210" s="6">
        <v>1472</v>
      </c>
      <c r="CO210" s="7">
        <v>17</v>
      </c>
      <c r="CP210" s="6">
        <v>17323</v>
      </c>
      <c r="CQ210" s="6">
        <v>5239</v>
      </c>
      <c r="CR210" s="6">
        <v>1578</v>
      </c>
      <c r="CS210" s="6">
        <v>3163</v>
      </c>
      <c r="CT210" s="7">
        <v>967</v>
      </c>
      <c r="CU210" s="7">
        <v>55</v>
      </c>
      <c r="CV210" s="6">
        <v>8362</v>
      </c>
      <c r="CW210" s="7">
        <v>87</v>
      </c>
      <c r="CX210" s="7">
        <v>178</v>
      </c>
      <c r="CY210" s="6">
        <v>2535</v>
      </c>
      <c r="CZ210" s="6">
        <v>4539</v>
      </c>
      <c r="DA210" s="6">
        <v>7601</v>
      </c>
      <c r="DB210" s="6">
        <v>2133</v>
      </c>
      <c r="DC210" s="7">
        <v>63</v>
      </c>
      <c r="DD210" s="6">
        <v>2228</v>
      </c>
      <c r="DE210" s="6">
        <v>1507</v>
      </c>
      <c r="DF210" s="7">
        <v>506</v>
      </c>
      <c r="DG210" s="7">
        <v>566</v>
      </c>
      <c r="DH210" s="7">
        <v>968</v>
      </c>
      <c r="DI210" s="7">
        <v>458</v>
      </c>
      <c r="DJ210" s="6">
        <v>11311</v>
      </c>
      <c r="DK210" s="7">
        <v>10</v>
      </c>
      <c r="DL210" s="6">
        <v>1756</v>
      </c>
      <c r="DM210" s="6">
        <v>5284</v>
      </c>
      <c r="DN210" s="6">
        <v>2344</v>
      </c>
      <c r="DO210" s="6">
        <v>2982</v>
      </c>
      <c r="DP210" s="7">
        <v>528</v>
      </c>
      <c r="DQ210" s="6">
        <v>1478</v>
      </c>
      <c r="DR210" s="6">
        <v>67040</v>
      </c>
      <c r="DS210" s="6">
        <v>1707</v>
      </c>
      <c r="DT210" s="6">
        <v>3764</v>
      </c>
      <c r="DU210" s="6">
        <v>3376</v>
      </c>
      <c r="DV210" s="7">
        <v>368</v>
      </c>
      <c r="DW210" s="7">
        <v>514</v>
      </c>
      <c r="DX210" s="6">
        <v>707224</v>
      </c>
      <c r="DY210" s="6">
        <v>12572</v>
      </c>
      <c r="DZ210" s="6">
        <v>203326</v>
      </c>
      <c r="EA210" s="6">
        <v>2066</v>
      </c>
      <c r="EB210" s="7">
        <v>378</v>
      </c>
      <c r="EC210" s="6">
        <v>29282</v>
      </c>
      <c r="ED210" s="6">
        <v>10303</v>
      </c>
      <c r="EE210" s="7">
        <v>272</v>
      </c>
      <c r="EF210" s="7">
        <v>314</v>
      </c>
      <c r="EG210" s="6">
        <v>7172</v>
      </c>
      <c r="EH210" s="6">
        <v>14044</v>
      </c>
      <c r="EI210" s="6">
        <v>6689</v>
      </c>
      <c r="EJ210" s="6">
        <v>5647</v>
      </c>
      <c r="EK210" s="7">
        <v>233</v>
      </c>
      <c r="EL210" s="6">
        <v>13723</v>
      </c>
      <c r="EM210" s="7">
        <v>296</v>
      </c>
      <c r="EN210" s="7">
        <v>367</v>
      </c>
      <c r="EO210" s="6">
        <v>1387</v>
      </c>
      <c r="EP210" s="6">
        <v>115125</v>
      </c>
      <c r="EQ210" s="7">
        <v>66</v>
      </c>
      <c r="ER210" s="6">
        <v>4982</v>
      </c>
      <c r="ES210" s="6">
        <v>13137</v>
      </c>
      <c r="ET210" s="6">
        <v>6230</v>
      </c>
      <c r="EU210" s="6">
        <v>211162</v>
      </c>
      <c r="EV210" s="7">
        <v>221</v>
      </c>
      <c r="EW210" s="6">
        <v>1381</v>
      </c>
      <c r="EX210" s="6">
        <v>20168</v>
      </c>
      <c r="EY210" s="6">
        <v>2672</v>
      </c>
      <c r="EZ210" s="7">
        <v>618</v>
      </c>
      <c r="FA210" s="6">
        <v>10480</v>
      </c>
      <c r="FB210" s="6">
        <v>1875</v>
      </c>
      <c r="FC210" s="7">
        <v>235</v>
      </c>
      <c r="FD210" s="6">
        <v>2331</v>
      </c>
      <c r="FE210" s="6">
        <v>14324</v>
      </c>
      <c r="FF210" s="7">
        <v>56</v>
      </c>
      <c r="FG210" s="6">
        <v>21885</v>
      </c>
      <c r="FH210" s="7">
        <v>484</v>
      </c>
      <c r="FI210" s="7">
        <v>25</v>
      </c>
      <c r="FJ210" s="6">
        <v>67506</v>
      </c>
      <c r="FK210" s="7">
        <v>457</v>
      </c>
      <c r="FL210" s="8"/>
      <c r="FM210" s="6">
        <v>144496</v>
      </c>
      <c r="FN210" s="6">
        <v>9145</v>
      </c>
      <c r="FO210" s="7">
        <v>275</v>
      </c>
      <c r="FP210" s="6">
        <v>51924</v>
      </c>
      <c r="FQ210" s="6">
        <v>1918</v>
      </c>
      <c r="FR210" s="6">
        <v>1669</v>
      </c>
      <c r="FS210" s="6">
        <v>10171</v>
      </c>
      <c r="FT210" s="6">
        <v>45168</v>
      </c>
      <c r="FU210" s="6">
        <v>3262</v>
      </c>
      <c r="FV210" s="7">
        <v>740</v>
      </c>
      <c r="FW210" s="7">
        <v>378</v>
      </c>
      <c r="FX210" s="7">
        <v>110</v>
      </c>
      <c r="FY210" s="6">
        <v>25495</v>
      </c>
      <c r="FZ210" s="6">
        <v>4372</v>
      </c>
      <c r="GA210" s="6">
        <v>25218</v>
      </c>
      <c r="GB210" s="7">
        <v>783</v>
      </c>
      <c r="GC210" s="6">
        <v>513072</v>
      </c>
      <c r="GD210" s="6">
        <v>9208</v>
      </c>
      <c r="GE210" s="6">
        <v>10758</v>
      </c>
      <c r="GF210" s="7">
        <v>505</v>
      </c>
      <c r="GG210" s="6">
        <v>1283</v>
      </c>
      <c r="GH210" s="6">
        <v>3301</v>
      </c>
      <c r="GI210" s="6">
        <v>2794</v>
      </c>
      <c r="GJ210" s="6">
        <v>15222</v>
      </c>
      <c r="GK210" s="6">
        <v>4948</v>
      </c>
      <c r="GL210" s="7">
        <v>6</v>
      </c>
      <c r="GM210" s="6">
        <v>7098</v>
      </c>
      <c r="GN210" s="7">
        <v>393</v>
      </c>
      <c r="GO210" s="6">
        <v>2857</v>
      </c>
      <c r="GP210" s="6">
        <v>3987</v>
      </c>
      <c r="GQ210" s="6">
        <v>49742</v>
      </c>
      <c r="GR210" s="6">
        <v>5628</v>
      </c>
      <c r="GS210" s="6">
        <v>92287</v>
      </c>
      <c r="GT210" s="6">
        <v>2397</v>
      </c>
      <c r="GU210" s="7">
        <v>87</v>
      </c>
      <c r="GV210" s="6">
        <v>10251</v>
      </c>
      <c r="GW210" s="7">
        <v>8</v>
      </c>
      <c r="GX210" s="6">
        <v>3587</v>
      </c>
      <c r="GY210" s="6">
        <v>3319</v>
      </c>
      <c r="GZ210" s="6">
        <v>52173</v>
      </c>
      <c r="HA210" s="6">
        <v>3752</v>
      </c>
      <c r="HB210" s="7">
        <v>4</v>
      </c>
      <c r="HC210" s="6">
        <v>18213</v>
      </c>
      <c r="HD210" s="7">
        <v>20</v>
      </c>
      <c r="HE210" s="6">
        <v>66946</v>
      </c>
      <c r="HF210" s="6">
        <v>17279</v>
      </c>
      <c r="HG210" s="7">
        <v>75</v>
      </c>
      <c r="HH210" s="7">
        <v>600</v>
      </c>
      <c r="HI210" s="6">
        <v>8240</v>
      </c>
      <c r="HJ210" s="6">
        <v>237963</v>
      </c>
      <c r="HK210" s="7">
        <v>6</v>
      </c>
      <c r="HL210" s="6">
        <v>49511</v>
      </c>
      <c r="HM210" s="7">
        <v>0</v>
      </c>
      <c r="HN210" s="6">
        <v>19027</v>
      </c>
      <c r="HO210" s="7">
        <v>536</v>
      </c>
      <c r="HP210" s="6">
        <v>15992</v>
      </c>
      <c r="HQ210" s="6">
        <v>9530</v>
      </c>
      <c r="HR210" s="7">
        <v>82</v>
      </c>
      <c r="HS210" s="7">
        <v>651</v>
      </c>
      <c r="HT210" s="6">
        <v>1139</v>
      </c>
      <c r="HU210" s="6">
        <v>43080</v>
      </c>
      <c r="HV210" s="6">
        <v>7401</v>
      </c>
      <c r="HW210" s="7">
        <v>729</v>
      </c>
      <c r="HX210" s="7">
        <v>772</v>
      </c>
      <c r="HY210" s="6">
        <v>1305</v>
      </c>
      <c r="HZ210" s="6">
        <v>30924</v>
      </c>
      <c r="IA210" s="6">
        <v>4543</v>
      </c>
      <c r="IB210" s="7">
        <v>274</v>
      </c>
      <c r="IC210" s="7">
        <v>966</v>
      </c>
      <c r="ID210" s="7">
        <v>497</v>
      </c>
      <c r="IE210" s="7">
        <v>291</v>
      </c>
      <c r="IF210" s="7">
        <v>30</v>
      </c>
      <c r="IG210" s="6">
        <v>24415</v>
      </c>
      <c r="IH210" s="7">
        <v>911</v>
      </c>
      <c r="II210" s="7">
        <v>494</v>
      </c>
      <c r="IJ210" s="6">
        <v>1281</v>
      </c>
      <c r="IK210" s="6">
        <v>16464</v>
      </c>
      <c r="IL210" s="6">
        <v>23412</v>
      </c>
      <c r="IM210" s="6">
        <v>4910</v>
      </c>
      <c r="IN210" s="6">
        <v>3275</v>
      </c>
      <c r="IO210" s="6">
        <v>24340</v>
      </c>
      <c r="IP210" s="6">
        <v>1470</v>
      </c>
      <c r="IQ210" s="6">
        <v>3104</v>
      </c>
      <c r="IR210" s="7">
        <v>108</v>
      </c>
      <c r="IS210" s="6">
        <v>11861</v>
      </c>
      <c r="IT210" s="6">
        <v>5383</v>
      </c>
      <c r="IU210" s="6">
        <v>4491</v>
      </c>
      <c r="IV210" s="6">
        <v>38689</v>
      </c>
      <c r="IW210" s="6">
        <v>3643</v>
      </c>
      <c r="IX210" s="7">
        <v>672</v>
      </c>
      <c r="IY210" s="6">
        <v>1110</v>
      </c>
      <c r="IZ210" s="7">
        <v>55</v>
      </c>
      <c r="JA210" s="6">
        <v>6747</v>
      </c>
      <c r="JB210" s="6">
        <v>1044</v>
      </c>
      <c r="JC210" s="7">
        <v>8</v>
      </c>
      <c r="JD210" s="7">
        <v>468</v>
      </c>
      <c r="JE210" s="7">
        <v>63</v>
      </c>
      <c r="JF210" s="6">
        <v>41135</v>
      </c>
      <c r="JG210" s="7">
        <v>165</v>
      </c>
      <c r="JH210" s="6">
        <v>4144</v>
      </c>
      <c r="JI210" s="7">
        <v>142</v>
      </c>
      <c r="JJ210" s="7">
        <v>344</v>
      </c>
      <c r="JK210" s="7">
        <v>783</v>
      </c>
      <c r="JL210" s="7">
        <v>34</v>
      </c>
      <c r="JM210" s="6">
        <v>1207</v>
      </c>
      <c r="JN210" s="6">
        <v>254273</v>
      </c>
      <c r="JO210" s="7">
        <v>9</v>
      </c>
      <c r="JP210" s="7">
        <v>466</v>
      </c>
      <c r="JQ210" s="6">
        <v>1321696</v>
      </c>
      <c r="JR210" s="7">
        <v>663</v>
      </c>
      <c r="JS210" s="6">
        <v>2557</v>
      </c>
      <c r="JT210" s="7">
        <v>93</v>
      </c>
      <c r="JU210" s="6">
        <v>300550</v>
      </c>
      <c r="JV210" s="7">
        <v>2</v>
      </c>
      <c r="JW210" s="7">
        <v>992</v>
      </c>
      <c r="JX210" s="6">
        <v>3076</v>
      </c>
      <c r="JY210" s="6">
        <v>6518</v>
      </c>
      <c r="JZ210" s="6">
        <v>2280</v>
      </c>
      <c r="KA210" s="6">
        <v>1967</v>
      </c>
      <c r="KB210" s="7">
        <v>169</v>
      </c>
      <c r="KC210" s="6">
        <v>1332</v>
      </c>
      <c r="KD210" s="7">
        <v>590</v>
      </c>
      <c r="KE210" s="7">
        <v>378</v>
      </c>
      <c r="KF210" s="6">
        <v>12392</v>
      </c>
      <c r="KG210" s="6">
        <v>7922</v>
      </c>
      <c r="KH210" s="6">
        <v>252762</v>
      </c>
      <c r="KI210" s="6">
        <v>3652</v>
      </c>
      <c r="KJ210" s="6">
        <v>13223</v>
      </c>
      <c r="KK210" s="6">
        <v>13709</v>
      </c>
      <c r="KL210" s="6">
        <v>226606</v>
      </c>
      <c r="KM210" s="6">
        <v>18446</v>
      </c>
      <c r="KN210" s="7">
        <v>219</v>
      </c>
      <c r="KO210" s="8"/>
      <c r="KP210" s="7">
        <v>14</v>
      </c>
      <c r="KQ210" s="7">
        <v>403</v>
      </c>
      <c r="KR210" s="7">
        <v>1</v>
      </c>
      <c r="KS210" s="6">
        <v>11608</v>
      </c>
      <c r="KT210" s="7">
        <v>569</v>
      </c>
      <c r="KU210" s="6">
        <v>1112</v>
      </c>
      <c r="KV210" s="6">
        <v>29799</v>
      </c>
      <c r="KW210" s="6">
        <v>1412</v>
      </c>
      <c r="KX210" s="7">
        <v>11</v>
      </c>
      <c r="KY210" s="6">
        <v>1280</v>
      </c>
      <c r="KZ210" s="6">
        <v>2652</v>
      </c>
      <c r="LA210" s="6">
        <v>1742</v>
      </c>
      <c r="LB210" s="6">
        <v>19946</v>
      </c>
      <c r="LC210" s="6">
        <v>3350</v>
      </c>
      <c r="LD210" s="7">
        <v>311</v>
      </c>
      <c r="LE210" s="7">
        <v>402</v>
      </c>
      <c r="LF210" s="6">
        <v>24364</v>
      </c>
      <c r="LG210" s="7">
        <v>18</v>
      </c>
      <c r="LH210" s="7">
        <v>193</v>
      </c>
      <c r="LI210" s="6">
        <v>526896</v>
      </c>
      <c r="LJ210" s="6">
        <v>3996</v>
      </c>
      <c r="LK210" s="6">
        <v>37474</v>
      </c>
      <c r="LL210" s="7">
        <v>14</v>
      </c>
      <c r="LM210" s="7">
        <v>46</v>
      </c>
      <c r="LN210" s="7">
        <v>385</v>
      </c>
      <c r="LO210" s="6">
        <v>10845</v>
      </c>
      <c r="LP210" s="6">
        <v>9700</v>
      </c>
      <c r="LQ210" s="6">
        <v>8409</v>
      </c>
      <c r="LR210" s="6">
        <v>77158</v>
      </c>
      <c r="LS210" s="7">
        <v>348</v>
      </c>
      <c r="LT210" s="6">
        <v>3957</v>
      </c>
      <c r="LU210" s="7">
        <v>860</v>
      </c>
      <c r="LV210" s="7">
        <v>342</v>
      </c>
      <c r="LW210" s="6">
        <v>1225</v>
      </c>
      <c r="LX210" s="6">
        <v>10125</v>
      </c>
      <c r="LY210" s="7">
        <v>12</v>
      </c>
      <c r="LZ210" s="7">
        <v>909</v>
      </c>
      <c r="MA210" s="6">
        <v>7987</v>
      </c>
      <c r="MB210" s="6">
        <v>2375</v>
      </c>
      <c r="MC210" s="6">
        <v>1485</v>
      </c>
      <c r="MD210" s="7">
        <v>313</v>
      </c>
      <c r="ME210" s="7">
        <v>746</v>
      </c>
      <c r="MF210" s="6">
        <v>11941</v>
      </c>
      <c r="MG210" s="6">
        <v>5708</v>
      </c>
      <c r="MH210" s="7">
        <v>30</v>
      </c>
      <c r="MI210" s="6">
        <v>30859</v>
      </c>
      <c r="MJ210" s="6">
        <v>8670</v>
      </c>
      <c r="MK210" s="7">
        <v>8</v>
      </c>
      <c r="ML210" s="6">
        <v>2392</v>
      </c>
      <c r="MM210" s="6">
        <v>6386</v>
      </c>
      <c r="MN210" s="6">
        <v>9383</v>
      </c>
      <c r="MO210" s="6">
        <v>91537</v>
      </c>
      <c r="MP210" s="6">
        <v>13181</v>
      </c>
      <c r="MQ210" s="7">
        <v>27</v>
      </c>
      <c r="MR210" s="6">
        <v>14332</v>
      </c>
      <c r="MS210" s="7">
        <v>0</v>
      </c>
      <c r="MT210" s="6">
        <v>70690</v>
      </c>
      <c r="MU210" s="6">
        <v>22010</v>
      </c>
      <c r="MV210" s="6">
        <v>44406</v>
      </c>
      <c r="MW210" s="6">
        <v>5294</v>
      </c>
      <c r="MX210" s="7">
        <v>109</v>
      </c>
      <c r="MY210" s="6">
        <v>9359</v>
      </c>
      <c r="MZ210" s="6">
        <v>1694</v>
      </c>
      <c r="NA210" s="6">
        <v>1967</v>
      </c>
      <c r="NB210" s="7">
        <v>546</v>
      </c>
      <c r="NC210" s="6">
        <v>1338</v>
      </c>
      <c r="ND210" s="7">
        <v>178</v>
      </c>
      <c r="NE210" s="7">
        <v>58</v>
      </c>
      <c r="NF210" s="6">
        <v>2165</v>
      </c>
      <c r="NG210" s="7">
        <v>839</v>
      </c>
      <c r="NH210" s="6">
        <v>76244</v>
      </c>
      <c r="NI210" s="6">
        <v>123268</v>
      </c>
      <c r="NJ210" s="8"/>
      <c r="NK210" s="7">
        <v>9</v>
      </c>
      <c r="NL210" s="6">
        <v>24573</v>
      </c>
      <c r="NM210" s="6">
        <v>1527</v>
      </c>
      <c r="NN210" s="8"/>
      <c r="NO210" s="6">
        <v>68974</v>
      </c>
      <c r="NP210" s="6">
        <v>2838</v>
      </c>
      <c r="NQ210" s="6">
        <v>47900</v>
      </c>
      <c r="NR210" s="6">
        <v>3297</v>
      </c>
      <c r="NS210" s="6">
        <v>25387</v>
      </c>
      <c r="NT210" s="6">
        <v>1137</v>
      </c>
      <c r="NU210" s="6">
        <v>50223</v>
      </c>
      <c r="NV210" s="7">
        <v>20</v>
      </c>
      <c r="NW210" s="6">
        <v>5644</v>
      </c>
      <c r="NX210" s="6">
        <v>3741</v>
      </c>
      <c r="NY210" s="6">
        <v>3030</v>
      </c>
      <c r="NZ210" s="7">
        <v>714</v>
      </c>
      <c r="OA210" s="6">
        <v>5725</v>
      </c>
      <c r="OB210" s="6">
        <v>4445</v>
      </c>
      <c r="OC210" s="6">
        <v>21564</v>
      </c>
      <c r="OD210" s="6">
        <v>1176</v>
      </c>
      <c r="OE210" s="6">
        <v>11987</v>
      </c>
      <c r="OF210" s="6">
        <v>20009</v>
      </c>
      <c r="OG210" s="6">
        <v>1877</v>
      </c>
      <c r="OH210" s="7">
        <v>9</v>
      </c>
      <c r="OI210" s="6">
        <v>7268</v>
      </c>
      <c r="OJ210" s="6">
        <v>9277</v>
      </c>
      <c r="OK210" s="7">
        <v>2</v>
      </c>
      <c r="OL210" s="6">
        <v>3538</v>
      </c>
      <c r="OM210" s="6">
        <v>2013</v>
      </c>
      <c r="ON210" s="6">
        <v>4559</v>
      </c>
      <c r="OO210" s="6">
        <v>4976</v>
      </c>
      <c r="OP210" s="7">
        <v>729</v>
      </c>
      <c r="OQ210" s="6">
        <v>3614</v>
      </c>
      <c r="OR210" s="6">
        <v>3047</v>
      </c>
      <c r="OS210" s="6">
        <v>60339</v>
      </c>
      <c r="OT210" s="6">
        <v>4711</v>
      </c>
      <c r="OU210" s="7">
        <v>269</v>
      </c>
      <c r="OV210" s="6">
        <v>7194</v>
      </c>
      <c r="OW210" s="7">
        <v>176</v>
      </c>
      <c r="OX210" s="7">
        <v>296</v>
      </c>
      <c r="OY210" s="6">
        <v>8286</v>
      </c>
      <c r="OZ210" s="6">
        <v>36680</v>
      </c>
      <c r="PA210" s="6">
        <v>21476</v>
      </c>
      <c r="PB210" s="6">
        <v>141652</v>
      </c>
      <c r="PC210" s="6">
        <v>14899</v>
      </c>
      <c r="PD210" s="6">
        <v>74517</v>
      </c>
      <c r="PE210" s="6">
        <v>2008732</v>
      </c>
      <c r="PF210" s="6">
        <v>6667</v>
      </c>
      <c r="PG210" s="7">
        <v>38</v>
      </c>
      <c r="PH210" s="6">
        <v>5271</v>
      </c>
      <c r="PI210" s="7">
        <v>546</v>
      </c>
      <c r="PJ210" s="7">
        <v>846</v>
      </c>
      <c r="PK210" s="6">
        <v>10031</v>
      </c>
      <c r="PL210" s="6">
        <v>1957</v>
      </c>
      <c r="PM210" s="6">
        <v>76533</v>
      </c>
      <c r="PN210" s="6">
        <v>3162</v>
      </c>
      <c r="PO210" s="7">
        <v>277</v>
      </c>
      <c r="PP210" s="6">
        <v>1061</v>
      </c>
      <c r="PQ210" s="6">
        <v>2372</v>
      </c>
      <c r="PR210" s="6">
        <v>86626</v>
      </c>
      <c r="PS210" s="7">
        <v>803</v>
      </c>
      <c r="PT210" s="6">
        <v>2269</v>
      </c>
      <c r="PU210" s="6">
        <v>7610</v>
      </c>
      <c r="PV210" s="6">
        <v>8182</v>
      </c>
      <c r="PW210" s="6">
        <v>2419</v>
      </c>
      <c r="PX210" s="6">
        <v>9390</v>
      </c>
      <c r="PY210" s="7">
        <v>822</v>
      </c>
      <c r="PZ210" s="6">
        <v>93351</v>
      </c>
      <c r="QA210" s="6">
        <v>206021</v>
      </c>
      <c r="QB210" s="7">
        <v>55</v>
      </c>
      <c r="QC210" s="6">
        <v>31098</v>
      </c>
      <c r="QD210" s="6">
        <v>11506</v>
      </c>
      <c r="QE210" s="7">
        <v>927</v>
      </c>
      <c r="QF210" s="6">
        <v>826610</v>
      </c>
      <c r="QG210" s="6">
        <v>2474</v>
      </c>
      <c r="QH210" s="6">
        <v>7003</v>
      </c>
      <c r="QI210" s="6">
        <v>219531</v>
      </c>
      <c r="QJ210" s="7">
        <v>690</v>
      </c>
      <c r="QK210" s="7">
        <v>442</v>
      </c>
      <c r="QL210" s="6">
        <v>4856</v>
      </c>
      <c r="QM210" s="6">
        <v>39855</v>
      </c>
      <c r="QN210" s="7">
        <v>850</v>
      </c>
      <c r="QO210" s="6">
        <v>9947</v>
      </c>
      <c r="QP210" s="7">
        <v>289</v>
      </c>
      <c r="QQ210" s="6">
        <v>162785</v>
      </c>
      <c r="QR210" s="6">
        <v>959512</v>
      </c>
      <c r="QS210" s="6">
        <v>16182</v>
      </c>
      <c r="QT210" s="7">
        <v>373</v>
      </c>
      <c r="QU210" s="6">
        <v>26018</v>
      </c>
      <c r="QV210" s="7">
        <v>5</v>
      </c>
      <c r="QW210" s="6">
        <v>6225</v>
      </c>
      <c r="QX210" s="7">
        <v>41</v>
      </c>
      <c r="QY210" s="7">
        <v>429</v>
      </c>
      <c r="QZ210" s="6">
        <v>2991</v>
      </c>
      <c r="RA210" s="6">
        <v>227407</v>
      </c>
      <c r="RB210" s="7">
        <v>92</v>
      </c>
      <c r="RC210" s="7">
        <v>306</v>
      </c>
      <c r="RD210" s="6">
        <v>4199</v>
      </c>
      <c r="RE210" s="6">
        <v>1278</v>
      </c>
      <c r="RF210" s="6">
        <v>24549</v>
      </c>
      <c r="RG210" s="7">
        <v>294</v>
      </c>
      <c r="RH210" s="6">
        <v>2904</v>
      </c>
      <c r="RI210" s="6">
        <v>2698</v>
      </c>
      <c r="RJ210" s="6">
        <v>23500</v>
      </c>
      <c r="RK210" s="7">
        <v>73</v>
      </c>
      <c r="RL210" s="6">
        <v>121234</v>
      </c>
      <c r="RM210" s="7">
        <v>96</v>
      </c>
      <c r="RN210" s="7">
        <v>108</v>
      </c>
      <c r="RO210" s="6">
        <v>2619</v>
      </c>
      <c r="RP210" s="6">
        <v>2624</v>
      </c>
      <c r="RQ210" s="6">
        <v>30143</v>
      </c>
      <c r="RR210" s="6">
        <v>18993</v>
      </c>
      <c r="RS210" s="6">
        <v>3603</v>
      </c>
      <c r="RT210" s="6">
        <v>275721</v>
      </c>
      <c r="RU210" s="6">
        <v>4965</v>
      </c>
      <c r="RV210" s="6">
        <v>4883</v>
      </c>
      <c r="RW210" s="6">
        <v>2430</v>
      </c>
      <c r="RX210" s="6">
        <v>2051</v>
      </c>
      <c r="RY210" s="6">
        <v>30327</v>
      </c>
      <c r="RZ210" s="6">
        <v>1383</v>
      </c>
      <c r="SA210" s="7">
        <v>146</v>
      </c>
      <c r="SB210" s="7">
        <v>751</v>
      </c>
      <c r="SC210" s="7">
        <v>601</v>
      </c>
      <c r="SD210" s="6">
        <v>114040</v>
      </c>
      <c r="SE210" s="6">
        <v>2337</v>
      </c>
      <c r="SF210" s="6">
        <v>5226</v>
      </c>
      <c r="SG210" s="6">
        <v>1571</v>
      </c>
      <c r="SH210" s="6">
        <v>1526</v>
      </c>
      <c r="SI210" s="6">
        <v>15603</v>
      </c>
      <c r="SJ210" s="6">
        <v>3340</v>
      </c>
      <c r="SK210" s="7">
        <v>127</v>
      </c>
      <c r="SL210" s="6">
        <v>2376</v>
      </c>
    </row>
    <row r="211" spans="1:506">
      <c r="A211" s="4" t="s">
        <v>1556</v>
      </c>
      <c r="B211" s="5" t="s">
        <v>1557</v>
      </c>
      <c r="C211" s="5" t="s">
        <v>1558</v>
      </c>
      <c r="D211" s="6">
        <v>7255</v>
      </c>
      <c r="E211" s="8"/>
      <c r="F211" s="8"/>
      <c r="G211" s="7">
        <v>2</v>
      </c>
      <c r="H211" s="8"/>
      <c r="I211" s="6">
        <v>1132</v>
      </c>
      <c r="J211" s="8"/>
      <c r="K211" s="8"/>
      <c r="L211" s="6">
        <v>7297</v>
      </c>
      <c r="M211" s="6">
        <v>1865</v>
      </c>
      <c r="N211" s="8"/>
      <c r="O211" s="7">
        <v>668</v>
      </c>
      <c r="P211" s="6">
        <v>14689</v>
      </c>
      <c r="Q211" s="7">
        <v>784</v>
      </c>
      <c r="R211" s="8"/>
      <c r="S211" s="7">
        <v>14</v>
      </c>
      <c r="T211" s="7">
        <v>313</v>
      </c>
      <c r="U211" s="8"/>
      <c r="V211" s="7">
        <v>39</v>
      </c>
      <c r="W211" s="6">
        <v>5440</v>
      </c>
      <c r="X211" s="8"/>
      <c r="Y211" s="8"/>
      <c r="Z211" s="8"/>
      <c r="AA211" s="8"/>
      <c r="AB211" s="8"/>
      <c r="AC211" s="6">
        <v>36295</v>
      </c>
      <c r="AD211" s="8"/>
      <c r="AE211" s="6">
        <v>12383</v>
      </c>
      <c r="AF211" s="8"/>
      <c r="AG211" s="8"/>
      <c r="AH211" s="8"/>
      <c r="AI211" s="6">
        <v>2294</v>
      </c>
      <c r="AJ211" s="6">
        <v>9034</v>
      </c>
      <c r="AK211" s="8"/>
      <c r="AL211" s="8"/>
      <c r="AM211" s="8"/>
      <c r="AN211" s="6">
        <v>1856</v>
      </c>
      <c r="AO211" s="8"/>
      <c r="AP211" s="8"/>
      <c r="AQ211" s="6">
        <v>1578443</v>
      </c>
      <c r="AR211" s="8"/>
      <c r="AS211" s="6">
        <v>9262</v>
      </c>
      <c r="AT211" s="8"/>
      <c r="AU211" s="8"/>
      <c r="AV211" s="8"/>
      <c r="AW211" s="6">
        <v>3224</v>
      </c>
      <c r="AX211" s="8"/>
      <c r="AY211" s="8"/>
      <c r="AZ211" s="6">
        <v>34227</v>
      </c>
      <c r="BA211" s="7">
        <v>56</v>
      </c>
      <c r="BB211" s="8"/>
      <c r="BC211" s="8"/>
      <c r="BD211" s="6">
        <v>36288</v>
      </c>
      <c r="BE211" s="6">
        <v>3259</v>
      </c>
      <c r="BF211" s="6">
        <v>11780</v>
      </c>
      <c r="BG211" s="8"/>
      <c r="BH211" s="7">
        <v>601</v>
      </c>
      <c r="BI211" s="7">
        <v>618</v>
      </c>
      <c r="BJ211" s="8"/>
      <c r="BK211" s="8"/>
      <c r="BL211" s="6">
        <v>24162</v>
      </c>
      <c r="BM211" s="8"/>
      <c r="BN211" s="8"/>
      <c r="BO211" s="6">
        <v>42995</v>
      </c>
      <c r="BP211" s="6">
        <v>2313</v>
      </c>
      <c r="BQ211" s="7">
        <v>0</v>
      </c>
      <c r="BR211" s="6">
        <v>5593</v>
      </c>
      <c r="BS211" s="8"/>
      <c r="BT211" s="8"/>
      <c r="BU211" s="7">
        <v>28</v>
      </c>
      <c r="BV211" s="8"/>
      <c r="BW211" s="6">
        <v>88416</v>
      </c>
      <c r="BX211" s="6">
        <v>1002879</v>
      </c>
      <c r="BY211" s="8"/>
      <c r="BZ211" s="6">
        <v>733488</v>
      </c>
      <c r="CA211" s="6">
        <v>1430</v>
      </c>
      <c r="CB211" s="7">
        <v>0</v>
      </c>
      <c r="CC211" s="7">
        <v>0</v>
      </c>
      <c r="CD211" s="8"/>
      <c r="CE211" s="6">
        <v>3833</v>
      </c>
      <c r="CF211" s="7">
        <v>70</v>
      </c>
      <c r="CG211" s="8"/>
      <c r="CH211" s="8"/>
      <c r="CI211" s="8"/>
      <c r="CJ211" s="8"/>
      <c r="CK211" s="8"/>
      <c r="CL211" s="7">
        <v>892</v>
      </c>
      <c r="CM211" s="8"/>
      <c r="CN211" s="7">
        <v>665</v>
      </c>
      <c r="CO211" s="8"/>
      <c r="CP211" s="6">
        <v>15575</v>
      </c>
      <c r="CQ211" s="8"/>
      <c r="CR211" s="7">
        <v>473</v>
      </c>
      <c r="CS211" s="8"/>
      <c r="CT211" s="8"/>
      <c r="CU211" s="8"/>
      <c r="CV211" s="8"/>
      <c r="CW211" s="8"/>
      <c r="CX211" s="8"/>
      <c r="CY211" s="8"/>
      <c r="CZ211" s="8"/>
      <c r="DA211" s="8"/>
      <c r="DB211" s="7">
        <v>920</v>
      </c>
      <c r="DC211" s="7">
        <v>11</v>
      </c>
      <c r="DD211" s="8"/>
      <c r="DE211" s="8"/>
      <c r="DF211" s="8"/>
      <c r="DG211" s="8"/>
      <c r="DH211" s="8"/>
      <c r="DI211" s="8"/>
      <c r="DJ211" s="6">
        <v>4062</v>
      </c>
      <c r="DK211" s="7">
        <v>0</v>
      </c>
      <c r="DL211" s="8"/>
      <c r="DM211" s="6">
        <v>4147</v>
      </c>
      <c r="DN211" s="8"/>
      <c r="DO211" s="8"/>
      <c r="DP211" s="7">
        <v>194</v>
      </c>
      <c r="DQ211" s="8"/>
      <c r="DR211" s="6">
        <v>27588</v>
      </c>
      <c r="DS211" s="8"/>
      <c r="DT211" s="8"/>
      <c r="DU211" s="6">
        <v>2634</v>
      </c>
      <c r="DV211" s="7">
        <v>205</v>
      </c>
      <c r="DW211" s="8"/>
      <c r="DX211" s="6">
        <v>650717</v>
      </c>
      <c r="DY211" s="6">
        <v>4394</v>
      </c>
      <c r="DZ211" s="6">
        <v>168083</v>
      </c>
      <c r="EA211" s="8"/>
      <c r="EB211" s="8"/>
      <c r="EC211" s="6">
        <v>24690</v>
      </c>
      <c r="ED211" s="6">
        <v>3947</v>
      </c>
      <c r="EE211" s="8"/>
      <c r="EF211" s="8"/>
      <c r="EG211" s="6">
        <v>2167</v>
      </c>
      <c r="EH211" s="8"/>
      <c r="EI211" s="8"/>
      <c r="EJ211" s="6">
        <v>4638</v>
      </c>
      <c r="EK211" s="8"/>
      <c r="EL211" s="6">
        <v>10285</v>
      </c>
      <c r="EM211" s="8"/>
      <c r="EN211" s="7">
        <v>184</v>
      </c>
      <c r="EO211" s="8"/>
      <c r="EP211" s="6">
        <v>2629</v>
      </c>
      <c r="EQ211" s="8"/>
      <c r="ER211" s="8"/>
      <c r="ES211" s="8"/>
      <c r="ET211" s="8"/>
      <c r="EU211" s="6">
        <v>146404</v>
      </c>
      <c r="EV211" s="8"/>
      <c r="EW211" s="8"/>
      <c r="EX211" s="8"/>
      <c r="EY211" s="6">
        <v>1127</v>
      </c>
      <c r="EZ211" s="8"/>
      <c r="FA211" s="6">
        <v>7492</v>
      </c>
      <c r="FB211" s="7">
        <v>433</v>
      </c>
      <c r="FC211" s="8"/>
      <c r="FD211" s="8"/>
      <c r="FE211" s="8"/>
      <c r="FF211" s="8"/>
      <c r="FG211" s="8"/>
      <c r="FH211" s="7">
        <v>303</v>
      </c>
      <c r="FI211" s="8"/>
      <c r="FJ211" s="6">
        <v>43681</v>
      </c>
      <c r="FK211" s="8"/>
      <c r="FL211" s="8"/>
      <c r="FM211" s="6">
        <v>134149</v>
      </c>
      <c r="FN211" s="6">
        <v>4047</v>
      </c>
      <c r="FO211" s="8"/>
      <c r="FP211" s="6">
        <v>27889</v>
      </c>
      <c r="FQ211" s="7">
        <v>286</v>
      </c>
      <c r="FR211" s="7">
        <v>726</v>
      </c>
      <c r="FS211" s="8"/>
      <c r="FT211" s="6">
        <v>31452</v>
      </c>
      <c r="FU211" s="8"/>
      <c r="FV211" s="8"/>
      <c r="FW211" s="8"/>
      <c r="FX211" s="8"/>
      <c r="FY211" s="6">
        <v>19968</v>
      </c>
      <c r="FZ211" s="6">
        <v>3942</v>
      </c>
      <c r="GA211" s="6">
        <v>17198</v>
      </c>
      <c r="GB211" s="8"/>
      <c r="GC211" s="6">
        <v>451406</v>
      </c>
      <c r="GD211" s="8"/>
      <c r="GE211" s="7">
        <v>80</v>
      </c>
      <c r="GF211" s="7">
        <v>17</v>
      </c>
      <c r="GG211" s="7">
        <v>428</v>
      </c>
      <c r="GH211" s="6">
        <v>1150</v>
      </c>
      <c r="GI211" s="8"/>
      <c r="GJ211" s="8"/>
      <c r="GK211" s="6">
        <v>3358</v>
      </c>
      <c r="GL211" s="7">
        <v>0</v>
      </c>
      <c r="GM211" s="6">
        <v>1499</v>
      </c>
      <c r="GN211" s="7">
        <v>202</v>
      </c>
      <c r="GO211" s="8"/>
      <c r="GP211" s="6">
        <v>2767</v>
      </c>
      <c r="GQ211" s="6">
        <v>30893</v>
      </c>
      <c r="GR211" s="6">
        <v>4568</v>
      </c>
      <c r="GS211" s="6">
        <v>80726</v>
      </c>
      <c r="GT211" s="6">
        <v>1224</v>
      </c>
      <c r="GU211" s="8"/>
      <c r="GV211" s="7">
        <v>455</v>
      </c>
      <c r="GW211" s="8"/>
      <c r="GX211" s="8"/>
      <c r="GY211" s="8"/>
      <c r="GZ211" s="6">
        <v>31865</v>
      </c>
      <c r="HA211" s="6">
        <v>2949</v>
      </c>
      <c r="HB211" s="7">
        <v>0</v>
      </c>
      <c r="HC211" s="6">
        <v>9668</v>
      </c>
      <c r="HD211" s="8"/>
      <c r="HE211" s="6">
        <v>25149</v>
      </c>
      <c r="HF211" s="6">
        <v>12393</v>
      </c>
      <c r="HG211" s="8"/>
      <c r="HH211" s="7">
        <v>524</v>
      </c>
      <c r="HI211" s="6">
        <v>6609</v>
      </c>
      <c r="HJ211" s="6">
        <v>190576</v>
      </c>
      <c r="HK211" s="8"/>
      <c r="HL211" s="8"/>
      <c r="HM211" s="8"/>
      <c r="HN211" s="6">
        <v>1867</v>
      </c>
      <c r="HO211" s="8"/>
      <c r="HP211" s="6">
        <v>3996</v>
      </c>
      <c r="HQ211" s="8"/>
      <c r="HR211" s="8"/>
      <c r="HS211" s="8"/>
      <c r="HT211" s="8"/>
      <c r="HU211" s="6">
        <v>28181</v>
      </c>
      <c r="HV211" s="6">
        <v>4960</v>
      </c>
      <c r="HW211" s="7">
        <v>62</v>
      </c>
      <c r="HX211" s="8"/>
      <c r="HY211" s="7">
        <v>673</v>
      </c>
      <c r="HZ211" s="6">
        <v>24072</v>
      </c>
      <c r="IA211" s="7">
        <v>962</v>
      </c>
      <c r="IB211" s="8"/>
      <c r="IC211" s="7">
        <v>323</v>
      </c>
      <c r="ID211" s="7">
        <v>93</v>
      </c>
      <c r="IE211" s="8"/>
      <c r="IF211" s="7">
        <v>0</v>
      </c>
      <c r="IG211" s="6">
        <v>5126</v>
      </c>
      <c r="IH211" s="7">
        <v>27</v>
      </c>
      <c r="II211" s="8"/>
      <c r="IJ211" s="8"/>
      <c r="IK211" s="6">
        <v>14074</v>
      </c>
      <c r="IL211" s="8"/>
      <c r="IM211" s="8"/>
      <c r="IN211" s="8"/>
      <c r="IO211" s="8"/>
      <c r="IP211" s="7">
        <v>516</v>
      </c>
      <c r="IQ211" s="8"/>
      <c r="IR211" s="8"/>
      <c r="IS211" s="6">
        <v>10537</v>
      </c>
      <c r="IT211" s="6">
        <v>1915</v>
      </c>
      <c r="IU211" s="8"/>
      <c r="IV211" s="6">
        <v>35803</v>
      </c>
      <c r="IW211" s="8"/>
      <c r="IX211" s="8"/>
      <c r="IY211" s="8"/>
      <c r="IZ211" s="8"/>
      <c r="JA211" s="6">
        <v>4244</v>
      </c>
      <c r="JB211" s="8"/>
      <c r="JC211" s="8"/>
      <c r="JD211" s="7">
        <v>276</v>
      </c>
      <c r="JE211" s="8"/>
      <c r="JF211" s="6">
        <v>27697</v>
      </c>
      <c r="JG211" s="8"/>
      <c r="JH211" s="6">
        <v>3926</v>
      </c>
      <c r="JI211" s="8"/>
      <c r="JJ211" s="8"/>
      <c r="JK211" s="8"/>
      <c r="JL211" s="7">
        <v>4</v>
      </c>
      <c r="JM211" s="7">
        <v>621</v>
      </c>
      <c r="JN211" s="6">
        <v>233180</v>
      </c>
      <c r="JO211" s="8"/>
      <c r="JP211" s="8"/>
      <c r="JQ211" s="6">
        <v>1198553</v>
      </c>
      <c r="JR211" s="8"/>
      <c r="JS211" s="8"/>
      <c r="JT211" s="8"/>
      <c r="JU211" s="6">
        <v>264246</v>
      </c>
      <c r="JV211" s="8"/>
      <c r="JW211" s="7">
        <v>372</v>
      </c>
      <c r="JX211" s="8"/>
      <c r="JY211" s="8"/>
      <c r="JZ211" s="8"/>
      <c r="KA211" s="7">
        <v>269</v>
      </c>
      <c r="KB211" s="7">
        <v>145</v>
      </c>
      <c r="KC211" s="7">
        <v>218</v>
      </c>
      <c r="KD211" s="8"/>
      <c r="KE211" s="7">
        <v>303</v>
      </c>
      <c r="KF211" s="8"/>
      <c r="KG211" s="6">
        <v>6121</v>
      </c>
      <c r="KH211" s="6">
        <v>194143</v>
      </c>
      <c r="KI211" s="8"/>
      <c r="KJ211" s="6">
        <v>8946</v>
      </c>
      <c r="KK211" s="6">
        <v>7564</v>
      </c>
      <c r="KL211" s="6">
        <v>203266</v>
      </c>
      <c r="KM211" s="8"/>
      <c r="KN211" s="8"/>
      <c r="KO211" s="8"/>
      <c r="KP211" s="8"/>
      <c r="KQ211" s="8"/>
      <c r="KR211" s="8"/>
      <c r="KS211" s="6">
        <v>10508</v>
      </c>
      <c r="KT211" s="8"/>
      <c r="KU211" s="7">
        <v>15</v>
      </c>
      <c r="KV211" s="6">
        <v>24904</v>
      </c>
      <c r="KW211" s="8"/>
      <c r="KX211" s="8"/>
      <c r="KY211" s="8"/>
      <c r="KZ211" s="6">
        <v>1983</v>
      </c>
      <c r="LA211" s="8"/>
      <c r="LB211" s="8"/>
      <c r="LC211" s="8"/>
      <c r="LD211" s="8"/>
      <c r="LE211" s="7">
        <v>298</v>
      </c>
      <c r="LF211" s="6">
        <v>10358</v>
      </c>
      <c r="LG211" s="7">
        <v>3</v>
      </c>
      <c r="LH211" s="8"/>
      <c r="LI211" s="6">
        <v>467520</v>
      </c>
      <c r="LJ211" s="8"/>
      <c r="LK211" s="8"/>
      <c r="LL211" s="7">
        <v>2</v>
      </c>
      <c r="LM211" s="7">
        <v>1</v>
      </c>
      <c r="LN211" s="8"/>
      <c r="LO211" s="8"/>
      <c r="LP211" s="8"/>
      <c r="LQ211" s="6">
        <v>6357</v>
      </c>
      <c r="LR211" s="6">
        <v>62128</v>
      </c>
      <c r="LS211" s="8"/>
      <c r="LT211" s="8"/>
      <c r="LU211" s="8"/>
      <c r="LV211" s="8"/>
      <c r="LW211" s="8"/>
      <c r="LX211" s="6">
        <v>7785</v>
      </c>
      <c r="LY211" s="8"/>
      <c r="LZ211" s="7">
        <v>322</v>
      </c>
      <c r="MA211" s="6">
        <v>6047</v>
      </c>
      <c r="MB211" s="8"/>
      <c r="MC211" s="7">
        <v>547</v>
      </c>
      <c r="MD211" s="8"/>
      <c r="ME211" s="8"/>
      <c r="MF211" s="6">
        <v>6522</v>
      </c>
      <c r="MG211" s="8"/>
      <c r="MH211" s="8"/>
      <c r="MI211" s="6">
        <v>28062</v>
      </c>
      <c r="MJ211" s="6">
        <v>4597</v>
      </c>
      <c r="MK211" s="8"/>
      <c r="ML211" s="7">
        <v>2</v>
      </c>
      <c r="MM211" s="6">
        <v>4390</v>
      </c>
      <c r="MN211" s="6">
        <v>6294</v>
      </c>
      <c r="MO211" s="6">
        <v>87604</v>
      </c>
      <c r="MP211" s="8"/>
      <c r="MQ211" s="8"/>
      <c r="MR211" s="6">
        <v>11944</v>
      </c>
      <c r="MS211" s="7">
        <v>0</v>
      </c>
      <c r="MT211" s="6">
        <v>51086</v>
      </c>
      <c r="MU211" s="8"/>
      <c r="MV211" s="6">
        <v>36180</v>
      </c>
      <c r="MW211" s="8"/>
      <c r="MX211" s="8"/>
      <c r="MY211" s="6">
        <v>4397</v>
      </c>
      <c r="MZ211" s="7">
        <v>526</v>
      </c>
      <c r="NA211" s="8"/>
      <c r="NB211" s="7">
        <v>439</v>
      </c>
      <c r="NC211" s="7">
        <v>220</v>
      </c>
      <c r="ND211" s="8"/>
      <c r="NE211" s="8"/>
      <c r="NF211" s="6">
        <v>1115</v>
      </c>
      <c r="NG211" s="8"/>
      <c r="NH211" s="6">
        <v>42712</v>
      </c>
      <c r="NI211" s="6">
        <v>101102</v>
      </c>
      <c r="NJ211" s="8"/>
      <c r="NK211" s="7">
        <v>-55</v>
      </c>
      <c r="NL211" s="6">
        <v>17189</v>
      </c>
      <c r="NM211" s="7">
        <v>934</v>
      </c>
      <c r="NN211" s="8"/>
      <c r="NO211" s="6">
        <v>53363</v>
      </c>
      <c r="NP211" s="6">
        <v>1816</v>
      </c>
      <c r="NQ211" s="6">
        <v>31879</v>
      </c>
      <c r="NR211" s="6">
        <v>3060</v>
      </c>
      <c r="NS211" s="6">
        <v>14382</v>
      </c>
      <c r="NT211" s="7">
        <v>929</v>
      </c>
      <c r="NU211" s="6">
        <v>44395</v>
      </c>
      <c r="NV211" s="8"/>
      <c r="NW211" s="8"/>
      <c r="NX211" s="6">
        <v>1011</v>
      </c>
      <c r="NY211" s="7">
        <v>397</v>
      </c>
      <c r="NZ211" s="8"/>
      <c r="OA211" s="8"/>
      <c r="OB211" s="6">
        <v>1516</v>
      </c>
      <c r="OC211" s="6">
        <v>15238</v>
      </c>
      <c r="OD211" s="7">
        <v>191</v>
      </c>
      <c r="OE211" s="8"/>
      <c r="OF211" s="6">
        <v>15907</v>
      </c>
      <c r="OG211" s="8"/>
      <c r="OH211" s="8"/>
      <c r="OI211" s="6">
        <v>4994</v>
      </c>
      <c r="OJ211" s="6">
        <v>1239</v>
      </c>
      <c r="OK211" s="8"/>
      <c r="OL211" s="8"/>
      <c r="OM211" s="8"/>
      <c r="ON211" s="8"/>
      <c r="OO211" s="7">
        <v>800</v>
      </c>
      <c r="OP211" s="8"/>
      <c r="OQ211" s="8"/>
      <c r="OR211" s="7">
        <v>831</v>
      </c>
      <c r="OS211" s="6">
        <v>25119</v>
      </c>
      <c r="OT211" s="8"/>
      <c r="OU211" s="8"/>
      <c r="OV211" s="8"/>
      <c r="OW211" s="7">
        <v>57</v>
      </c>
      <c r="OX211" s="7">
        <v>2</v>
      </c>
      <c r="OY211" s="8"/>
      <c r="OZ211" s="8"/>
      <c r="PA211" s="6">
        <v>8679</v>
      </c>
      <c r="PB211" s="6">
        <v>110783</v>
      </c>
      <c r="PC211" s="6">
        <v>12619</v>
      </c>
      <c r="PD211" s="6">
        <v>65114</v>
      </c>
      <c r="PE211" s="6">
        <v>1941950</v>
      </c>
      <c r="PF211" s="8"/>
      <c r="PG211" s="8"/>
      <c r="PH211" s="6">
        <v>4005</v>
      </c>
      <c r="PI211" s="7">
        <v>140</v>
      </c>
      <c r="PJ211" s="8"/>
      <c r="PK211" s="8"/>
      <c r="PL211" s="7">
        <v>184</v>
      </c>
      <c r="PM211" s="6">
        <v>65793</v>
      </c>
      <c r="PN211" s="6">
        <v>2773</v>
      </c>
      <c r="PO211" s="8"/>
      <c r="PP211" s="7">
        <v>621</v>
      </c>
      <c r="PQ211" s="8"/>
      <c r="PR211" s="6">
        <v>63433</v>
      </c>
      <c r="PS211" s="7">
        <v>147</v>
      </c>
      <c r="PT211" s="6">
        <v>1414</v>
      </c>
      <c r="PU211" s="8"/>
      <c r="PV211" s="6">
        <v>2635</v>
      </c>
      <c r="PW211" s="8"/>
      <c r="PX211" s="8"/>
      <c r="PY211" s="8"/>
      <c r="PZ211" s="6">
        <v>79501</v>
      </c>
      <c r="QA211" s="6">
        <v>195379</v>
      </c>
      <c r="QB211" s="8"/>
      <c r="QC211" s="8"/>
      <c r="QD211" s="8"/>
      <c r="QE211" s="7">
        <v>330</v>
      </c>
      <c r="QF211" s="6">
        <v>548963</v>
      </c>
      <c r="QG211" s="8"/>
      <c r="QH211" s="8"/>
      <c r="QI211" s="6">
        <v>198355</v>
      </c>
      <c r="QJ211" s="7">
        <v>228</v>
      </c>
      <c r="QK211" s="7">
        <v>124</v>
      </c>
      <c r="QL211" s="6">
        <v>1433</v>
      </c>
      <c r="QM211" s="6">
        <v>35441</v>
      </c>
      <c r="QN211" s="7">
        <v>0</v>
      </c>
      <c r="QO211" s="8"/>
      <c r="QP211" s="7">
        <v>12</v>
      </c>
      <c r="QQ211" s="6">
        <v>129530</v>
      </c>
      <c r="QR211" s="6">
        <v>883401</v>
      </c>
      <c r="QS211" s="8"/>
      <c r="QT211" s="8"/>
      <c r="QU211" s="7">
        <v>707</v>
      </c>
      <c r="QV211" s="8"/>
      <c r="QW211" s="8"/>
      <c r="QX211" s="8"/>
      <c r="QY211" s="8"/>
      <c r="QZ211" s="8"/>
      <c r="RA211" s="6">
        <v>208233</v>
      </c>
      <c r="RB211" s="7">
        <v>14</v>
      </c>
      <c r="RC211" s="8"/>
      <c r="RD211" s="8"/>
      <c r="RE211" s="8"/>
      <c r="RF211" s="8"/>
      <c r="RG211" s="8"/>
      <c r="RH211" s="8"/>
      <c r="RI211" s="6">
        <v>2208</v>
      </c>
      <c r="RJ211" s="6">
        <v>21100</v>
      </c>
      <c r="RK211" s="7">
        <v>33</v>
      </c>
      <c r="RL211" s="6">
        <v>97756</v>
      </c>
      <c r="RM211" s="8"/>
      <c r="RN211" s="8"/>
      <c r="RO211" s="8"/>
      <c r="RP211" s="8"/>
      <c r="RQ211" s="6">
        <v>8533</v>
      </c>
      <c r="RR211" s="6">
        <v>12864</v>
      </c>
      <c r="RS211" s="6">
        <v>2916</v>
      </c>
      <c r="RT211" s="6">
        <v>200942</v>
      </c>
      <c r="RU211" s="6">
        <v>2493</v>
      </c>
      <c r="RV211" s="6">
        <v>1284</v>
      </c>
      <c r="RW211" s="8"/>
      <c r="RX211" s="8"/>
      <c r="RY211" s="8"/>
      <c r="RZ211" s="6">
        <v>1114</v>
      </c>
      <c r="SA211" s="8"/>
      <c r="SB211" s="7">
        <v>252</v>
      </c>
      <c r="SC211" s="8"/>
      <c r="SD211" s="6">
        <v>59049</v>
      </c>
      <c r="SE211" s="8"/>
      <c r="SF211" s="6">
        <v>4656</v>
      </c>
      <c r="SG211" s="7">
        <v>167</v>
      </c>
      <c r="SH211" s="8"/>
      <c r="SI211" s="6">
        <v>9523</v>
      </c>
      <c r="SJ211" s="7">
        <v>617</v>
      </c>
      <c r="SK211" s="7">
        <v>14</v>
      </c>
      <c r="SL211" s="7">
        <v>511</v>
      </c>
    </row>
    <row r="212" spans="1:506">
      <c r="A212" s="4" t="s">
        <v>1559</v>
      </c>
      <c r="B212" s="5" t="s">
        <v>1560</v>
      </c>
      <c r="C212" s="5" t="s">
        <v>1561</v>
      </c>
      <c r="D212" s="6">
        <v>4108</v>
      </c>
      <c r="E212" s="8"/>
      <c r="F212" s="8"/>
      <c r="G212" s="6">
        <v>3424</v>
      </c>
      <c r="H212" s="8"/>
      <c r="I212" s="6">
        <v>2511</v>
      </c>
      <c r="J212" s="8"/>
      <c r="K212" s="8"/>
      <c r="L212" s="6">
        <v>2988</v>
      </c>
      <c r="M212" s="7">
        <v>864</v>
      </c>
      <c r="N212" s="8"/>
      <c r="O212" s="7">
        <v>124</v>
      </c>
      <c r="P212" s="6">
        <v>2116</v>
      </c>
      <c r="Q212" s="7">
        <v>517</v>
      </c>
      <c r="R212" s="8"/>
      <c r="S212" s="7">
        <v>91</v>
      </c>
      <c r="T212" s="6">
        <v>2463</v>
      </c>
      <c r="U212" s="8"/>
      <c r="V212" s="7">
        <v>886</v>
      </c>
      <c r="W212" s="6">
        <v>1380</v>
      </c>
      <c r="X212" s="8"/>
      <c r="Y212" s="8"/>
      <c r="Z212" s="8"/>
      <c r="AA212" s="8"/>
      <c r="AB212" s="8"/>
      <c r="AC212" s="6">
        <v>13206</v>
      </c>
      <c r="AD212" s="8"/>
      <c r="AE212" s="6">
        <v>14299</v>
      </c>
      <c r="AF212" s="8"/>
      <c r="AG212" s="8"/>
      <c r="AH212" s="8"/>
      <c r="AI212" s="6">
        <v>1110</v>
      </c>
      <c r="AJ212" s="6">
        <v>3963</v>
      </c>
      <c r="AK212" s="8"/>
      <c r="AL212" s="8"/>
      <c r="AM212" s="8"/>
      <c r="AN212" s="6">
        <v>1776</v>
      </c>
      <c r="AO212" s="8"/>
      <c r="AP212" s="8"/>
      <c r="AQ212" s="6">
        <v>127983</v>
      </c>
      <c r="AR212" s="8"/>
      <c r="AS212" s="6">
        <v>7047</v>
      </c>
      <c r="AT212" s="8"/>
      <c r="AU212" s="8"/>
      <c r="AV212" s="8"/>
      <c r="AW212" s="7">
        <v>670</v>
      </c>
      <c r="AX212" s="8"/>
      <c r="AY212" s="8"/>
      <c r="AZ212" s="6">
        <v>11703</v>
      </c>
      <c r="BA212" s="6">
        <v>1138</v>
      </c>
      <c r="BB212" s="8"/>
      <c r="BC212" s="8"/>
      <c r="BD212" s="6">
        <v>53854</v>
      </c>
      <c r="BE212" s="6">
        <v>1423</v>
      </c>
      <c r="BF212" s="6">
        <v>9354</v>
      </c>
      <c r="BG212" s="8"/>
      <c r="BH212" s="7">
        <v>412</v>
      </c>
      <c r="BI212" s="7">
        <v>260</v>
      </c>
      <c r="BJ212" s="8"/>
      <c r="BK212" s="8"/>
      <c r="BL212" s="6">
        <v>22131</v>
      </c>
      <c r="BM212" s="8"/>
      <c r="BN212" s="8"/>
      <c r="BO212" s="6">
        <v>2383</v>
      </c>
      <c r="BP212" s="7">
        <v>843</v>
      </c>
      <c r="BQ212" s="7">
        <v>3</v>
      </c>
      <c r="BR212" s="6">
        <v>7331</v>
      </c>
      <c r="BS212" s="8"/>
      <c r="BT212" s="8"/>
      <c r="BU212" s="7">
        <v>307</v>
      </c>
      <c r="BV212" s="8"/>
      <c r="BW212" s="6">
        <v>8005</v>
      </c>
      <c r="BX212" s="6">
        <v>277002</v>
      </c>
      <c r="BY212" s="8"/>
      <c r="BZ212" s="6">
        <v>100525</v>
      </c>
      <c r="CA212" s="7">
        <v>704</v>
      </c>
      <c r="CB212" s="7">
        <v>2</v>
      </c>
      <c r="CC212" s="7">
        <v>168</v>
      </c>
      <c r="CD212" s="8"/>
      <c r="CE212" s="6">
        <v>3262</v>
      </c>
      <c r="CF212" s="6">
        <v>1077</v>
      </c>
      <c r="CG212" s="8"/>
      <c r="CH212" s="8"/>
      <c r="CI212" s="8"/>
      <c r="CJ212" s="8"/>
      <c r="CK212" s="8"/>
      <c r="CL212" s="6">
        <v>1209</v>
      </c>
      <c r="CM212" s="8"/>
      <c r="CN212" s="7">
        <v>807</v>
      </c>
      <c r="CO212" s="8"/>
      <c r="CP212" s="6">
        <v>1748</v>
      </c>
      <c r="CQ212" s="8"/>
      <c r="CR212" s="6">
        <v>1105</v>
      </c>
      <c r="CS212" s="8"/>
      <c r="CT212" s="8"/>
      <c r="CU212" s="8"/>
      <c r="CV212" s="8"/>
      <c r="CW212" s="8"/>
      <c r="CX212" s="8"/>
      <c r="CY212" s="8"/>
      <c r="CZ212" s="8"/>
      <c r="DA212" s="8"/>
      <c r="DB212" s="6">
        <v>1213</v>
      </c>
      <c r="DC212" s="7">
        <v>52</v>
      </c>
      <c r="DD212" s="8"/>
      <c r="DE212" s="8"/>
      <c r="DF212" s="8"/>
      <c r="DG212" s="8"/>
      <c r="DH212" s="8"/>
      <c r="DI212" s="8"/>
      <c r="DJ212" s="6">
        <v>7249</v>
      </c>
      <c r="DK212" s="7">
        <v>10</v>
      </c>
      <c r="DL212" s="8"/>
      <c r="DM212" s="6">
        <v>1137</v>
      </c>
      <c r="DN212" s="8"/>
      <c r="DO212" s="8"/>
      <c r="DP212" s="7">
        <v>334</v>
      </c>
      <c r="DQ212" s="8"/>
      <c r="DR212" s="6">
        <v>39452</v>
      </c>
      <c r="DS212" s="8"/>
      <c r="DT212" s="8"/>
      <c r="DU212" s="7">
        <v>742</v>
      </c>
      <c r="DV212" s="7">
        <v>163</v>
      </c>
      <c r="DW212" s="8"/>
      <c r="DX212" s="6">
        <v>56507</v>
      </c>
      <c r="DY212" s="6">
        <v>8178</v>
      </c>
      <c r="DZ212" s="6">
        <v>35243</v>
      </c>
      <c r="EA212" s="8"/>
      <c r="EB212" s="8"/>
      <c r="EC212" s="6">
        <v>4592</v>
      </c>
      <c r="ED212" s="6">
        <v>6356</v>
      </c>
      <c r="EE212" s="8"/>
      <c r="EF212" s="8"/>
      <c r="EG212" s="6">
        <v>5005</v>
      </c>
      <c r="EH212" s="8"/>
      <c r="EI212" s="8"/>
      <c r="EJ212" s="6">
        <v>1009</v>
      </c>
      <c r="EK212" s="8"/>
      <c r="EL212" s="6">
        <v>3438</v>
      </c>
      <c r="EM212" s="8"/>
      <c r="EN212" s="7">
        <v>183</v>
      </c>
      <c r="EO212" s="8"/>
      <c r="EP212" s="6">
        <v>112496</v>
      </c>
      <c r="EQ212" s="8"/>
      <c r="ER212" s="8"/>
      <c r="ES212" s="8"/>
      <c r="ET212" s="8"/>
      <c r="EU212" s="6">
        <v>64758</v>
      </c>
      <c r="EV212" s="8"/>
      <c r="EW212" s="8"/>
      <c r="EX212" s="8"/>
      <c r="EY212" s="6">
        <v>1545</v>
      </c>
      <c r="EZ212" s="8"/>
      <c r="FA212" s="6">
        <v>2988</v>
      </c>
      <c r="FB212" s="6">
        <v>1442</v>
      </c>
      <c r="FC212" s="8"/>
      <c r="FD212" s="8"/>
      <c r="FE212" s="8"/>
      <c r="FF212" s="8"/>
      <c r="FG212" s="8"/>
      <c r="FH212" s="7">
        <v>181</v>
      </c>
      <c r="FI212" s="8"/>
      <c r="FJ212" s="6">
        <v>23825</v>
      </c>
      <c r="FK212" s="8"/>
      <c r="FL212" s="8"/>
      <c r="FM212" s="6">
        <v>10347</v>
      </c>
      <c r="FN212" s="6">
        <v>5098</v>
      </c>
      <c r="FO212" s="8"/>
      <c r="FP212" s="6">
        <v>24035</v>
      </c>
      <c r="FQ212" s="6">
        <v>1632</v>
      </c>
      <c r="FR212" s="7">
        <v>943</v>
      </c>
      <c r="FS212" s="8"/>
      <c r="FT212" s="6">
        <v>13716</v>
      </c>
      <c r="FU212" s="8"/>
      <c r="FV212" s="8"/>
      <c r="FW212" s="8"/>
      <c r="FX212" s="8"/>
      <c r="FY212" s="6">
        <v>5527</v>
      </c>
      <c r="FZ212" s="7">
        <v>430</v>
      </c>
      <c r="GA212" s="6">
        <v>8020</v>
      </c>
      <c r="GB212" s="8"/>
      <c r="GC212" s="6">
        <v>61666</v>
      </c>
      <c r="GD212" s="8"/>
      <c r="GE212" s="6">
        <v>10678</v>
      </c>
      <c r="GF212" s="7">
        <v>488</v>
      </c>
      <c r="GG212" s="7">
        <v>855</v>
      </c>
      <c r="GH212" s="6">
        <v>2151</v>
      </c>
      <c r="GI212" s="8"/>
      <c r="GJ212" s="8"/>
      <c r="GK212" s="6">
        <v>1590</v>
      </c>
      <c r="GL212" s="7">
        <v>6</v>
      </c>
      <c r="GM212" s="6">
        <v>5599</v>
      </c>
      <c r="GN212" s="7">
        <v>191</v>
      </c>
      <c r="GO212" s="8"/>
      <c r="GP212" s="6">
        <v>1220</v>
      </c>
      <c r="GQ212" s="6">
        <v>18849</v>
      </c>
      <c r="GR212" s="6">
        <v>1060</v>
      </c>
      <c r="GS212" s="6">
        <v>11561</v>
      </c>
      <c r="GT212" s="6">
        <v>1173</v>
      </c>
      <c r="GU212" s="8"/>
      <c r="GV212" s="6">
        <v>9796</v>
      </c>
      <c r="GW212" s="8"/>
      <c r="GX212" s="8"/>
      <c r="GY212" s="8"/>
      <c r="GZ212" s="6">
        <v>20308</v>
      </c>
      <c r="HA212" s="7">
        <v>803</v>
      </c>
      <c r="HB212" s="7">
        <v>4</v>
      </c>
      <c r="HC212" s="6">
        <v>8545</v>
      </c>
      <c r="HD212" s="8"/>
      <c r="HE212" s="6">
        <v>41797</v>
      </c>
      <c r="HF212" s="6">
        <v>4886</v>
      </c>
      <c r="HG212" s="8"/>
      <c r="HH212" s="7">
        <v>75</v>
      </c>
      <c r="HI212" s="6">
        <v>1631</v>
      </c>
      <c r="HJ212" s="6">
        <v>47387</v>
      </c>
      <c r="HK212" s="7">
        <v>6</v>
      </c>
      <c r="HL212" s="8"/>
      <c r="HM212" s="8"/>
      <c r="HN212" s="6">
        <v>17160</v>
      </c>
      <c r="HO212" s="8"/>
      <c r="HP212" s="6">
        <v>11996</v>
      </c>
      <c r="HQ212" s="8"/>
      <c r="HR212" s="8"/>
      <c r="HS212" s="8"/>
      <c r="HT212" s="8"/>
      <c r="HU212" s="6">
        <v>14899</v>
      </c>
      <c r="HV212" s="6">
        <v>2441</v>
      </c>
      <c r="HW212" s="7">
        <v>667</v>
      </c>
      <c r="HX212" s="8"/>
      <c r="HY212" s="7">
        <v>632</v>
      </c>
      <c r="HZ212" s="6">
        <v>6852</v>
      </c>
      <c r="IA212" s="6">
        <v>3581</v>
      </c>
      <c r="IB212" s="8"/>
      <c r="IC212" s="7">
        <v>643</v>
      </c>
      <c r="ID212" s="7">
        <v>404</v>
      </c>
      <c r="IE212" s="8"/>
      <c r="IF212" s="7">
        <v>30</v>
      </c>
      <c r="IG212" s="6">
        <v>19289</v>
      </c>
      <c r="IH212" s="7">
        <v>884</v>
      </c>
      <c r="II212" s="8"/>
      <c r="IJ212" s="8"/>
      <c r="IK212" s="6">
        <v>2390</v>
      </c>
      <c r="IL212" s="8"/>
      <c r="IM212" s="8"/>
      <c r="IN212" s="8"/>
      <c r="IO212" s="8"/>
      <c r="IP212" s="7">
        <v>954</v>
      </c>
      <c r="IQ212" s="8"/>
      <c r="IR212" s="8"/>
      <c r="IS212" s="6">
        <v>1324</v>
      </c>
      <c r="IT212" s="6">
        <v>3468</v>
      </c>
      <c r="IU212" s="8"/>
      <c r="IV212" s="6">
        <v>2886</v>
      </c>
      <c r="IW212" s="8"/>
      <c r="IX212" s="8"/>
      <c r="IY212" s="8"/>
      <c r="IZ212" s="7">
        <v>55</v>
      </c>
      <c r="JA212" s="6">
        <v>2503</v>
      </c>
      <c r="JB212" s="8"/>
      <c r="JC212" s="8"/>
      <c r="JD212" s="7">
        <v>192</v>
      </c>
      <c r="JE212" s="8"/>
      <c r="JF212" s="6">
        <v>13438</v>
      </c>
      <c r="JG212" s="8"/>
      <c r="JH212" s="7">
        <v>218</v>
      </c>
      <c r="JI212" s="7">
        <v>142</v>
      </c>
      <c r="JJ212" s="7">
        <v>344</v>
      </c>
      <c r="JK212" s="8"/>
      <c r="JL212" s="7">
        <v>30</v>
      </c>
      <c r="JM212" s="7">
        <v>586</v>
      </c>
      <c r="JN212" s="6">
        <v>21093</v>
      </c>
      <c r="JO212" s="8"/>
      <c r="JP212" s="8"/>
      <c r="JQ212" s="6">
        <v>123143</v>
      </c>
      <c r="JR212" s="8"/>
      <c r="JS212" s="8"/>
      <c r="JT212" s="8"/>
      <c r="JU212" s="6">
        <v>36304</v>
      </c>
      <c r="JV212" s="7">
        <v>2</v>
      </c>
      <c r="JW212" s="7">
        <v>620</v>
      </c>
      <c r="JX212" s="6">
        <v>3076</v>
      </c>
      <c r="JY212" s="8"/>
      <c r="JZ212" s="8"/>
      <c r="KA212" s="6">
        <v>1698</v>
      </c>
      <c r="KB212" s="7">
        <v>24</v>
      </c>
      <c r="KC212" s="6">
        <v>1114</v>
      </c>
      <c r="KD212" s="8"/>
      <c r="KE212" s="7">
        <v>75</v>
      </c>
      <c r="KF212" s="8"/>
      <c r="KG212" s="6">
        <v>1801</v>
      </c>
      <c r="KH212" s="6">
        <v>58619</v>
      </c>
      <c r="KI212" s="8"/>
      <c r="KJ212" s="6">
        <v>4277</v>
      </c>
      <c r="KK212" s="6">
        <v>6145</v>
      </c>
      <c r="KL212" s="6">
        <v>23340</v>
      </c>
      <c r="KM212" s="8"/>
      <c r="KN212" s="8"/>
      <c r="KO212" s="8"/>
      <c r="KP212" s="8"/>
      <c r="KQ212" s="8"/>
      <c r="KR212" s="8"/>
      <c r="KS212" s="6">
        <v>1100</v>
      </c>
      <c r="KT212" s="8"/>
      <c r="KU212" s="6">
        <v>1097</v>
      </c>
      <c r="KV212" s="6">
        <v>4895</v>
      </c>
      <c r="KW212" s="8"/>
      <c r="KX212" s="8"/>
      <c r="KY212" s="8"/>
      <c r="KZ212" s="7">
        <v>669</v>
      </c>
      <c r="LA212" s="8"/>
      <c r="LB212" s="8"/>
      <c r="LC212" s="8"/>
      <c r="LD212" s="8"/>
      <c r="LE212" s="7">
        <v>104</v>
      </c>
      <c r="LF212" s="6">
        <v>14006</v>
      </c>
      <c r="LG212" s="7">
        <v>15</v>
      </c>
      <c r="LH212" s="8"/>
      <c r="LI212" s="6">
        <v>59376</v>
      </c>
      <c r="LJ212" s="8"/>
      <c r="LK212" s="8"/>
      <c r="LL212" s="7">
        <v>12</v>
      </c>
      <c r="LM212" s="7">
        <v>45</v>
      </c>
      <c r="LN212" s="8"/>
      <c r="LO212" s="8"/>
      <c r="LP212" s="8"/>
      <c r="LQ212" s="6">
        <v>2052</v>
      </c>
      <c r="LR212" s="6">
        <v>15030</v>
      </c>
      <c r="LS212" s="8"/>
      <c r="LT212" s="8"/>
      <c r="LU212" s="8"/>
      <c r="LV212" s="8"/>
      <c r="LW212" s="8"/>
      <c r="LX212" s="6">
        <v>2340</v>
      </c>
      <c r="LY212" s="8"/>
      <c r="LZ212" s="7">
        <v>587</v>
      </c>
      <c r="MA212" s="6">
        <v>1940</v>
      </c>
      <c r="MB212" s="8"/>
      <c r="MC212" s="7">
        <v>938</v>
      </c>
      <c r="MD212" s="8"/>
      <c r="ME212" s="8"/>
      <c r="MF212" s="6">
        <v>5419</v>
      </c>
      <c r="MG212" s="8"/>
      <c r="MH212" s="8"/>
      <c r="MI212" s="6">
        <v>2797</v>
      </c>
      <c r="MJ212" s="6">
        <v>4073</v>
      </c>
      <c r="MK212" s="8"/>
      <c r="ML212" s="6">
        <v>2390</v>
      </c>
      <c r="MM212" s="6">
        <v>1996</v>
      </c>
      <c r="MN212" s="6">
        <v>3089</v>
      </c>
      <c r="MO212" s="6">
        <v>3933</v>
      </c>
      <c r="MP212" s="8"/>
      <c r="MQ212" s="8"/>
      <c r="MR212" s="6">
        <v>2388</v>
      </c>
      <c r="MS212" s="7">
        <v>0</v>
      </c>
      <c r="MT212" s="6">
        <v>19604</v>
      </c>
      <c r="MU212" s="8"/>
      <c r="MV212" s="6">
        <v>8226</v>
      </c>
      <c r="MW212" s="8"/>
      <c r="MX212" s="8"/>
      <c r="MY212" s="6">
        <v>4962</v>
      </c>
      <c r="MZ212" s="6">
        <v>1168</v>
      </c>
      <c r="NA212" s="8"/>
      <c r="NB212" s="7">
        <v>107</v>
      </c>
      <c r="NC212" s="6">
        <v>1118</v>
      </c>
      <c r="ND212" s="8"/>
      <c r="NE212" s="8"/>
      <c r="NF212" s="6">
        <v>1050</v>
      </c>
      <c r="NG212" s="8"/>
      <c r="NH212" s="6">
        <v>33532</v>
      </c>
      <c r="NI212" s="6">
        <v>22166</v>
      </c>
      <c r="NJ212" s="8"/>
      <c r="NK212" s="7">
        <v>64</v>
      </c>
      <c r="NL212" s="6">
        <v>7384</v>
      </c>
      <c r="NM212" s="7">
        <v>593</v>
      </c>
      <c r="NN212" s="8"/>
      <c r="NO212" s="6">
        <v>15611</v>
      </c>
      <c r="NP212" s="6">
        <v>1022</v>
      </c>
      <c r="NQ212" s="6">
        <v>16021</v>
      </c>
      <c r="NR212" s="7">
        <v>237</v>
      </c>
      <c r="NS212" s="6">
        <v>11005</v>
      </c>
      <c r="NT212" s="7">
        <v>208</v>
      </c>
      <c r="NU212" s="6">
        <v>5828</v>
      </c>
      <c r="NV212" s="8"/>
      <c r="NW212" s="8"/>
      <c r="NX212" s="6">
        <v>2730</v>
      </c>
      <c r="NY212" s="6">
        <v>2633</v>
      </c>
      <c r="NZ212" s="8"/>
      <c r="OA212" s="8"/>
      <c r="OB212" s="6">
        <v>2929</v>
      </c>
      <c r="OC212" s="6">
        <v>6326</v>
      </c>
      <c r="OD212" s="7">
        <v>985</v>
      </c>
      <c r="OE212" s="8"/>
      <c r="OF212" s="6">
        <v>4102</v>
      </c>
      <c r="OG212" s="8"/>
      <c r="OH212" s="7">
        <v>9</v>
      </c>
      <c r="OI212" s="6">
        <v>2274</v>
      </c>
      <c r="OJ212" s="6">
        <v>8038</v>
      </c>
      <c r="OK212" s="7">
        <v>2</v>
      </c>
      <c r="OL212" s="8"/>
      <c r="OM212" s="8"/>
      <c r="ON212" s="8"/>
      <c r="OO212" s="6">
        <v>4176</v>
      </c>
      <c r="OP212" s="8"/>
      <c r="OQ212" s="8"/>
      <c r="OR212" s="6">
        <v>2216</v>
      </c>
      <c r="OS212" s="6">
        <v>35220</v>
      </c>
      <c r="OT212" s="8"/>
      <c r="OU212" s="8"/>
      <c r="OV212" s="8"/>
      <c r="OW212" s="7">
        <v>119</v>
      </c>
      <c r="OX212" s="7">
        <v>294</v>
      </c>
      <c r="OY212" s="8"/>
      <c r="OZ212" s="8"/>
      <c r="PA212" s="6">
        <v>12797</v>
      </c>
      <c r="PB212" s="6">
        <v>30869</v>
      </c>
      <c r="PC212" s="6">
        <v>2280</v>
      </c>
      <c r="PD212" s="6">
        <v>9403</v>
      </c>
      <c r="PE212" s="6">
        <v>66782</v>
      </c>
      <c r="PF212" s="8"/>
      <c r="PG212" s="8"/>
      <c r="PH212" s="6">
        <v>1266</v>
      </c>
      <c r="PI212" s="7">
        <v>406</v>
      </c>
      <c r="PJ212" s="8"/>
      <c r="PK212" s="8"/>
      <c r="PL212" s="6">
        <v>1773</v>
      </c>
      <c r="PM212" s="6">
        <v>10740</v>
      </c>
      <c r="PN212" s="7">
        <v>389</v>
      </c>
      <c r="PO212" s="8"/>
      <c r="PP212" s="7">
        <v>440</v>
      </c>
      <c r="PQ212" s="8"/>
      <c r="PR212" s="6">
        <v>23193</v>
      </c>
      <c r="PS212" s="7">
        <v>656</v>
      </c>
      <c r="PT212" s="7">
        <v>855</v>
      </c>
      <c r="PU212" s="8"/>
      <c r="PV212" s="6">
        <v>5547</v>
      </c>
      <c r="PW212" s="8"/>
      <c r="PX212" s="8"/>
      <c r="PY212" s="8"/>
      <c r="PZ212" s="6">
        <v>13850</v>
      </c>
      <c r="QA212" s="6">
        <v>10642</v>
      </c>
      <c r="QB212" s="8"/>
      <c r="QC212" s="8"/>
      <c r="QD212" s="8"/>
      <c r="QE212" s="7">
        <v>597</v>
      </c>
      <c r="QF212" s="6">
        <v>277647</v>
      </c>
      <c r="QG212" s="8"/>
      <c r="QH212" s="8"/>
      <c r="QI212" s="6">
        <v>21176</v>
      </c>
      <c r="QJ212" s="7">
        <v>462</v>
      </c>
      <c r="QK212" s="7">
        <v>318</v>
      </c>
      <c r="QL212" s="6">
        <v>3423</v>
      </c>
      <c r="QM212" s="6">
        <v>4414</v>
      </c>
      <c r="QN212" s="7">
        <v>850</v>
      </c>
      <c r="QO212" s="8"/>
      <c r="QP212" s="7">
        <v>277</v>
      </c>
      <c r="QQ212" s="6">
        <v>33255</v>
      </c>
      <c r="QR212" s="6">
        <v>76111</v>
      </c>
      <c r="QS212" s="8"/>
      <c r="QT212" s="8"/>
      <c r="QU212" s="6">
        <v>25311</v>
      </c>
      <c r="QV212" s="8"/>
      <c r="QW212" s="8"/>
      <c r="QX212" s="8"/>
      <c r="QY212" s="8"/>
      <c r="QZ212" s="8"/>
      <c r="RA212" s="6">
        <v>19174</v>
      </c>
      <c r="RB212" s="7">
        <v>78</v>
      </c>
      <c r="RC212" s="8"/>
      <c r="RD212" s="8"/>
      <c r="RE212" s="8"/>
      <c r="RF212" s="8"/>
      <c r="RG212" s="8"/>
      <c r="RH212" s="8"/>
      <c r="RI212" s="7">
        <v>490</v>
      </c>
      <c r="RJ212" s="6">
        <v>2400</v>
      </c>
      <c r="RK212" s="7">
        <v>40</v>
      </c>
      <c r="RL212" s="6">
        <v>23478</v>
      </c>
      <c r="RM212" s="8"/>
      <c r="RN212" s="8"/>
      <c r="RO212" s="8"/>
      <c r="RP212" s="8"/>
      <c r="RQ212" s="6">
        <v>21610</v>
      </c>
      <c r="RR212" s="6">
        <v>6129</v>
      </c>
      <c r="RS212" s="7">
        <v>687</v>
      </c>
      <c r="RT212" s="6">
        <v>74779</v>
      </c>
      <c r="RU212" s="6">
        <v>2472</v>
      </c>
      <c r="RV212" s="6">
        <v>3599</v>
      </c>
      <c r="RW212" s="8"/>
      <c r="RX212" s="8"/>
      <c r="RY212" s="8"/>
      <c r="RZ212" s="7">
        <v>269</v>
      </c>
      <c r="SA212" s="8"/>
      <c r="SB212" s="7">
        <v>499</v>
      </c>
      <c r="SC212" s="8"/>
      <c r="SD212" s="6">
        <v>54991</v>
      </c>
      <c r="SE212" s="8"/>
      <c r="SF212" s="7">
        <v>570</v>
      </c>
      <c r="SG212" s="6">
        <v>1404</v>
      </c>
      <c r="SH212" s="8"/>
      <c r="SI212" s="6">
        <v>6080</v>
      </c>
      <c r="SJ212" s="6">
        <v>2723</v>
      </c>
      <c r="SK212" s="7">
        <v>113</v>
      </c>
      <c r="SL212" s="6">
        <v>1865</v>
      </c>
    </row>
    <row r="213" spans="1:506">
      <c r="A213" s="4" t="s">
        <v>1562</v>
      </c>
      <c r="B213" s="5" t="s">
        <v>1540</v>
      </c>
      <c r="C213" s="5" t="s">
        <v>1563</v>
      </c>
      <c r="D213" s="6">
        <v>12310</v>
      </c>
      <c r="E213" s="7">
        <v>87</v>
      </c>
      <c r="F213" s="7">
        <v>-31</v>
      </c>
      <c r="G213" s="6">
        <v>-3426</v>
      </c>
      <c r="H213" s="6">
        <v>10564</v>
      </c>
      <c r="I213" s="6">
        <v>8014</v>
      </c>
      <c r="J213" s="6">
        <v>3008</v>
      </c>
      <c r="K213" s="6">
        <v>1178</v>
      </c>
      <c r="L213" s="6">
        <v>4736</v>
      </c>
      <c r="M213" s="7">
        <v>572</v>
      </c>
      <c r="N213" s="6">
        <v>18547</v>
      </c>
      <c r="O213" s="7">
        <v>214</v>
      </c>
      <c r="P213" s="6">
        <v>5296</v>
      </c>
      <c r="Q213" s="6">
        <v>1390</v>
      </c>
      <c r="R213" s="6">
        <v>-1021</v>
      </c>
      <c r="S213" s="7">
        <v>527</v>
      </c>
      <c r="T213" s="6">
        <v>2825</v>
      </c>
      <c r="U213" s="7">
        <v>128</v>
      </c>
      <c r="V213" s="7">
        <v>-345</v>
      </c>
      <c r="W213" s="6">
        <v>5595</v>
      </c>
      <c r="X213" s="7">
        <v>473</v>
      </c>
      <c r="Y213" s="7">
        <v>-4</v>
      </c>
      <c r="Z213" s="7">
        <v>286</v>
      </c>
      <c r="AA213" s="6">
        <v>20413</v>
      </c>
      <c r="AB213" s="6">
        <v>3823</v>
      </c>
      <c r="AC213" s="6">
        <v>51654</v>
      </c>
      <c r="AD213" s="7">
        <v>272</v>
      </c>
      <c r="AE213" s="6">
        <v>63615</v>
      </c>
      <c r="AF213" s="6">
        <v>25467</v>
      </c>
      <c r="AG213" s="7">
        <v>538</v>
      </c>
      <c r="AH213" s="7">
        <v>39</v>
      </c>
      <c r="AI213" s="6">
        <v>4117</v>
      </c>
      <c r="AJ213" s="6">
        <v>2448</v>
      </c>
      <c r="AK213" s="7">
        <v>320</v>
      </c>
      <c r="AL213" s="7">
        <v>921</v>
      </c>
      <c r="AM213" s="6">
        <v>4544</v>
      </c>
      <c r="AN213" s="6">
        <v>15651</v>
      </c>
      <c r="AO213" s="7">
        <v>588</v>
      </c>
      <c r="AP213" s="6">
        <v>1561</v>
      </c>
      <c r="AQ213" s="6">
        <v>663751</v>
      </c>
      <c r="AR213" s="7">
        <v>831</v>
      </c>
      <c r="AS213" s="6">
        <v>16776</v>
      </c>
      <c r="AT213" s="7">
        <v>545</v>
      </c>
      <c r="AU213" s="6">
        <v>6853</v>
      </c>
      <c r="AV213" s="7">
        <v>464</v>
      </c>
      <c r="AW213" s="6">
        <v>3771</v>
      </c>
      <c r="AX213" s="7">
        <v>817</v>
      </c>
      <c r="AY213" s="7">
        <v>218</v>
      </c>
      <c r="AZ213" s="6">
        <v>11022</v>
      </c>
      <c r="BA213" s="7">
        <v>719</v>
      </c>
      <c r="BB213" s="7">
        <v>3</v>
      </c>
      <c r="BC213" s="7">
        <v>-17</v>
      </c>
      <c r="BD213" s="6">
        <v>23373</v>
      </c>
      <c r="BE213" s="6">
        <v>1362</v>
      </c>
      <c r="BF213" s="6">
        <v>8056</v>
      </c>
      <c r="BG213" s="6">
        <v>2441</v>
      </c>
      <c r="BH213" s="6">
        <v>16461</v>
      </c>
      <c r="BI213" s="6">
        <v>3122</v>
      </c>
      <c r="BJ213" s="6">
        <v>2708</v>
      </c>
      <c r="BK213" s="7">
        <v>31</v>
      </c>
      <c r="BL213" s="6">
        <v>13561</v>
      </c>
      <c r="BM213" s="7">
        <v>354</v>
      </c>
      <c r="BN213" s="7">
        <v>294</v>
      </c>
      <c r="BO213" s="6">
        <v>6694</v>
      </c>
      <c r="BP213" s="6">
        <v>1143</v>
      </c>
      <c r="BQ213" s="7">
        <v>12</v>
      </c>
      <c r="BR213" s="6">
        <v>35622</v>
      </c>
      <c r="BS213" s="7">
        <v>-116</v>
      </c>
      <c r="BT213" s="6">
        <v>1666</v>
      </c>
      <c r="BU213" s="7">
        <v>95</v>
      </c>
      <c r="BV213" s="6">
        <v>6230</v>
      </c>
      <c r="BW213" s="6">
        <v>64229</v>
      </c>
      <c r="BX213" s="6">
        <v>275642</v>
      </c>
      <c r="BY213" s="6">
        <v>2351</v>
      </c>
      <c r="BZ213" s="6">
        <v>363416</v>
      </c>
      <c r="CA213" s="7">
        <v>376</v>
      </c>
      <c r="CB213" s="7">
        <v>-2</v>
      </c>
      <c r="CC213" s="7">
        <v>-42</v>
      </c>
      <c r="CD213" s="7">
        <v>255</v>
      </c>
      <c r="CE213" s="6">
        <v>5256</v>
      </c>
      <c r="CF213" s="6">
        <v>4640</v>
      </c>
      <c r="CG213" s="7">
        <v>700</v>
      </c>
      <c r="CH213" s="6">
        <v>2932</v>
      </c>
      <c r="CI213" s="7">
        <v>231</v>
      </c>
      <c r="CJ213" s="7">
        <v>-46</v>
      </c>
      <c r="CK213" s="6">
        <v>12319</v>
      </c>
      <c r="CL213" s="6">
        <v>2540</v>
      </c>
      <c r="CM213" s="6">
        <v>3209</v>
      </c>
      <c r="CN213" s="6">
        <v>2266</v>
      </c>
      <c r="CO213" s="7">
        <v>-17</v>
      </c>
      <c r="CP213" s="6">
        <v>3529</v>
      </c>
      <c r="CQ213" s="6">
        <v>5817</v>
      </c>
      <c r="CR213" s="6">
        <v>1410</v>
      </c>
      <c r="CS213" s="7">
        <v>373</v>
      </c>
      <c r="CT213" s="6">
        <v>4785</v>
      </c>
      <c r="CU213" s="7">
        <v>247</v>
      </c>
      <c r="CV213" s="7">
        <v>-73</v>
      </c>
      <c r="CW213" s="7">
        <v>115</v>
      </c>
      <c r="CX213" s="7">
        <v>458</v>
      </c>
      <c r="CY213" s="7">
        <v>603</v>
      </c>
      <c r="CZ213" s="6">
        <v>4941</v>
      </c>
      <c r="DA213" s="6">
        <v>9397</v>
      </c>
      <c r="DB213" s="6">
        <v>6210</v>
      </c>
      <c r="DC213" s="7">
        <v>21</v>
      </c>
      <c r="DD213" s="6">
        <v>12981</v>
      </c>
      <c r="DE213" s="7">
        <v>593</v>
      </c>
      <c r="DF213" s="7">
        <v>313</v>
      </c>
      <c r="DG213" s="7">
        <v>183</v>
      </c>
      <c r="DH213" s="6">
        <v>1089</v>
      </c>
      <c r="DI213" s="7">
        <v>-424</v>
      </c>
      <c r="DJ213" s="6">
        <v>4479</v>
      </c>
      <c r="DK213" s="7">
        <v>-10</v>
      </c>
      <c r="DL213" s="6">
        <v>1513</v>
      </c>
      <c r="DM213" s="6">
        <v>4768</v>
      </c>
      <c r="DN213" s="7">
        <v>717</v>
      </c>
      <c r="DO213" s="6">
        <v>19206</v>
      </c>
      <c r="DP213" s="6">
        <v>2921</v>
      </c>
      <c r="DQ213" s="6">
        <v>4551</v>
      </c>
      <c r="DR213" s="6">
        <v>90207</v>
      </c>
      <c r="DS213" s="6">
        <v>1856</v>
      </c>
      <c r="DT213" s="6">
        <v>1999</v>
      </c>
      <c r="DU213" s="6">
        <v>3319</v>
      </c>
      <c r="DV213" s="7">
        <v>253</v>
      </c>
      <c r="DW213" s="7">
        <v>593</v>
      </c>
      <c r="DX213" s="6">
        <v>166005</v>
      </c>
      <c r="DY213" s="6">
        <v>2450</v>
      </c>
      <c r="DZ213" s="6">
        <v>209143</v>
      </c>
      <c r="EA213" s="6">
        <v>3981</v>
      </c>
      <c r="EB213" s="7">
        <v>-120</v>
      </c>
      <c r="EC213" s="6">
        <v>16058</v>
      </c>
      <c r="ED213" s="6">
        <v>4595</v>
      </c>
      <c r="EE213" s="7">
        <v>90</v>
      </c>
      <c r="EF213" s="7">
        <v>168</v>
      </c>
      <c r="EG213" s="6">
        <v>14158</v>
      </c>
      <c r="EH213" s="6">
        <v>10584</v>
      </c>
      <c r="EI213" s="6">
        <v>12057</v>
      </c>
      <c r="EJ213" s="6">
        <v>4579</v>
      </c>
      <c r="EK213" s="7">
        <v>-62</v>
      </c>
      <c r="EL213" s="6">
        <v>21148</v>
      </c>
      <c r="EM213" s="7">
        <v>53</v>
      </c>
      <c r="EN213" s="7">
        <v>48</v>
      </c>
      <c r="EO213" s="7">
        <v>246</v>
      </c>
      <c r="EP213" s="6">
        <v>13949</v>
      </c>
      <c r="EQ213" s="7">
        <v>122</v>
      </c>
      <c r="ER213" s="6">
        <v>13278</v>
      </c>
      <c r="ES213" s="6">
        <v>4840</v>
      </c>
      <c r="ET213" s="6">
        <v>7043</v>
      </c>
      <c r="EU213" s="6">
        <v>123156</v>
      </c>
      <c r="EV213" s="6">
        <v>1373</v>
      </c>
      <c r="EW213" s="6">
        <v>1297</v>
      </c>
      <c r="EX213" s="6">
        <v>17645</v>
      </c>
      <c r="EY213" s="6">
        <v>1052</v>
      </c>
      <c r="EZ213" s="6">
        <v>2034</v>
      </c>
      <c r="FA213" s="6">
        <v>12612</v>
      </c>
      <c r="FB213" s="6">
        <v>11611</v>
      </c>
      <c r="FC213" s="7">
        <v>218</v>
      </c>
      <c r="FD213" s="6">
        <v>1824</v>
      </c>
      <c r="FE213" s="6">
        <v>12208</v>
      </c>
      <c r="FF213" s="7">
        <v>15</v>
      </c>
      <c r="FG213" s="6">
        <v>10993</v>
      </c>
      <c r="FH213" s="7">
        <v>916</v>
      </c>
      <c r="FI213" s="7">
        <v>0</v>
      </c>
      <c r="FJ213" s="6">
        <v>17625</v>
      </c>
      <c r="FK213" s="6">
        <v>1311</v>
      </c>
      <c r="FL213" s="8"/>
      <c r="FM213" s="6">
        <v>53052</v>
      </c>
      <c r="FN213" s="6">
        <v>2690</v>
      </c>
      <c r="FO213" s="7">
        <v>383</v>
      </c>
      <c r="FP213" s="6">
        <v>32613</v>
      </c>
      <c r="FQ213" s="6">
        <v>1994</v>
      </c>
      <c r="FR213" s="6">
        <v>4460</v>
      </c>
      <c r="FS213" s="6">
        <v>6168</v>
      </c>
      <c r="FT213" s="6">
        <v>10671</v>
      </c>
      <c r="FU213" s="7">
        <v>-611</v>
      </c>
      <c r="FV213" s="6">
        <v>2544</v>
      </c>
      <c r="FW213" s="7">
        <v>-128</v>
      </c>
      <c r="FX213" s="7">
        <v>209</v>
      </c>
      <c r="FY213" s="6">
        <v>5924</v>
      </c>
      <c r="FZ213" s="6">
        <v>3500</v>
      </c>
      <c r="GA213" s="6">
        <v>12802</v>
      </c>
      <c r="GB213" s="7">
        <v>151</v>
      </c>
      <c r="GC213" s="6">
        <v>209617</v>
      </c>
      <c r="GD213" s="6">
        <v>14599</v>
      </c>
      <c r="GE213" s="6">
        <v>3760</v>
      </c>
      <c r="GF213" s="6">
        <v>1476</v>
      </c>
      <c r="GG213" s="6">
        <v>7568</v>
      </c>
      <c r="GH213" s="6">
        <v>2696</v>
      </c>
      <c r="GI213" s="6">
        <v>2573</v>
      </c>
      <c r="GJ213" s="6">
        <v>8331</v>
      </c>
      <c r="GK213" s="6">
        <v>13278</v>
      </c>
      <c r="GL213" s="7">
        <v>-6</v>
      </c>
      <c r="GM213" s="6">
        <v>15937</v>
      </c>
      <c r="GN213" s="7">
        <v>36</v>
      </c>
      <c r="GO213" s="7">
        <v>830</v>
      </c>
      <c r="GP213" s="6">
        <v>5736</v>
      </c>
      <c r="GQ213" s="6">
        <v>50079</v>
      </c>
      <c r="GR213" s="6">
        <v>5076</v>
      </c>
      <c r="GS213" s="6">
        <v>20571</v>
      </c>
      <c r="GT213" s="7">
        <v>606</v>
      </c>
      <c r="GU213" s="7">
        <v>20</v>
      </c>
      <c r="GV213" s="6">
        <v>4893</v>
      </c>
      <c r="GW213" s="7">
        <v>17</v>
      </c>
      <c r="GX213" s="6">
        <v>3901</v>
      </c>
      <c r="GY213" s="7">
        <v>263</v>
      </c>
      <c r="GZ213" s="6">
        <v>57195</v>
      </c>
      <c r="HA213" s="6">
        <v>8807</v>
      </c>
      <c r="HB213" s="7">
        <v>78</v>
      </c>
      <c r="HC213" s="6">
        <v>22010</v>
      </c>
      <c r="HD213" s="7">
        <v>-20</v>
      </c>
      <c r="HE213" s="6">
        <v>50772</v>
      </c>
      <c r="HF213" s="6">
        <v>15482</v>
      </c>
      <c r="HG213" s="7">
        <v>375</v>
      </c>
      <c r="HH213" s="7">
        <v>-121</v>
      </c>
      <c r="HI213" s="6">
        <v>8322</v>
      </c>
      <c r="HJ213" s="6">
        <v>162296</v>
      </c>
      <c r="HK213" s="7">
        <v>589</v>
      </c>
      <c r="HL213" s="6">
        <v>18459</v>
      </c>
      <c r="HM213" s="7">
        <v>0</v>
      </c>
      <c r="HN213" s="6">
        <v>18384</v>
      </c>
      <c r="HO213" s="7">
        <v>641</v>
      </c>
      <c r="HP213" s="6">
        <v>14767</v>
      </c>
      <c r="HQ213" s="6">
        <v>6040</v>
      </c>
      <c r="HR213" s="7">
        <v>-43</v>
      </c>
      <c r="HS213" s="6">
        <v>1834</v>
      </c>
      <c r="HT213" s="7">
        <v>409</v>
      </c>
      <c r="HU213" s="6">
        <v>19993</v>
      </c>
      <c r="HV213" s="6">
        <v>4748</v>
      </c>
      <c r="HW213" s="6">
        <v>3302</v>
      </c>
      <c r="HX213" s="7">
        <v>355</v>
      </c>
      <c r="HY213" s="6">
        <v>2558</v>
      </c>
      <c r="HZ213" s="6">
        <v>10876</v>
      </c>
      <c r="IA213" s="6">
        <v>14481</v>
      </c>
      <c r="IB213" s="7">
        <v>394</v>
      </c>
      <c r="IC213" s="6">
        <v>3080</v>
      </c>
      <c r="ID213" s="7">
        <v>404</v>
      </c>
      <c r="IE213" s="7">
        <v>74</v>
      </c>
      <c r="IF213" s="7">
        <v>65</v>
      </c>
      <c r="IG213" s="6">
        <v>10029</v>
      </c>
      <c r="IH213" s="7">
        <v>-903</v>
      </c>
      <c r="II213" s="7">
        <v>105</v>
      </c>
      <c r="IJ213" s="6">
        <v>4197</v>
      </c>
      <c r="IK213" s="6">
        <v>16194</v>
      </c>
      <c r="IL213" s="6">
        <v>-2577</v>
      </c>
      <c r="IM213" s="7">
        <v>108</v>
      </c>
      <c r="IN213" s="6">
        <v>3959</v>
      </c>
      <c r="IO213" s="6">
        <v>9523</v>
      </c>
      <c r="IP213" s="6">
        <v>15576</v>
      </c>
      <c r="IQ213" s="6">
        <v>4867</v>
      </c>
      <c r="IR213" s="7">
        <v>283</v>
      </c>
      <c r="IS213" s="6">
        <v>11017</v>
      </c>
      <c r="IT213" s="6">
        <v>13537</v>
      </c>
      <c r="IU213" s="6">
        <v>2874</v>
      </c>
      <c r="IV213" s="6">
        <v>32823</v>
      </c>
      <c r="IW213" s="6">
        <v>1889</v>
      </c>
      <c r="IX213" s="7">
        <v>743</v>
      </c>
      <c r="IY213" s="7">
        <v>-950</v>
      </c>
      <c r="IZ213" s="7">
        <v>-47</v>
      </c>
      <c r="JA213" s="6">
        <v>3187</v>
      </c>
      <c r="JB213" s="6">
        <v>1688</v>
      </c>
      <c r="JC213" s="7">
        <v>-48</v>
      </c>
      <c r="JD213" s="6">
        <v>1026</v>
      </c>
      <c r="JE213" s="7">
        <v>212</v>
      </c>
      <c r="JF213" s="6">
        <v>24588</v>
      </c>
      <c r="JG213" s="7">
        <v>307</v>
      </c>
      <c r="JH213" s="6">
        <v>4634</v>
      </c>
      <c r="JI213" s="7">
        <v>110</v>
      </c>
      <c r="JJ213" s="7">
        <v>87</v>
      </c>
      <c r="JK213" s="6">
        <v>1156</v>
      </c>
      <c r="JL213" s="7">
        <v>122</v>
      </c>
      <c r="JM213" s="6">
        <v>10413</v>
      </c>
      <c r="JN213" s="6">
        <v>89214</v>
      </c>
      <c r="JO213" s="7">
        <v>127</v>
      </c>
      <c r="JP213" s="7">
        <v>303</v>
      </c>
      <c r="JQ213" s="6">
        <v>425216</v>
      </c>
      <c r="JR213" s="6">
        <v>2744</v>
      </c>
      <c r="JS213" s="6">
        <v>4195</v>
      </c>
      <c r="JT213" s="7">
        <v>487</v>
      </c>
      <c r="JU213" s="6">
        <v>62240</v>
      </c>
      <c r="JV213" s="7">
        <v>136</v>
      </c>
      <c r="JW213" s="6">
        <v>1231</v>
      </c>
      <c r="JX213" s="6">
        <v>3764</v>
      </c>
      <c r="JY213" s="6">
        <v>1559</v>
      </c>
      <c r="JZ213" s="6">
        <v>6138</v>
      </c>
      <c r="KA213" s="6">
        <v>6969</v>
      </c>
      <c r="KB213" s="7">
        <v>120</v>
      </c>
      <c r="KC213" s="6">
        <v>2232</v>
      </c>
      <c r="KD213" s="7">
        <v>18</v>
      </c>
      <c r="KE213" s="7">
        <v>453</v>
      </c>
      <c r="KF213" s="6">
        <v>3399</v>
      </c>
      <c r="KG213" s="6">
        <v>3227</v>
      </c>
      <c r="KH213" s="6">
        <v>23953</v>
      </c>
      <c r="KI213" s="6">
        <v>2707</v>
      </c>
      <c r="KJ213" s="6">
        <v>5081</v>
      </c>
      <c r="KK213" s="6">
        <v>10517</v>
      </c>
      <c r="KL213" s="6">
        <v>104797</v>
      </c>
      <c r="KM213" s="6">
        <v>5482</v>
      </c>
      <c r="KN213" s="6">
        <v>12947</v>
      </c>
      <c r="KO213" s="8"/>
      <c r="KP213" s="7">
        <v>48</v>
      </c>
      <c r="KQ213" s="7">
        <v>523</v>
      </c>
      <c r="KR213" s="7">
        <v>-1</v>
      </c>
      <c r="KS213" s="6">
        <v>1497</v>
      </c>
      <c r="KT213" s="7">
        <v>78</v>
      </c>
      <c r="KU213" s="6">
        <v>-1126</v>
      </c>
      <c r="KV213" s="6">
        <v>12284</v>
      </c>
      <c r="KW213" s="7">
        <v>380</v>
      </c>
      <c r="KX213" s="7">
        <v>45</v>
      </c>
      <c r="KY213" s="7">
        <v>926</v>
      </c>
      <c r="KZ213" s="6">
        <v>1023</v>
      </c>
      <c r="LA213" s="7">
        <v>227</v>
      </c>
      <c r="LB213" s="6">
        <v>7409</v>
      </c>
      <c r="LC213" s="7">
        <v>665</v>
      </c>
      <c r="LD213" s="6">
        <v>6317</v>
      </c>
      <c r="LE213" s="7">
        <v>125</v>
      </c>
      <c r="LF213" s="6">
        <v>7893</v>
      </c>
      <c r="LG213" s="7">
        <v>-18</v>
      </c>
      <c r="LH213" s="7">
        <v>349</v>
      </c>
      <c r="LI213" s="6">
        <v>189396</v>
      </c>
      <c r="LJ213" s="6">
        <v>5248</v>
      </c>
      <c r="LK213" s="6">
        <v>24662</v>
      </c>
      <c r="LL213" s="7">
        <v>46</v>
      </c>
      <c r="LM213" s="7">
        <v>404</v>
      </c>
      <c r="LN213" s="7">
        <v>-186</v>
      </c>
      <c r="LO213" s="6">
        <v>4475</v>
      </c>
      <c r="LP213" s="6">
        <v>15424</v>
      </c>
      <c r="LQ213" s="6">
        <v>8806</v>
      </c>
      <c r="LR213" s="6">
        <v>45104</v>
      </c>
      <c r="LS213" s="7">
        <v>262</v>
      </c>
      <c r="LT213" s="6">
        <v>2057</v>
      </c>
      <c r="LU213" s="7">
        <v>423</v>
      </c>
      <c r="LV213" s="7">
        <v>679</v>
      </c>
      <c r="LW213" s="6">
        <v>3293</v>
      </c>
      <c r="LX213" s="6">
        <v>5973</v>
      </c>
      <c r="LY213" s="7">
        <v>-12</v>
      </c>
      <c r="LZ213" s="6">
        <v>1072</v>
      </c>
      <c r="MA213" s="6">
        <v>6454</v>
      </c>
      <c r="MB213" s="6">
        <v>2772</v>
      </c>
      <c r="MC213" s="6">
        <v>1054</v>
      </c>
      <c r="MD213" s="6">
        <v>2767</v>
      </c>
      <c r="ME213" s="7">
        <v>904</v>
      </c>
      <c r="MF213" s="6">
        <v>14389</v>
      </c>
      <c r="MG213" s="6">
        <v>4276</v>
      </c>
      <c r="MH213" s="7">
        <v>152</v>
      </c>
      <c r="MI213" s="6">
        <v>18851</v>
      </c>
      <c r="MJ213" s="6">
        <v>2103</v>
      </c>
      <c r="MK213" s="7">
        <v>-8</v>
      </c>
      <c r="ML213" s="6">
        <v>-2356</v>
      </c>
      <c r="MM213" s="6">
        <v>7344</v>
      </c>
      <c r="MN213" s="6">
        <v>30209</v>
      </c>
      <c r="MO213" s="6">
        <v>50475</v>
      </c>
      <c r="MP213" s="6">
        <v>2924</v>
      </c>
      <c r="MQ213" s="7">
        <v>-533</v>
      </c>
      <c r="MR213" s="6">
        <v>9875</v>
      </c>
      <c r="MS213" s="7">
        <v>-34</v>
      </c>
      <c r="MT213" s="6">
        <v>16361</v>
      </c>
      <c r="MU213" s="6">
        <v>13947</v>
      </c>
      <c r="MV213" s="6">
        <v>23631</v>
      </c>
      <c r="MW213" s="7">
        <v>481</v>
      </c>
      <c r="MX213" s="6">
        <v>1517</v>
      </c>
      <c r="MY213" s="6">
        <v>2087</v>
      </c>
      <c r="MZ213" s="6">
        <v>10336</v>
      </c>
      <c r="NA213" s="6">
        <v>4043</v>
      </c>
      <c r="NB213" s="6">
        <v>2325</v>
      </c>
      <c r="NC213" s="6">
        <v>2265</v>
      </c>
      <c r="ND213" s="7">
        <v>-19</v>
      </c>
      <c r="NE213" s="7">
        <v>324</v>
      </c>
      <c r="NF213" s="6">
        <v>10431</v>
      </c>
      <c r="NG213" s="6">
        <v>15423</v>
      </c>
      <c r="NH213" s="6">
        <v>-10196</v>
      </c>
      <c r="NI213" s="6">
        <v>58234</v>
      </c>
      <c r="NJ213" s="7">
        <v>107</v>
      </c>
      <c r="NK213" s="7">
        <v>-9</v>
      </c>
      <c r="NL213" s="6">
        <v>4612</v>
      </c>
      <c r="NM213" s="6">
        <v>1316</v>
      </c>
      <c r="NN213" s="8"/>
      <c r="NO213" s="6">
        <v>7982</v>
      </c>
      <c r="NP213" s="6">
        <v>1707</v>
      </c>
      <c r="NQ213" s="6">
        <v>32589</v>
      </c>
      <c r="NR213" s="6">
        <v>1730</v>
      </c>
      <c r="NS213" s="6">
        <v>21870</v>
      </c>
      <c r="NT213" s="7">
        <v>740</v>
      </c>
      <c r="NU213" s="6">
        <v>9453</v>
      </c>
      <c r="NV213" s="7">
        <v>-2</v>
      </c>
      <c r="NW213" s="6">
        <v>4125</v>
      </c>
      <c r="NX213" s="7">
        <v>320</v>
      </c>
      <c r="NY213" s="7">
        <v>867</v>
      </c>
      <c r="NZ213" s="7">
        <v>105</v>
      </c>
      <c r="OA213" s="6">
        <v>5118</v>
      </c>
      <c r="OB213" s="6">
        <v>21041</v>
      </c>
      <c r="OC213" s="6">
        <v>14753</v>
      </c>
      <c r="OD213" s="7">
        <v>559</v>
      </c>
      <c r="OE213" s="6">
        <v>3906</v>
      </c>
      <c r="OF213" s="6">
        <v>29845</v>
      </c>
      <c r="OG213" s="6">
        <v>5142</v>
      </c>
      <c r="OH213" s="7">
        <v>-9</v>
      </c>
      <c r="OI213" s="6">
        <v>8928</v>
      </c>
      <c r="OJ213" s="6">
        <v>9195</v>
      </c>
      <c r="OK213" s="7">
        <v>-2</v>
      </c>
      <c r="OL213" s="7">
        <v>955</v>
      </c>
      <c r="OM213" s="6">
        <v>10130</v>
      </c>
      <c r="ON213" s="7">
        <v>47</v>
      </c>
      <c r="OO213" s="6">
        <v>17500</v>
      </c>
      <c r="OP213" s="6">
        <v>3091</v>
      </c>
      <c r="OQ213" s="7">
        <v>910</v>
      </c>
      <c r="OR213" s="6">
        <v>7543</v>
      </c>
      <c r="OS213" s="6">
        <v>33328</v>
      </c>
      <c r="OT213" s="6">
        <v>5766</v>
      </c>
      <c r="OU213" s="7">
        <v>40</v>
      </c>
      <c r="OV213" s="6">
        <v>5312</v>
      </c>
      <c r="OW213" s="7">
        <v>-35</v>
      </c>
      <c r="OX213" s="7">
        <v>-88</v>
      </c>
      <c r="OY213" s="6">
        <v>17871</v>
      </c>
      <c r="OZ213" s="6">
        <v>20365</v>
      </c>
      <c r="PA213" s="6">
        <v>5750</v>
      </c>
      <c r="PB213" s="6">
        <v>137973</v>
      </c>
      <c r="PC213" s="6">
        <v>24211</v>
      </c>
      <c r="PD213" s="6">
        <v>69201</v>
      </c>
      <c r="PE213" s="6">
        <v>421427</v>
      </c>
      <c r="PF213" s="6">
        <v>14943</v>
      </c>
      <c r="PG213" s="7">
        <v>-38</v>
      </c>
      <c r="PH213" s="6">
        <v>23048</v>
      </c>
      <c r="PI213" s="6">
        <v>3582</v>
      </c>
      <c r="PJ213" s="6">
        <v>1412</v>
      </c>
      <c r="PK213" s="7">
        <v>514</v>
      </c>
      <c r="PL213" s="6">
        <v>2226</v>
      </c>
      <c r="PM213" s="6">
        <v>42145</v>
      </c>
      <c r="PN213" s="6">
        <v>3748</v>
      </c>
      <c r="PO213" s="6">
        <v>3617</v>
      </c>
      <c r="PP213" s="7">
        <v>-197</v>
      </c>
      <c r="PQ213" s="6">
        <v>4268</v>
      </c>
      <c r="PR213" s="6">
        <v>52503</v>
      </c>
      <c r="PS213" s="6">
        <v>1762</v>
      </c>
      <c r="PT213" s="6">
        <v>5565</v>
      </c>
      <c r="PU213" s="6">
        <v>-2234</v>
      </c>
      <c r="PV213" s="6">
        <v>8106</v>
      </c>
      <c r="PW213" s="7">
        <v>224</v>
      </c>
      <c r="PX213" s="6">
        <v>1628</v>
      </c>
      <c r="PY213" s="7">
        <v>615</v>
      </c>
      <c r="PZ213" s="6">
        <v>101218</v>
      </c>
      <c r="QA213" s="6">
        <v>71964</v>
      </c>
      <c r="QB213" s="7">
        <v>-38</v>
      </c>
      <c r="QC213" s="6">
        <v>13325</v>
      </c>
      <c r="QD213" s="6">
        <v>3352</v>
      </c>
      <c r="QE213" s="6">
        <v>3336</v>
      </c>
      <c r="QF213" s="6">
        <v>346910</v>
      </c>
      <c r="QG213" s="6">
        <v>1253</v>
      </c>
      <c r="QH213" s="6">
        <v>4780</v>
      </c>
      <c r="QI213" s="6">
        <v>8931</v>
      </c>
      <c r="QJ213" s="6">
        <v>1429</v>
      </c>
      <c r="QK213" s="7">
        <v>100</v>
      </c>
      <c r="QL213" s="7">
        <v>905</v>
      </c>
      <c r="QM213" s="6">
        <v>29079</v>
      </c>
      <c r="QN213" s="7">
        <v>21</v>
      </c>
      <c r="QO213" s="6">
        <v>8877</v>
      </c>
      <c r="QP213" s="7">
        <v>-45</v>
      </c>
      <c r="QQ213" s="6">
        <v>52167</v>
      </c>
      <c r="QR213" s="6">
        <v>209445</v>
      </c>
      <c r="QS213" s="6">
        <v>11370</v>
      </c>
      <c r="QT213" s="7">
        <v>819</v>
      </c>
      <c r="QU213" s="6">
        <v>6742</v>
      </c>
      <c r="QV213" s="7">
        <v>6</v>
      </c>
      <c r="QW213" s="6">
        <v>6176</v>
      </c>
      <c r="QX213" s="7">
        <v>62</v>
      </c>
      <c r="QY213" s="6">
        <v>2192</v>
      </c>
      <c r="QZ213" s="6">
        <v>3769</v>
      </c>
      <c r="RA213" s="6">
        <v>33335</v>
      </c>
      <c r="RB213" s="7">
        <v>290</v>
      </c>
      <c r="RC213" s="7">
        <v>212</v>
      </c>
      <c r="RD213" s="6">
        <v>3106</v>
      </c>
      <c r="RE213" s="7">
        <v>996</v>
      </c>
      <c r="RF213" s="6">
        <v>11898</v>
      </c>
      <c r="RG213" s="7">
        <v>-94</v>
      </c>
      <c r="RH213" s="6">
        <v>1674</v>
      </c>
      <c r="RI213" s="6">
        <v>1596</v>
      </c>
      <c r="RJ213" s="6">
        <v>3408</v>
      </c>
      <c r="RK213" s="7">
        <v>454</v>
      </c>
      <c r="RL213" s="6">
        <v>107317</v>
      </c>
      <c r="RM213" s="7">
        <v>-8</v>
      </c>
      <c r="RN213" s="7">
        <v>-31</v>
      </c>
      <c r="RO213" s="6">
        <v>11371</v>
      </c>
      <c r="RP213" s="7">
        <v>713</v>
      </c>
      <c r="RQ213" s="6">
        <v>61516</v>
      </c>
      <c r="RR213" s="6">
        <v>19693</v>
      </c>
      <c r="RS213" s="6">
        <v>2686</v>
      </c>
      <c r="RT213" s="6">
        <v>61668</v>
      </c>
      <c r="RU213" s="6">
        <v>2952</v>
      </c>
      <c r="RV213" s="6">
        <v>23859</v>
      </c>
      <c r="RW213" s="7">
        <v>741</v>
      </c>
      <c r="RX213" s="6">
        <v>7668</v>
      </c>
      <c r="RY213" s="6">
        <v>17390</v>
      </c>
      <c r="RZ213" s="6">
        <v>1290</v>
      </c>
      <c r="SA213" s="7">
        <v>41</v>
      </c>
      <c r="SB213" s="6">
        <v>7853</v>
      </c>
      <c r="SC213" s="7">
        <v>55</v>
      </c>
      <c r="SD213" s="6">
        <v>78786</v>
      </c>
      <c r="SE213" s="6">
        <v>1290</v>
      </c>
      <c r="SF213" s="6">
        <v>1442</v>
      </c>
      <c r="SG213" s="6">
        <v>2031</v>
      </c>
      <c r="SH213" s="6">
        <v>7644</v>
      </c>
      <c r="SI213" s="6">
        <v>13297</v>
      </c>
      <c r="SJ213" s="6">
        <v>6218</v>
      </c>
      <c r="SK213" s="7">
        <v>129</v>
      </c>
      <c r="SL213" s="6">
        <v>3567</v>
      </c>
    </row>
    <row r="214" spans="1:506">
      <c r="A214" s="4" t="s">
        <v>1564</v>
      </c>
      <c r="B214" s="5" t="s">
        <v>1165</v>
      </c>
      <c r="C214" s="5" t="s">
        <v>1565</v>
      </c>
      <c r="D214" s="6">
        <v>11007</v>
      </c>
      <c r="E214" s="7">
        <v>148</v>
      </c>
      <c r="F214" s="7">
        <v>0</v>
      </c>
      <c r="G214" s="7">
        <v>331</v>
      </c>
      <c r="H214" s="6">
        <v>8137</v>
      </c>
      <c r="I214" s="6">
        <v>9629</v>
      </c>
      <c r="J214" s="6">
        <v>1212</v>
      </c>
      <c r="K214" s="6">
        <v>2828</v>
      </c>
      <c r="L214" s="6">
        <v>3561</v>
      </c>
      <c r="M214" s="7">
        <v>323</v>
      </c>
      <c r="N214" s="6">
        <v>7886</v>
      </c>
      <c r="O214" s="7">
        <v>470</v>
      </c>
      <c r="P214" s="6">
        <v>4374</v>
      </c>
      <c r="Q214" s="7">
        <v>949</v>
      </c>
      <c r="R214" s="7">
        <v>373</v>
      </c>
      <c r="S214" s="7">
        <v>438</v>
      </c>
      <c r="T214" s="7">
        <v>952</v>
      </c>
      <c r="U214" s="7">
        <v>113</v>
      </c>
      <c r="V214" s="8"/>
      <c r="W214" s="6">
        <v>4925</v>
      </c>
      <c r="X214" s="7">
        <v>482</v>
      </c>
      <c r="Y214" s="8"/>
      <c r="Z214" s="7">
        <v>368</v>
      </c>
      <c r="AA214" s="6">
        <v>15707</v>
      </c>
      <c r="AB214" s="6">
        <v>3687</v>
      </c>
      <c r="AC214" s="6">
        <v>19827</v>
      </c>
      <c r="AD214" s="7">
        <v>274</v>
      </c>
      <c r="AE214" s="6">
        <v>52491</v>
      </c>
      <c r="AF214" s="6">
        <v>22207</v>
      </c>
      <c r="AG214" s="7">
        <v>274</v>
      </c>
      <c r="AH214" s="7">
        <v>162</v>
      </c>
      <c r="AI214" s="6">
        <v>3524</v>
      </c>
      <c r="AJ214" s="6">
        <v>2314</v>
      </c>
      <c r="AK214" s="7">
        <v>293</v>
      </c>
      <c r="AL214" s="7">
        <v>875</v>
      </c>
      <c r="AM214" s="6">
        <v>4360</v>
      </c>
      <c r="AN214" s="6">
        <v>15597</v>
      </c>
      <c r="AO214" s="7">
        <v>692</v>
      </c>
      <c r="AP214" s="7">
        <v>991</v>
      </c>
      <c r="AQ214" s="6">
        <v>262858</v>
      </c>
      <c r="AR214" s="7">
        <v>550</v>
      </c>
      <c r="AS214" s="6">
        <v>22312</v>
      </c>
      <c r="AT214" s="7">
        <v>490</v>
      </c>
      <c r="AU214" s="6">
        <v>5770</v>
      </c>
      <c r="AV214" s="7">
        <v>636</v>
      </c>
      <c r="AW214" s="6">
        <v>1062</v>
      </c>
      <c r="AX214" s="7">
        <v>602</v>
      </c>
      <c r="AY214" s="7">
        <v>335</v>
      </c>
      <c r="AZ214" s="6">
        <v>8829</v>
      </c>
      <c r="BA214" s="7">
        <v>345</v>
      </c>
      <c r="BB214" s="7">
        <v>0</v>
      </c>
      <c r="BC214" s="7">
        <v>0</v>
      </c>
      <c r="BD214" s="6">
        <v>15371</v>
      </c>
      <c r="BE214" s="7">
        <v>691</v>
      </c>
      <c r="BF214" s="6">
        <v>9631</v>
      </c>
      <c r="BG214" s="6">
        <v>1639</v>
      </c>
      <c r="BH214" s="6">
        <v>9889</v>
      </c>
      <c r="BI214" s="6">
        <v>3130</v>
      </c>
      <c r="BJ214" s="6">
        <v>2054</v>
      </c>
      <c r="BK214" s="7">
        <v>177</v>
      </c>
      <c r="BL214" s="6">
        <v>12861</v>
      </c>
      <c r="BM214" s="7">
        <v>365</v>
      </c>
      <c r="BN214" s="7">
        <v>217</v>
      </c>
      <c r="BO214" s="6">
        <v>12901</v>
      </c>
      <c r="BP214" s="6">
        <v>1686</v>
      </c>
      <c r="BQ214" s="7">
        <v>91</v>
      </c>
      <c r="BR214" s="6">
        <v>35228</v>
      </c>
      <c r="BS214" s="7">
        <v>72</v>
      </c>
      <c r="BT214" s="6">
        <v>1224</v>
      </c>
      <c r="BU214" s="7">
        <v>84</v>
      </c>
      <c r="BV214" s="6">
        <v>6426</v>
      </c>
      <c r="BW214" s="6">
        <v>34807</v>
      </c>
      <c r="BX214" s="6">
        <v>256177</v>
      </c>
      <c r="BY214" s="6">
        <v>3252</v>
      </c>
      <c r="BZ214" s="6">
        <v>25387</v>
      </c>
      <c r="CA214" s="6">
        <v>1547</v>
      </c>
      <c r="CB214" s="7">
        <v>0</v>
      </c>
      <c r="CC214" s="7">
        <v>188</v>
      </c>
      <c r="CD214" s="7">
        <v>148</v>
      </c>
      <c r="CE214" s="6">
        <v>4218</v>
      </c>
      <c r="CF214" s="6">
        <v>6272</v>
      </c>
      <c r="CG214" s="7">
        <v>391</v>
      </c>
      <c r="CH214" s="6">
        <v>2575</v>
      </c>
      <c r="CI214" s="7">
        <v>100</v>
      </c>
      <c r="CJ214" s="7">
        <v>2</v>
      </c>
      <c r="CK214" s="6">
        <v>4920</v>
      </c>
      <c r="CL214" s="6">
        <v>1628</v>
      </c>
      <c r="CM214" s="6">
        <v>3977</v>
      </c>
      <c r="CN214" s="6">
        <v>2249</v>
      </c>
      <c r="CO214" s="8"/>
      <c r="CP214" s="6">
        <v>3479</v>
      </c>
      <c r="CQ214" s="6">
        <v>5409</v>
      </c>
      <c r="CR214" s="6">
        <v>1414</v>
      </c>
      <c r="CS214" s="7">
        <v>174</v>
      </c>
      <c r="CT214" s="6">
        <v>4729</v>
      </c>
      <c r="CU214" s="8"/>
      <c r="CV214" s="8"/>
      <c r="CW214" s="8"/>
      <c r="CX214" s="7">
        <v>402</v>
      </c>
      <c r="CY214" s="8"/>
      <c r="CZ214" s="6">
        <v>4523</v>
      </c>
      <c r="DA214" s="6">
        <v>7374</v>
      </c>
      <c r="DB214" s="6">
        <v>5835</v>
      </c>
      <c r="DC214" s="7">
        <v>0</v>
      </c>
      <c r="DD214" s="6">
        <v>13024</v>
      </c>
      <c r="DE214" s="7">
        <v>339</v>
      </c>
      <c r="DF214" s="7">
        <v>98</v>
      </c>
      <c r="DG214" s="7">
        <v>110</v>
      </c>
      <c r="DH214" s="7">
        <v>923</v>
      </c>
      <c r="DI214" s="7">
        <v>209</v>
      </c>
      <c r="DJ214" s="6">
        <v>2283</v>
      </c>
      <c r="DK214" s="7">
        <v>0</v>
      </c>
      <c r="DL214" s="7">
        <v>261</v>
      </c>
      <c r="DM214" s="6">
        <v>3676</v>
      </c>
      <c r="DN214" s="7">
        <v>420</v>
      </c>
      <c r="DO214" s="6">
        <v>19210</v>
      </c>
      <c r="DP214" s="6">
        <v>3268</v>
      </c>
      <c r="DQ214" s="6">
        <v>3573</v>
      </c>
      <c r="DR214" s="6">
        <v>83726</v>
      </c>
      <c r="DS214" s="6">
        <v>1541</v>
      </c>
      <c r="DT214" s="6">
        <v>1686</v>
      </c>
      <c r="DU214" s="6">
        <v>2032</v>
      </c>
      <c r="DV214" s="7">
        <v>387</v>
      </c>
      <c r="DW214" s="7">
        <v>334</v>
      </c>
      <c r="DX214" s="6">
        <v>22978</v>
      </c>
      <c r="DY214" s="6">
        <v>1372</v>
      </c>
      <c r="DZ214" s="6">
        <v>113600</v>
      </c>
      <c r="EA214" s="6">
        <v>3664</v>
      </c>
      <c r="EB214" s="8"/>
      <c r="EC214" s="6">
        <v>14899</v>
      </c>
      <c r="ED214" s="6">
        <v>4652</v>
      </c>
      <c r="EE214" s="7">
        <v>334</v>
      </c>
      <c r="EF214" s="7">
        <v>105</v>
      </c>
      <c r="EG214" s="6">
        <v>13007</v>
      </c>
      <c r="EH214" s="6">
        <v>11796</v>
      </c>
      <c r="EI214" s="6">
        <v>8909</v>
      </c>
      <c r="EJ214" s="6">
        <v>4126</v>
      </c>
      <c r="EK214" s="7">
        <v>126</v>
      </c>
      <c r="EL214" s="6">
        <v>21797</v>
      </c>
      <c r="EM214" s="8"/>
      <c r="EN214" s="7">
        <v>48</v>
      </c>
      <c r="EO214" s="8"/>
      <c r="EP214" s="6">
        <v>7594</v>
      </c>
      <c r="EQ214" s="7">
        <v>48</v>
      </c>
      <c r="ER214" s="6">
        <v>13669</v>
      </c>
      <c r="ES214" s="6">
        <v>3198</v>
      </c>
      <c r="ET214" s="6">
        <v>4230</v>
      </c>
      <c r="EU214" s="6">
        <v>62107</v>
      </c>
      <c r="EV214" s="7">
        <v>376</v>
      </c>
      <c r="EW214" s="7">
        <v>480</v>
      </c>
      <c r="EX214" s="6">
        <v>8883</v>
      </c>
      <c r="EY214" s="7">
        <v>481</v>
      </c>
      <c r="EZ214" s="6">
        <v>1994</v>
      </c>
      <c r="FA214" s="6">
        <v>8981</v>
      </c>
      <c r="FB214" s="6">
        <v>11355</v>
      </c>
      <c r="FC214" s="7">
        <v>79</v>
      </c>
      <c r="FD214" s="6">
        <v>1384</v>
      </c>
      <c r="FE214" s="6">
        <v>8934</v>
      </c>
      <c r="FF214" s="7">
        <v>0</v>
      </c>
      <c r="FG214" s="6">
        <v>4855</v>
      </c>
      <c r="FH214" s="7">
        <v>454</v>
      </c>
      <c r="FI214" s="7">
        <v>0</v>
      </c>
      <c r="FJ214" s="6">
        <v>11506</v>
      </c>
      <c r="FK214" s="6">
        <v>1331</v>
      </c>
      <c r="FL214" s="8"/>
      <c r="FM214" s="6">
        <v>40371</v>
      </c>
      <c r="FN214" s="6">
        <v>1661</v>
      </c>
      <c r="FO214" s="7">
        <v>299</v>
      </c>
      <c r="FP214" s="6">
        <v>27802</v>
      </c>
      <c r="FQ214" s="6">
        <v>1186</v>
      </c>
      <c r="FR214" s="6">
        <v>3766</v>
      </c>
      <c r="FS214" s="6">
        <v>4188</v>
      </c>
      <c r="FT214" s="6">
        <v>6690</v>
      </c>
      <c r="FU214" s="7">
        <v>851</v>
      </c>
      <c r="FV214" s="7">
        <v>17</v>
      </c>
      <c r="FW214" s="7">
        <v>271</v>
      </c>
      <c r="FX214" s="7">
        <v>0</v>
      </c>
      <c r="FY214" s="6">
        <v>5060</v>
      </c>
      <c r="FZ214" s="6">
        <v>2647</v>
      </c>
      <c r="GA214" s="6">
        <v>15082</v>
      </c>
      <c r="GB214" s="7">
        <v>482</v>
      </c>
      <c r="GC214" s="6">
        <v>130900</v>
      </c>
      <c r="GD214" s="6">
        <v>9622</v>
      </c>
      <c r="GE214" s="6">
        <v>3295</v>
      </c>
      <c r="GF214" s="6">
        <v>1400</v>
      </c>
      <c r="GG214" s="6">
        <v>6929</v>
      </c>
      <c r="GH214" s="6">
        <v>1755</v>
      </c>
      <c r="GI214" s="6">
        <v>1657</v>
      </c>
      <c r="GJ214" s="6">
        <v>8041</v>
      </c>
      <c r="GK214" s="6">
        <v>10191</v>
      </c>
      <c r="GL214" s="7">
        <v>0</v>
      </c>
      <c r="GM214" s="6">
        <v>15400</v>
      </c>
      <c r="GN214" s="7">
        <v>228</v>
      </c>
      <c r="GO214" s="6">
        <v>1412</v>
      </c>
      <c r="GP214" s="6">
        <v>7180</v>
      </c>
      <c r="GQ214" s="6">
        <v>39108</v>
      </c>
      <c r="GR214" s="6">
        <v>4182</v>
      </c>
      <c r="GS214" s="6">
        <v>15743</v>
      </c>
      <c r="GT214" s="7">
        <v>551</v>
      </c>
      <c r="GU214" s="7">
        <v>0</v>
      </c>
      <c r="GV214" s="6">
        <v>3582</v>
      </c>
      <c r="GW214" s="7">
        <v>0</v>
      </c>
      <c r="GX214" s="6">
        <v>3737</v>
      </c>
      <c r="GY214" s="7">
        <v>250</v>
      </c>
      <c r="GZ214" s="6">
        <v>43538</v>
      </c>
      <c r="HA214" s="6">
        <v>4123</v>
      </c>
      <c r="HB214" s="7">
        <v>0</v>
      </c>
      <c r="HC214" s="6">
        <v>4219</v>
      </c>
      <c r="HD214" s="8"/>
      <c r="HE214" s="6">
        <v>36503</v>
      </c>
      <c r="HF214" s="6">
        <v>11440</v>
      </c>
      <c r="HG214" s="7">
        <v>266</v>
      </c>
      <c r="HH214" s="7">
        <v>127</v>
      </c>
      <c r="HI214" s="6">
        <v>4790</v>
      </c>
      <c r="HJ214" s="6">
        <v>159629</v>
      </c>
      <c r="HK214" s="7">
        <v>549</v>
      </c>
      <c r="HL214" s="6">
        <v>13138</v>
      </c>
      <c r="HM214" s="7">
        <v>0</v>
      </c>
      <c r="HN214" s="6">
        <v>10380</v>
      </c>
      <c r="HO214" s="7">
        <v>538</v>
      </c>
      <c r="HP214" s="6">
        <v>11244</v>
      </c>
      <c r="HQ214" s="6">
        <v>5026</v>
      </c>
      <c r="HR214" s="7">
        <v>37</v>
      </c>
      <c r="HS214" s="6">
        <v>1686</v>
      </c>
      <c r="HT214" s="7">
        <v>124</v>
      </c>
      <c r="HU214" s="6">
        <v>14371</v>
      </c>
      <c r="HV214" s="6">
        <v>4361</v>
      </c>
      <c r="HW214" s="7">
        <v>148</v>
      </c>
      <c r="HX214" s="7">
        <v>329</v>
      </c>
      <c r="HY214" s="6">
        <v>2098</v>
      </c>
      <c r="HZ214" s="6">
        <v>7641</v>
      </c>
      <c r="IA214" s="6">
        <v>11490</v>
      </c>
      <c r="IB214" s="7">
        <v>497</v>
      </c>
      <c r="IC214" s="6">
        <v>1276</v>
      </c>
      <c r="ID214" s="8"/>
      <c r="IE214" s="7">
        <v>217</v>
      </c>
      <c r="IF214" s="7">
        <v>0</v>
      </c>
      <c r="IG214" s="6">
        <v>11159</v>
      </c>
      <c r="IH214" s="8"/>
      <c r="II214" s="7">
        <v>0</v>
      </c>
      <c r="IJ214" s="6">
        <v>3577</v>
      </c>
      <c r="IK214" s="6">
        <v>8953</v>
      </c>
      <c r="IL214" s="8"/>
      <c r="IM214" s="7">
        <v>101</v>
      </c>
      <c r="IN214" s="6">
        <v>2870</v>
      </c>
      <c r="IO214" s="6">
        <v>3932</v>
      </c>
      <c r="IP214" s="6">
        <v>16057</v>
      </c>
      <c r="IQ214" s="6">
        <v>2632</v>
      </c>
      <c r="IR214" s="7">
        <v>0</v>
      </c>
      <c r="IS214" s="6">
        <v>8577</v>
      </c>
      <c r="IT214" s="6">
        <v>11059</v>
      </c>
      <c r="IU214" s="6">
        <v>1431</v>
      </c>
      <c r="IV214" s="6">
        <v>21036</v>
      </c>
      <c r="IW214" s="6">
        <v>1350</v>
      </c>
      <c r="IX214" s="7">
        <v>625</v>
      </c>
      <c r="IY214" s="7">
        <v>531</v>
      </c>
      <c r="IZ214" s="8"/>
      <c r="JA214" s="6">
        <v>2025</v>
      </c>
      <c r="JB214" s="6">
        <v>1313</v>
      </c>
      <c r="JC214" s="7">
        <v>0</v>
      </c>
      <c r="JD214" s="6">
        <v>1035</v>
      </c>
      <c r="JE214" s="7">
        <v>285</v>
      </c>
      <c r="JF214" s="6">
        <v>20781</v>
      </c>
      <c r="JG214" s="7">
        <v>354</v>
      </c>
      <c r="JH214" s="6">
        <v>2047</v>
      </c>
      <c r="JI214" s="7">
        <v>234</v>
      </c>
      <c r="JJ214" s="7">
        <v>161</v>
      </c>
      <c r="JK214" s="6">
        <v>1161</v>
      </c>
      <c r="JL214" s="8"/>
      <c r="JM214" s="6">
        <v>8656</v>
      </c>
      <c r="JN214" s="6">
        <v>57780</v>
      </c>
      <c r="JO214" s="7">
        <v>40</v>
      </c>
      <c r="JP214" s="7">
        <v>237</v>
      </c>
      <c r="JQ214" s="6">
        <v>139308</v>
      </c>
      <c r="JR214" s="6">
        <v>2444</v>
      </c>
      <c r="JS214" s="6">
        <v>3328</v>
      </c>
      <c r="JT214" s="7">
        <v>35</v>
      </c>
      <c r="JU214" s="6">
        <v>55939</v>
      </c>
      <c r="JV214" s="7">
        <v>116</v>
      </c>
      <c r="JW214" s="6">
        <v>1052</v>
      </c>
      <c r="JX214" s="8"/>
      <c r="JY214" s="7">
        <v>496</v>
      </c>
      <c r="JZ214" s="6">
        <v>3452</v>
      </c>
      <c r="KA214" s="6">
        <v>5721</v>
      </c>
      <c r="KB214" s="7">
        <v>0</v>
      </c>
      <c r="KC214" s="6">
        <v>2254</v>
      </c>
      <c r="KD214" s="7">
        <v>0</v>
      </c>
      <c r="KE214" s="7">
        <v>249</v>
      </c>
      <c r="KF214" s="6">
        <v>5336</v>
      </c>
      <c r="KG214" s="6">
        <v>4805</v>
      </c>
      <c r="KH214" s="6">
        <v>49942</v>
      </c>
      <c r="KI214" s="6">
        <v>2503</v>
      </c>
      <c r="KJ214" s="6">
        <v>5779</v>
      </c>
      <c r="KK214" s="6">
        <v>8337</v>
      </c>
      <c r="KL214" s="6">
        <v>81663</v>
      </c>
      <c r="KM214" s="6">
        <v>6150</v>
      </c>
      <c r="KN214" s="6">
        <v>12104</v>
      </c>
      <c r="KO214" s="7">
        <v>21</v>
      </c>
      <c r="KP214" s="7">
        <v>40</v>
      </c>
      <c r="KQ214" s="7">
        <v>119</v>
      </c>
      <c r="KR214" s="7">
        <v>117</v>
      </c>
      <c r="KS214" s="6">
        <v>1193</v>
      </c>
      <c r="KT214" s="7">
        <v>20</v>
      </c>
      <c r="KU214" s="7">
        <v>860</v>
      </c>
      <c r="KV214" s="6">
        <v>12421</v>
      </c>
      <c r="KW214" s="7">
        <v>150</v>
      </c>
      <c r="KX214" s="7">
        <v>40</v>
      </c>
      <c r="KY214" s="7">
        <v>490</v>
      </c>
      <c r="KZ214" s="6">
        <v>1562</v>
      </c>
      <c r="LA214" s="7">
        <v>81</v>
      </c>
      <c r="LB214" s="6">
        <v>5383</v>
      </c>
      <c r="LC214" s="7">
        <v>563</v>
      </c>
      <c r="LD214" s="6">
        <v>6556</v>
      </c>
      <c r="LE214" s="8"/>
      <c r="LF214" s="6">
        <v>5157</v>
      </c>
      <c r="LG214" s="7">
        <v>0</v>
      </c>
      <c r="LH214" s="7">
        <v>314</v>
      </c>
      <c r="LI214" s="6">
        <v>117501</v>
      </c>
      <c r="LJ214" s="6">
        <v>4120</v>
      </c>
      <c r="LK214" s="6">
        <v>19181</v>
      </c>
      <c r="LL214" s="8"/>
      <c r="LM214" s="8"/>
      <c r="LN214" s="7">
        <v>246</v>
      </c>
      <c r="LO214" s="6">
        <v>4013</v>
      </c>
      <c r="LP214" s="6">
        <v>9326</v>
      </c>
      <c r="LQ214" s="6">
        <v>5867</v>
      </c>
      <c r="LR214" s="6">
        <v>37144</v>
      </c>
      <c r="LS214" s="7">
        <v>293</v>
      </c>
      <c r="LT214" s="6">
        <v>1508</v>
      </c>
      <c r="LU214" s="7">
        <v>292</v>
      </c>
      <c r="LV214" s="7">
        <v>627</v>
      </c>
      <c r="LW214" s="6">
        <v>1783</v>
      </c>
      <c r="LX214" s="6">
        <v>4692</v>
      </c>
      <c r="LY214" s="8"/>
      <c r="LZ214" s="7">
        <v>478</v>
      </c>
      <c r="MA214" s="6">
        <v>5250</v>
      </c>
      <c r="MB214" s="6">
        <v>3151</v>
      </c>
      <c r="MC214" s="6">
        <v>3688</v>
      </c>
      <c r="MD214" s="6">
        <v>2272</v>
      </c>
      <c r="ME214" s="7">
        <v>936</v>
      </c>
      <c r="MF214" s="6">
        <v>12023</v>
      </c>
      <c r="MG214" s="6">
        <v>3367</v>
      </c>
      <c r="MH214" s="8"/>
      <c r="MI214" s="6">
        <v>10665</v>
      </c>
      <c r="MJ214" s="6">
        <v>5502</v>
      </c>
      <c r="MK214" s="8"/>
      <c r="ML214" s="7">
        <v>9</v>
      </c>
      <c r="MM214" s="6">
        <v>4753</v>
      </c>
      <c r="MN214" s="6">
        <v>25111</v>
      </c>
      <c r="MO214" s="6">
        <v>20854</v>
      </c>
      <c r="MP214" s="6">
        <v>1359</v>
      </c>
      <c r="MQ214" s="7">
        <v>2</v>
      </c>
      <c r="MR214" s="6">
        <v>6612</v>
      </c>
      <c r="MS214" s="7">
        <v>0</v>
      </c>
      <c r="MT214" s="6">
        <v>30866</v>
      </c>
      <c r="MU214" s="6">
        <v>11877</v>
      </c>
      <c r="MV214" s="6">
        <v>24506</v>
      </c>
      <c r="MW214" s="7">
        <v>276</v>
      </c>
      <c r="MX214" s="6">
        <v>1421</v>
      </c>
      <c r="MY214" s="6">
        <v>1611</v>
      </c>
      <c r="MZ214" s="6">
        <v>11440</v>
      </c>
      <c r="NA214" s="6">
        <v>1219</v>
      </c>
      <c r="NB214" s="6">
        <v>2423</v>
      </c>
      <c r="NC214" s="6">
        <v>1472</v>
      </c>
      <c r="ND214" s="7">
        <v>123</v>
      </c>
      <c r="NE214" s="7">
        <v>321</v>
      </c>
      <c r="NF214" s="6">
        <v>9717</v>
      </c>
      <c r="NG214" s="6">
        <v>15318</v>
      </c>
      <c r="NH214" s="6">
        <v>22383</v>
      </c>
      <c r="NI214" s="6">
        <v>39710</v>
      </c>
      <c r="NJ214" s="7">
        <v>27</v>
      </c>
      <c r="NK214" s="7">
        <v>16</v>
      </c>
      <c r="NL214" s="6">
        <v>3826</v>
      </c>
      <c r="NM214" s="6">
        <v>3069</v>
      </c>
      <c r="NN214" s="8"/>
      <c r="NO214" s="6">
        <v>4836</v>
      </c>
      <c r="NP214" s="6">
        <v>1226</v>
      </c>
      <c r="NQ214" s="6">
        <v>26475</v>
      </c>
      <c r="NR214" s="6">
        <v>1581</v>
      </c>
      <c r="NS214" s="6">
        <v>22239</v>
      </c>
      <c r="NT214" s="7">
        <v>659</v>
      </c>
      <c r="NU214" s="6">
        <v>10347</v>
      </c>
      <c r="NV214" s="8"/>
      <c r="NW214" s="7">
        <v>230</v>
      </c>
      <c r="NX214" s="6">
        <v>3625</v>
      </c>
      <c r="NY214" s="7">
        <v>813</v>
      </c>
      <c r="NZ214" s="7">
        <v>0</v>
      </c>
      <c r="OA214" s="6">
        <v>4007</v>
      </c>
      <c r="OB214" s="6">
        <v>20202</v>
      </c>
      <c r="OC214" s="6">
        <v>12881</v>
      </c>
      <c r="OD214" s="8"/>
      <c r="OE214" s="6">
        <v>2603</v>
      </c>
      <c r="OF214" s="6">
        <v>14716</v>
      </c>
      <c r="OG214" s="6">
        <v>3375</v>
      </c>
      <c r="OH214" s="8"/>
      <c r="OI214" s="6">
        <v>8119</v>
      </c>
      <c r="OJ214" s="6">
        <v>11437</v>
      </c>
      <c r="OK214" s="8"/>
      <c r="OL214" s="7">
        <v>551</v>
      </c>
      <c r="OM214" s="6">
        <v>10207</v>
      </c>
      <c r="ON214" s="7">
        <v>0</v>
      </c>
      <c r="OO214" s="6">
        <v>17908</v>
      </c>
      <c r="OP214" s="6">
        <v>2992</v>
      </c>
      <c r="OQ214" s="7">
        <v>193</v>
      </c>
      <c r="OR214" s="6">
        <v>6796</v>
      </c>
      <c r="OS214" s="6">
        <v>30679</v>
      </c>
      <c r="OT214" s="6">
        <v>4977</v>
      </c>
      <c r="OU214" s="7">
        <v>0</v>
      </c>
      <c r="OV214" s="6">
        <v>2915</v>
      </c>
      <c r="OW214" s="8"/>
      <c r="OX214" s="8"/>
      <c r="OY214" s="6">
        <v>12568</v>
      </c>
      <c r="OZ214" s="6">
        <v>19045</v>
      </c>
      <c r="PA214" s="6">
        <v>4790</v>
      </c>
      <c r="PB214" s="6">
        <v>102181</v>
      </c>
      <c r="PC214" s="6">
        <v>19327</v>
      </c>
      <c r="PD214" s="6">
        <v>29287</v>
      </c>
      <c r="PE214" s="6">
        <v>244870</v>
      </c>
      <c r="PF214" s="6">
        <v>11440</v>
      </c>
      <c r="PG214" s="7">
        <v>47</v>
      </c>
      <c r="PH214" s="6">
        <v>22378</v>
      </c>
      <c r="PI214" s="6">
        <v>3196</v>
      </c>
      <c r="PJ214" s="6">
        <v>1334</v>
      </c>
      <c r="PK214" s="7">
        <v>606</v>
      </c>
      <c r="PL214" s="7">
        <v>653</v>
      </c>
      <c r="PM214" s="6">
        <v>11187</v>
      </c>
      <c r="PN214" s="6">
        <v>3258</v>
      </c>
      <c r="PO214" s="6">
        <v>3432</v>
      </c>
      <c r="PP214" s="7">
        <v>148</v>
      </c>
      <c r="PQ214" s="6">
        <v>3772</v>
      </c>
      <c r="PR214" s="6">
        <v>54762</v>
      </c>
      <c r="PS214" s="6">
        <v>1523</v>
      </c>
      <c r="PT214" s="6">
        <v>5393</v>
      </c>
      <c r="PU214" s="7">
        <v>967</v>
      </c>
      <c r="PV214" s="6">
        <v>5040</v>
      </c>
      <c r="PW214" s="7">
        <v>432</v>
      </c>
      <c r="PX214" s="6">
        <v>1445</v>
      </c>
      <c r="PY214" s="7">
        <v>560</v>
      </c>
      <c r="PZ214" s="6">
        <v>73906</v>
      </c>
      <c r="QA214" s="6">
        <v>61570</v>
      </c>
      <c r="QB214" s="8"/>
      <c r="QC214" s="6">
        <v>10891</v>
      </c>
      <c r="QD214" s="6">
        <v>1062</v>
      </c>
      <c r="QE214" s="6">
        <v>3403</v>
      </c>
      <c r="QF214" s="6">
        <v>235190</v>
      </c>
      <c r="QG214" s="6">
        <v>1034</v>
      </c>
      <c r="QH214" s="6">
        <v>3887</v>
      </c>
      <c r="QI214" s="6">
        <v>17566</v>
      </c>
      <c r="QJ214" s="7">
        <v>386</v>
      </c>
      <c r="QK214" s="7">
        <v>89</v>
      </c>
      <c r="QL214" s="6">
        <v>1906</v>
      </c>
      <c r="QM214" s="6">
        <v>24722</v>
      </c>
      <c r="QN214" s="7">
        <v>0</v>
      </c>
      <c r="QO214" s="6">
        <v>6271</v>
      </c>
      <c r="QP214" s="7">
        <v>269</v>
      </c>
      <c r="QQ214" s="6">
        <v>31450</v>
      </c>
      <c r="QR214" s="6">
        <v>30806</v>
      </c>
      <c r="QS214" s="6">
        <v>6726</v>
      </c>
      <c r="QT214" s="6">
        <v>1909</v>
      </c>
      <c r="QU214" s="6">
        <v>8971</v>
      </c>
      <c r="QV214" s="8"/>
      <c r="QW214" s="6">
        <v>5884</v>
      </c>
      <c r="QX214" s="8"/>
      <c r="QY214" s="6">
        <v>2164</v>
      </c>
      <c r="QZ214" s="6">
        <v>1216</v>
      </c>
      <c r="RA214" s="6">
        <v>25379</v>
      </c>
      <c r="RB214" s="7">
        <v>264</v>
      </c>
      <c r="RC214" s="7">
        <v>268</v>
      </c>
      <c r="RD214" s="6">
        <v>1515</v>
      </c>
      <c r="RE214" s="7">
        <v>451</v>
      </c>
      <c r="RF214" s="6">
        <v>11989</v>
      </c>
      <c r="RG214" s="7">
        <v>149</v>
      </c>
      <c r="RH214" s="6">
        <v>1400</v>
      </c>
      <c r="RI214" s="6">
        <v>1565</v>
      </c>
      <c r="RJ214" s="6">
        <v>16962</v>
      </c>
      <c r="RK214" s="7">
        <v>430</v>
      </c>
      <c r="RL214" s="6">
        <v>75191</v>
      </c>
      <c r="RM214" s="7">
        <v>0</v>
      </c>
      <c r="RN214" s="7">
        <v>162</v>
      </c>
      <c r="RO214" s="6">
        <v>12308</v>
      </c>
      <c r="RP214" s="6">
        <v>3348</v>
      </c>
      <c r="RQ214" s="6">
        <v>46705</v>
      </c>
      <c r="RR214" s="6">
        <v>16687</v>
      </c>
      <c r="RS214" s="6">
        <v>1022</v>
      </c>
      <c r="RT214" s="6">
        <v>40263</v>
      </c>
      <c r="RU214" s="6">
        <v>1831</v>
      </c>
      <c r="RV214" s="6">
        <v>17592</v>
      </c>
      <c r="RW214" s="7">
        <v>880</v>
      </c>
      <c r="RX214" s="6">
        <v>7300</v>
      </c>
      <c r="RY214" s="6">
        <v>10508</v>
      </c>
      <c r="RZ214" s="6">
        <v>1346</v>
      </c>
      <c r="SA214" s="8"/>
      <c r="SB214" s="6">
        <v>7312</v>
      </c>
      <c r="SC214" s="7">
        <v>3</v>
      </c>
      <c r="SD214" s="6">
        <v>59966</v>
      </c>
      <c r="SE214" s="6">
        <v>1091</v>
      </c>
      <c r="SF214" s="7">
        <v>998</v>
      </c>
      <c r="SG214" s="7">
        <v>0</v>
      </c>
      <c r="SH214" s="6">
        <v>7052</v>
      </c>
      <c r="SI214" s="6">
        <v>12562</v>
      </c>
      <c r="SJ214" s="7">
        <v>535</v>
      </c>
      <c r="SK214" s="7">
        <v>94</v>
      </c>
      <c r="SL214" s="6">
        <v>3668</v>
      </c>
    </row>
    <row r="215" spans="1:506">
      <c r="A215" s="4" t="s">
        <v>1566</v>
      </c>
      <c r="B215" s="5" t="s">
        <v>1567</v>
      </c>
      <c r="C215" s="5" t="s">
        <v>1568</v>
      </c>
      <c r="D215" s="6">
        <v>7955</v>
      </c>
      <c r="E215" s="8"/>
      <c r="F215" s="8"/>
      <c r="G215" s="7">
        <v>244</v>
      </c>
      <c r="H215" s="8"/>
      <c r="I215" s="6">
        <v>7204</v>
      </c>
      <c r="J215" s="8"/>
      <c r="K215" s="8"/>
      <c r="L215" s="6">
        <v>2612</v>
      </c>
      <c r="M215" s="7">
        <v>240</v>
      </c>
      <c r="N215" s="8"/>
      <c r="O215" s="7">
        <v>365</v>
      </c>
      <c r="P215" s="6">
        <v>3265</v>
      </c>
      <c r="Q215" s="7">
        <v>678</v>
      </c>
      <c r="R215" s="8"/>
      <c r="S215" s="7">
        <v>324</v>
      </c>
      <c r="T215" s="7">
        <v>564</v>
      </c>
      <c r="U215" s="8"/>
      <c r="V215" s="8"/>
      <c r="W215" s="6">
        <v>3599</v>
      </c>
      <c r="X215" s="8"/>
      <c r="Y215" s="8"/>
      <c r="Z215" s="8"/>
      <c r="AA215" s="8"/>
      <c r="AB215" s="8"/>
      <c r="AC215" s="6">
        <v>14158</v>
      </c>
      <c r="AD215" s="8"/>
      <c r="AE215" s="6">
        <v>36237</v>
      </c>
      <c r="AF215" s="8"/>
      <c r="AG215" s="8"/>
      <c r="AH215" s="8"/>
      <c r="AI215" s="6">
        <v>2500</v>
      </c>
      <c r="AJ215" s="6">
        <v>1745</v>
      </c>
      <c r="AK215" s="8"/>
      <c r="AL215" s="8"/>
      <c r="AM215" s="8"/>
      <c r="AN215" s="6">
        <v>11730</v>
      </c>
      <c r="AO215" s="8"/>
      <c r="AP215" s="8"/>
      <c r="AQ215" s="6">
        <v>133292</v>
      </c>
      <c r="AR215" s="8"/>
      <c r="AS215" s="6">
        <v>16631</v>
      </c>
      <c r="AT215" s="8"/>
      <c r="AU215" s="8"/>
      <c r="AV215" s="8"/>
      <c r="AW215" s="7">
        <v>790</v>
      </c>
      <c r="AX215" s="8"/>
      <c r="AY215" s="8"/>
      <c r="AZ215" s="6">
        <v>6591</v>
      </c>
      <c r="BA215" s="7">
        <v>263</v>
      </c>
      <c r="BB215" s="8"/>
      <c r="BC215" s="8"/>
      <c r="BD215" s="6">
        <v>11807</v>
      </c>
      <c r="BE215" s="7">
        <v>573</v>
      </c>
      <c r="BF215" s="6">
        <v>7239</v>
      </c>
      <c r="BG215" s="8"/>
      <c r="BH215" s="6">
        <v>7409</v>
      </c>
      <c r="BI215" s="6">
        <v>2274</v>
      </c>
      <c r="BJ215" s="8"/>
      <c r="BK215" s="8"/>
      <c r="BL215" s="6">
        <v>9298</v>
      </c>
      <c r="BM215" s="8"/>
      <c r="BN215" s="8"/>
      <c r="BO215" s="6">
        <v>9596</v>
      </c>
      <c r="BP215" s="6">
        <v>1314</v>
      </c>
      <c r="BQ215" s="7">
        <v>88</v>
      </c>
      <c r="BR215" s="6">
        <v>25211</v>
      </c>
      <c r="BS215" s="8"/>
      <c r="BT215" s="8"/>
      <c r="BU215" s="7">
        <v>63</v>
      </c>
      <c r="BV215" s="8"/>
      <c r="BW215" s="6">
        <v>25950</v>
      </c>
      <c r="BX215" s="6">
        <v>190670</v>
      </c>
      <c r="BY215" s="8"/>
      <c r="BZ215" s="6">
        <v>16195</v>
      </c>
      <c r="CA215" s="6">
        <v>1184</v>
      </c>
      <c r="CB215" s="7">
        <v>0</v>
      </c>
      <c r="CC215" s="7">
        <v>151</v>
      </c>
      <c r="CD215" s="8"/>
      <c r="CE215" s="6">
        <v>3055</v>
      </c>
      <c r="CF215" s="6">
        <v>4579</v>
      </c>
      <c r="CG215" s="8"/>
      <c r="CH215" s="8"/>
      <c r="CI215" s="8"/>
      <c r="CJ215" s="8"/>
      <c r="CK215" s="8"/>
      <c r="CL215" s="6">
        <v>1147</v>
      </c>
      <c r="CM215" s="8"/>
      <c r="CN215" s="8"/>
      <c r="CO215" s="8"/>
      <c r="CP215" s="6">
        <v>2595</v>
      </c>
      <c r="CQ215" s="8"/>
      <c r="CR215" s="6">
        <v>1089</v>
      </c>
      <c r="CS215" s="8"/>
      <c r="CT215" s="8"/>
      <c r="CU215" s="8"/>
      <c r="CV215" s="8"/>
      <c r="CW215" s="8"/>
      <c r="CX215" s="8"/>
      <c r="CY215" s="8"/>
      <c r="CZ215" s="8"/>
      <c r="DA215" s="8"/>
      <c r="DB215" s="6">
        <v>4410</v>
      </c>
      <c r="DC215" s="7">
        <v>0</v>
      </c>
      <c r="DD215" s="8"/>
      <c r="DE215" s="8"/>
      <c r="DF215" s="8"/>
      <c r="DG215" s="8"/>
      <c r="DH215" s="8"/>
      <c r="DI215" s="8"/>
      <c r="DJ215" s="6">
        <v>1826</v>
      </c>
      <c r="DK215" s="7">
        <v>0</v>
      </c>
      <c r="DL215" s="8"/>
      <c r="DM215" s="6">
        <v>2962</v>
      </c>
      <c r="DN215" s="8"/>
      <c r="DO215" s="8"/>
      <c r="DP215" s="6">
        <v>2443</v>
      </c>
      <c r="DQ215" s="8"/>
      <c r="DR215" s="6">
        <v>60922</v>
      </c>
      <c r="DS215" s="8"/>
      <c r="DT215" s="8"/>
      <c r="DU215" s="6">
        <v>1505</v>
      </c>
      <c r="DV215" s="7">
        <v>297</v>
      </c>
      <c r="DW215" s="8"/>
      <c r="DX215" s="6">
        <v>15142</v>
      </c>
      <c r="DY215" s="7">
        <v>958</v>
      </c>
      <c r="DZ215" s="6">
        <v>81286</v>
      </c>
      <c r="EA215" s="8"/>
      <c r="EB215" s="8"/>
      <c r="EC215" s="6">
        <v>10993</v>
      </c>
      <c r="ED215" s="6">
        <v>3415</v>
      </c>
      <c r="EE215" s="8"/>
      <c r="EF215" s="8"/>
      <c r="EG215" s="6">
        <v>9575</v>
      </c>
      <c r="EH215" s="8"/>
      <c r="EI215" s="8"/>
      <c r="EJ215" s="6">
        <v>2192</v>
      </c>
      <c r="EK215" s="8"/>
      <c r="EL215" s="6">
        <v>15751</v>
      </c>
      <c r="EM215" s="8"/>
      <c r="EN215" s="7">
        <v>36</v>
      </c>
      <c r="EO215" s="8"/>
      <c r="EP215" s="6">
        <v>5630</v>
      </c>
      <c r="EQ215" s="8"/>
      <c r="ER215" s="8"/>
      <c r="ES215" s="8"/>
      <c r="ET215" s="8"/>
      <c r="EU215" s="6">
        <v>45491</v>
      </c>
      <c r="EV215" s="8"/>
      <c r="EW215" s="8"/>
      <c r="EX215" s="8"/>
      <c r="EY215" s="7">
        <v>361</v>
      </c>
      <c r="EZ215" s="8"/>
      <c r="FA215" s="6">
        <v>6775</v>
      </c>
      <c r="FB215" s="6">
        <v>8198</v>
      </c>
      <c r="FC215" s="8"/>
      <c r="FD215" s="8"/>
      <c r="FE215" s="8"/>
      <c r="FF215" s="8"/>
      <c r="FG215" s="8"/>
      <c r="FH215" s="8"/>
      <c r="FI215" s="8"/>
      <c r="FJ215" s="6">
        <v>8062</v>
      </c>
      <c r="FK215" s="8"/>
      <c r="FL215" s="8"/>
      <c r="FM215" s="6">
        <v>29512</v>
      </c>
      <c r="FN215" s="6">
        <v>1231</v>
      </c>
      <c r="FO215" s="8"/>
      <c r="FP215" s="6">
        <v>20086</v>
      </c>
      <c r="FQ215" s="7">
        <v>924</v>
      </c>
      <c r="FR215" s="6">
        <v>3082</v>
      </c>
      <c r="FS215" s="8"/>
      <c r="FT215" s="6">
        <v>5021</v>
      </c>
      <c r="FU215" s="8"/>
      <c r="FV215" s="8"/>
      <c r="FW215" s="8"/>
      <c r="FX215" s="8"/>
      <c r="FY215" s="6">
        <v>3780</v>
      </c>
      <c r="FZ215" s="6">
        <v>1939</v>
      </c>
      <c r="GA215" s="6">
        <v>11061</v>
      </c>
      <c r="GB215" s="8"/>
      <c r="GC215" s="6">
        <v>95831</v>
      </c>
      <c r="GD215" s="8"/>
      <c r="GE215" s="6">
        <v>2645</v>
      </c>
      <c r="GF215" s="6">
        <v>1054</v>
      </c>
      <c r="GG215" s="6">
        <v>5345</v>
      </c>
      <c r="GH215" s="6">
        <v>1419</v>
      </c>
      <c r="GI215" s="8"/>
      <c r="GJ215" s="8"/>
      <c r="GK215" s="6">
        <v>7452</v>
      </c>
      <c r="GL215" s="7">
        <v>0</v>
      </c>
      <c r="GM215" s="6">
        <v>12027</v>
      </c>
      <c r="GN215" s="7">
        <v>172</v>
      </c>
      <c r="GO215" s="8"/>
      <c r="GP215" s="6">
        <v>5224</v>
      </c>
      <c r="GQ215" s="6">
        <v>30053</v>
      </c>
      <c r="GR215" s="6">
        <v>3114</v>
      </c>
      <c r="GS215" s="6">
        <v>11565</v>
      </c>
      <c r="GT215" s="7">
        <v>382</v>
      </c>
      <c r="GU215" s="8"/>
      <c r="GV215" s="6">
        <v>3061</v>
      </c>
      <c r="GW215" s="8"/>
      <c r="GX215" s="8"/>
      <c r="GY215" s="8"/>
      <c r="GZ215" s="6">
        <v>32255</v>
      </c>
      <c r="HA215" s="6">
        <v>3106</v>
      </c>
      <c r="HB215" s="7">
        <v>0</v>
      </c>
      <c r="HC215" s="6">
        <v>3429</v>
      </c>
      <c r="HD215" s="8"/>
      <c r="HE215" s="6">
        <v>26239</v>
      </c>
      <c r="HF215" s="6">
        <v>8310</v>
      </c>
      <c r="HG215" s="8"/>
      <c r="HH215" s="7">
        <v>97</v>
      </c>
      <c r="HI215" s="6">
        <v>3570</v>
      </c>
      <c r="HJ215" s="6">
        <v>112586</v>
      </c>
      <c r="HK215" s="7">
        <v>412</v>
      </c>
      <c r="HL215" s="8"/>
      <c r="HM215" s="8"/>
      <c r="HN215" s="6">
        <v>7831</v>
      </c>
      <c r="HO215" s="8"/>
      <c r="HP215" s="6">
        <v>8146</v>
      </c>
      <c r="HQ215" s="8"/>
      <c r="HR215" s="8"/>
      <c r="HS215" s="8"/>
      <c r="HT215" s="8"/>
      <c r="HU215" s="6">
        <v>10349</v>
      </c>
      <c r="HV215" s="6">
        <v>3294</v>
      </c>
      <c r="HW215" s="7">
        <v>110</v>
      </c>
      <c r="HX215" s="8"/>
      <c r="HY215" s="6">
        <v>1567</v>
      </c>
      <c r="HZ215" s="6">
        <v>5672</v>
      </c>
      <c r="IA215" s="6">
        <v>8581</v>
      </c>
      <c r="IB215" s="8"/>
      <c r="IC215" s="7">
        <v>973</v>
      </c>
      <c r="ID215" s="8"/>
      <c r="IE215" s="8"/>
      <c r="IF215" s="7">
        <v>0</v>
      </c>
      <c r="IG215" s="6">
        <v>8414</v>
      </c>
      <c r="IH215" s="8"/>
      <c r="II215" s="8"/>
      <c r="IJ215" s="8"/>
      <c r="IK215" s="6">
        <v>6532</v>
      </c>
      <c r="IL215" s="8"/>
      <c r="IM215" s="8"/>
      <c r="IN215" s="8"/>
      <c r="IO215" s="8"/>
      <c r="IP215" s="6">
        <v>11885</v>
      </c>
      <c r="IQ215" s="8"/>
      <c r="IR215" s="8"/>
      <c r="IS215" s="6">
        <v>5971</v>
      </c>
      <c r="IT215" s="6">
        <v>8227</v>
      </c>
      <c r="IU215" s="8"/>
      <c r="IV215" s="6">
        <v>14862</v>
      </c>
      <c r="IW215" s="8"/>
      <c r="IX215" s="8"/>
      <c r="IY215" s="8"/>
      <c r="IZ215" s="8"/>
      <c r="JA215" s="6">
        <v>1598</v>
      </c>
      <c r="JB215" s="8"/>
      <c r="JC215" s="8"/>
      <c r="JD215" s="7">
        <v>771</v>
      </c>
      <c r="JE215" s="8"/>
      <c r="JF215" s="6">
        <v>15177</v>
      </c>
      <c r="JG215" s="8"/>
      <c r="JH215" s="6">
        <v>1498</v>
      </c>
      <c r="JI215" s="7">
        <v>175</v>
      </c>
      <c r="JJ215" s="7">
        <v>120</v>
      </c>
      <c r="JK215" s="8"/>
      <c r="JL215" s="8"/>
      <c r="JM215" s="6">
        <v>6450</v>
      </c>
      <c r="JN215" s="6">
        <v>42344</v>
      </c>
      <c r="JO215" s="8"/>
      <c r="JP215" s="8"/>
      <c r="JQ215" s="6">
        <v>104416</v>
      </c>
      <c r="JR215" s="8"/>
      <c r="JS215" s="8"/>
      <c r="JT215" s="8"/>
      <c r="JU215" s="6">
        <v>41564</v>
      </c>
      <c r="JV215" s="7">
        <v>87</v>
      </c>
      <c r="JW215" s="7">
        <v>784</v>
      </c>
      <c r="JX215" s="8"/>
      <c r="JY215" s="8"/>
      <c r="JZ215" s="8"/>
      <c r="KA215" s="6">
        <v>4223</v>
      </c>
      <c r="KB215" s="7">
        <v>0</v>
      </c>
      <c r="KC215" s="6">
        <v>1744</v>
      </c>
      <c r="KD215" s="8"/>
      <c r="KE215" s="7">
        <v>181</v>
      </c>
      <c r="KF215" s="8"/>
      <c r="KG215" s="6">
        <v>3660</v>
      </c>
      <c r="KH215" s="6">
        <v>36761</v>
      </c>
      <c r="KI215" s="8"/>
      <c r="KJ215" s="6">
        <v>4263</v>
      </c>
      <c r="KK215" s="6">
        <v>6020</v>
      </c>
      <c r="KL215" s="6">
        <v>60250</v>
      </c>
      <c r="KM215" s="8"/>
      <c r="KN215" s="8"/>
      <c r="KO215" s="8"/>
      <c r="KP215" s="8"/>
      <c r="KQ215" s="8"/>
      <c r="KR215" s="8"/>
      <c r="KS215" s="7">
        <v>915</v>
      </c>
      <c r="KT215" s="8"/>
      <c r="KU215" s="7">
        <v>860</v>
      </c>
      <c r="KV215" s="6">
        <v>9215</v>
      </c>
      <c r="KW215" s="8"/>
      <c r="KX215" s="8"/>
      <c r="KY215" s="8"/>
      <c r="KZ215" s="6">
        <v>1176</v>
      </c>
      <c r="LA215" s="8"/>
      <c r="LB215" s="8"/>
      <c r="LC215" s="8"/>
      <c r="LD215" s="8"/>
      <c r="LE215" s="8"/>
      <c r="LF215" s="6">
        <v>3927</v>
      </c>
      <c r="LG215" s="7">
        <v>0</v>
      </c>
      <c r="LH215" s="8"/>
      <c r="LI215" s="6">
        <v>78782</v>
      </c>
      <c r="LJ215" s="8"/>
      <c r="LK215" s="8"/>
      <c r="LL215" s="8"/>
      <c r="LM215" s="8"/>
      <c r="LN215" s="8"/>
      <c r="LO215" s="8"/>
      <c r="LP215" s="8"/>
      <c r="LQ215" s="6">
        <v>4319</v>
      </c>
      <c r="LR215" s="6">
        <v>26931</v>
      </c>
      <c r="LS215" s="8"/>
      <c r="LT215" s="8"/>
      <c r="LU215" s="8"/>
      <c r="LV215" s="8"/>
      <c r="LW215" s="8"/>
      <c r="LX215" s="6">
        <v>3484</v>
      </c>
      <c r="LY215" s="8"/>
      <c r="LZ215" s="7">
        <v>358</v>
      </c>
      <c r="MA215" s="6">
        <v>3908</v>
      </c>
      <c r="MB215" s="8"/>
      <c r="MC215" s="6">
        <v>2898</v>
      </c>
      <c r="MD215" s="8"/>
      <c r="ME215" s="8"/>
      <c r="MF215" s="6">
        <v>8678</v>
      </c>
      <c r="MG215" s="8"/>
      <c r="MH215" s="8"/>
      <c r="MI215" s="6">
        <v>7951</v>
      </c>
      <c r="MJ215" s="6">
        <v>3947</v>
      </c>
      <c r="MK215" s="8"/>
      <c r="ML215" s="7">
        <v>9</v>
      </c>
      <c r="MM215" s="6">
        <v>3564</v>
      </c>
      <c r="MN215" s="6">
        <v>18822</v>
      </c>
      <c r="MO215" s="6">
        <v>15398</v>
      </c>
      <c r="MP215" s="8"/>
      <c r="MQ215" s="8"/>
      <c r="MR215" s="6">
        <v>4974</v>
      </c>
      <c r="MS215" s="7">
        <v>0</v>
      </c>
      <c r="MT215" s="6">
        <v>21737</v>
      </c>
      <c r="MU215" s="8"/>
      <c r="MV215" s="6">
        <v>18648</v>
      </c>
      <c r="MW215" s="8"/>
      <c r="MX215" s="8"/>
      <c r="MY215" s="6">
        <v>1373</v>
      </c>
      <c r="MZ215" s="6">
        <v>8465</v>
      </c>
      <c r="NA215" s="8"/>
      <c r="NB215" s="6">
        <v>1811</v>
      </c>
      <c r="NC215" s="6">
        <v>1140</v>
      </c>
      <c r="ND215" s="8"/>
      <c r="NE215" s="8"/>
      <c r="NF215" s="6">
        <v>7015</v>
      </c>
      <c r="NG215" s="8"/>
      <c r="NH215" s="6">
        <v>16628</v>
      </c>
      <c r="NI215" s="6">
        <v>32153</v>
      </c>
      <c r="NJ215" s="8"/>
      <c r="NK215" s="7">
        <v>16</v>
      </c>
      <c r="NL215" s="6">
        <v>2875</v>
      </c>
      <c r="NM215" s="6">
        <v>2388</v>
      </c>
      <c r="NN215" s="8"/>
      <c r="NO215" s="6">
        <v>3581</v>
      </c>
      <c r="NP215" s="7">
        <v>918</v>
      </c>
      <c r="NQ215" s="6">
        <v>19398</v>
      </c>
      <c r="NR215" s="6">
        <v>1184</v>
      </c>
      <c r="NS215" s="6">
        <v>16002</v>
      </c>
      <c r="NT215" s="7">
        <v>494</v>
      </c>
      <c r="NU215" s="6">
        <v>7583</v>
      </c>
      <c r="NV215" s="8"/>
      <c r="NW215" s="8"/>
      <c r="NX215" s="6">
        <v>2709</v>
      </c>
      <c r="NY215" s="7">
        <v>686</v>
      </c>
      <c r="NZ215" s="8"/>
      <c r="OA215" s="8"/>
      <c r="OB215" s="6">
        <v>15501</v>
      </c>
      <c r="OC215" s="6">
        <v>9725</v>
      </c>
      <c r="OD215" s="8"/>
      <c r="OE215" s="8"/>
      <c r="OF215" s="6">
        <v>10833</v>
      </c>
      <c r="OG215" s="8"/>
      <c r="OH215" s="8"/>
      <c r="OI215" s="6">
        <v>5915</v>
      </c>
      <c r="OJ215" s="6">
        <v>8126</v>
      </c>
      <c r="OK215" s="8"/>
      <c r="OL215" s="8"/>
      <c r="OM215" s="8"/>
      <c r="ON215" s="8"/>
      <c r="OO215" s="6">
        <v>13407</v>
      </c>
      <c r="OP215" s="8"/>
      <c r="OQ215" s="8"/>
      <c r="OR215" s="6">
        <v>5086</v>
      </c>
      <c r="OS215" s="6">
        <v>22725</v>
      </c>
      <c r="OT215" s="8"/>
      <c r="OU215" s="8"/>
      <c r="OV215" s="8"/>
      <c r="OW215" s="8"/>
      <c r="OX215" s="8"/>
      <c r="OY215" s="8"/>
      <c r="OZ215" s="8"/>
      <c r="PA215" s="6">
        <v>3847</v>
      </c>
      <c r="PB215" s="6">
        <v>82620</v>
      </c>
      <c r="PC215" s="6">
        <v>14174</v>
      </c>
      <c r="PD215" s="6">
        <v>21226</v>
      </c>
      <c r="PE215" s="6">
        <v>177906</v>
      </c>
      <c r="PF215" s="8"/>
      <c r="PG215" s="8"/>
      <c r="PH215" s="6">
        <v>16446</v>
      </c>
      <c r="PI215" s="6">
        <v>2530</v>
      </c>
      <c r="PJ215" s="8"/>
      <c r="PK215" s="8"/>
      <c r="PL215" s="7">
        <v>527</v>
      </c>
      <c r="PM215" s="6">
        <v>8404</v>
      </c>
      <c r="PN215" s="6">
        <v>2431</v>
      </c>
      <c r="PO215" s="8"/>
      <c r="PP215" s="7">
        <v>110</v>
      </c>
      <c r="PQ215" s="8"/>
      <c r="PR215" s="6">
        <v>40645</v>
      </c>
      <c r="PS215" s="6">
        <v>1122</v>
      </c>
      <c r="PT215" s="6">
        <v>3968</v>
      </c>
      <c r="PU215" s="8"/>
      <c r="PV215" s="6">
        <v>3565</v>
      </c>
      <c r="PW215" s="8"/>
      <c r="PX215" s="8"/>
      <c r="PY215" s="8"/>
      <c r="PZ215" s="6">
        <v>47591</v>
      </c>
      <c r="QA215" s="6">
        <v>44479</v>
      </c>
      <c r="QB215" s="8"/>
      <c r="QC215" s="8"/>
      <c r="QD215" s="8"/>
      <c r="QE215" s="6">
        <v>2472</v>
      </c>
      <c r="QF215" s="6">
        <v>160936</v>
      </c>
      <c r="QG215" s="8"/>
      <c r="QH215" s="8"/>
      <c r="QI215" s="6">
        <v>13235</v>
      </c>
      <c r="QJ215" s="7">
        <v>291</v>
      </c>
      <c r="QK215" s="7">
        <v>89</v>
      </c>
      <c r="QL215" s="6">
        <v>1458</v>
      </c>
      <c r="QM215" s="6">
        <v>18312</v>
      </c>
      <c r="QN215" s="7">
        <v>0</v>
      </c>
      <c r="QO215" s="8"/>
      <c r="QP215" s="7">
        <v>199</v>
      </c>
      <c r="QQ215" s="6">
        <v>23196</v>
      </c>
      <c r="QR215" s="6">
        <v>20838</v>
      </c>
      <c r="QS215" s="8"/>
      <c r="QT215" s="8"/>
      <c r="QU215" s="6">
        <v>6678</v>
      </c>
      <c r="QV215" s="8"/>
      <c r="QW215" s="8"/>
      <c r="QX215" s="8"/>
      <c r="QY215" s="8"/>
      <c r="QZ215" s="8"/>
      <c r="RA215" s="6">
        <v>18925</v>
      </c>
      <c r="RB215" s="7">
        <v>197</v>
      </c>
      <c r="RC215" s="8"/>
      <c r="RD215" s="8"/>
      <c r="RE215" s="8"/>
      <c r="RF215" s="8"/>
      <c r="RG215" s="8"/>
      <c r="RH215" s="8"/>
      <c r="RI215" s="7">
        <v>993</v>
      </c>
      <c r="RJ215" s="6">
        <v>12330</v>
      </c>
      <c r="RK215" s="7">
        <v>321</v>
      </c>
      <c r="RL215" s="6">
        <v>52445</v>
      </c>
      <c r="RM215" s="8"/>
      <c r="RN215" s="8"/>
      <c r="RO215" s="8"/>
      <c r="RP215" s="8"/>
      <c r="RQ215" s="6">
        <v>35592</v>
      </c>
      <c r="RR215" s="6">
        <v>12239</v>
      </c>
      <c r="RS215" s="7">
        <v>788</v>
      </c>
      <c r="RT215" s="6">
        <v>29055</v>
      </c>
      <c r="RU215" s="6">
        <v>1411</v>
      </c>
      <c r="RV215" s="6">
        <v>12860</v>
      </c>
      <c r="RW215" s="8"/>
      <c r="RX215" s="8"/>
      <c r="RY215" s="8"/>
      <c r="RZ215" s="6">
        <v>1041</v>
      </c>
      <c r="SA215" s="8"/>
      <c r="SB215" s="6">
        <v>5557</v>
      </c>
      <c r="SC215" s="8"/>
      <c r="SD215" s="6">
        <v>44193</v>
      </c>
      <c r="SE215" s="8"/>
      <c r="SF215" s="7">
        <v>684</v>
      </c>
      <c r="SG215" s="7">
        <v>0</v>
      </c>
      <c r="SH215" s="8"/>
      <c r="SI215" s="6">
        <v>9620</v>
      </c>
      <c r="SJ215" s="7">
        <v>437</v>
      </c>
      <c r="SK215" s="7">
        <v>70</v>
      </c>
      <c r="SL215" s="6">
        <v>2658</v>
      </c>
    </row>
    <row r="216" spans="1:506">
      <c r="A216" s="4" t="s">
        <v>1569</v>
      </c>
      <c r="B216" s="5" t="s">
        <v>1570</v>
      </c>
      <c r="C216" s="5" t="s">
        <v>1571</v>
      </c>
      <c r="D216" s="7">
        <v>0</v>
      </c>
      <c r="E216" s="8"/>
      <c r="F216" s="8"/>
      <c r="G216" s="8"/>
      <c r="H216" s="8"/>
      <c r="I216" s="8"/>
      <c r="J216" s="8"/>
      <c r="K216" s="8"/>
      <c r="L216" s="8"/>
      <c r="M216" s="7">
        <v>0</v>
      </c>
      <c r="N216" s="8"/>
      <c r="O216" s="7">
        <v>0</v>
      </c>
      <c r="P216" s="8"/>
      <c r="Q216" s="7">
        <v>0</v>
      </c>
      <c r="R216" s="8"/>
      <c r="S216" s="7">
        <v>0</v>
      </c>
      <c r="T216" s="8"/>
      <c r="U216" s="8"/>
      <c r="V216" s="8"/>
      <c r="W216" s="8"/>
      <c r="X216" s="8"/>
      <c r="Y216" s="8"/>
      <c r="Z216" s="8"/>
      <c r="AA216" s="8"/>
      <c r="AB216" s="8"/>
      <c r="AC216" s="7">
        <v>216</v>
      </c>
      <c r="AD216" s="8"/>
      <c r="AE216" s="6">
        <v>1467</v>
      </c>
      <c r="AF216" s="8"/>
      <c r="AG216" s="8"/>
      <c r="AH216" s="8"/>
      <c r="AI216" s="7">
        <v>0</v>
      </c>
      <c r="AJ216" s="8"/>
      <c r="AK216" s="8"/>
      <c r="AL216" s="8"/>
      <c r="AM216" s="8"/>
      <c r="AN216" s="8"/>
      <c r="AO216" s="8"/>
      <c r="AP216" s="8"/>
      <c r="AQ216" s="6">
        <v>76861</v>
      </c>
      <c r="AR216" s="8"/>
      <c r="AS216" s="7">
        <v>77</v>
      </c>
      <c r="AT216" s="8"/>
      <c r="AU216" s="8"/>
      <c r="AV216" s="8"/>
      <c r="AW216" s="8"/>
      <c r="AX216" s="8"/>
      <c r="AY216" s="8"/>
      <c r="AZ216" s="8"/>
      <c r="BA216" s="7">
        <v>82</v>
      </c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7">
        <v>0</v>
      </c>
      <c r="BR216" s="7">
        <v>75</v>
      </c>
      <c r="BS216" s="8"/>
      <c r="BT216" s="8"/>
      <c r="BU216" s="8"/>
      <c r="BV216" s="8"/>
      <c r="BW216" s="8"/>
      <c r="BX216" s="8"/>
      <c r="BY216" s="8"/>
      <c r="BZ216" s="6">
        <v>2523</v>
      </c>
      <c r="CA216" s="7">
        <v>0</v>
      </c>
      <c r="CB216" s="7">
        <v>0</v>
      </c>
      <c r="CC216" s="7">
        <v>0</v>
      </c>
      <c r="CD216" s="8"/>
      <c r="CE216" s="8"/>
      <c r="CF216" s="7">
        <v>0</v>
      </c>
      <c r="CG216" s="8"/>
      <c r="CH216" s="8"/>
      <c r="CI216" s="8"/>
      <c r="CJ216" s="8"/>
      <c r="CK216" s="8"/>
      <c r="CL216" s="8"/>
      <c r="CM216" s="8"/>
      <c r="CN216" s="6">
        <v>1669</v>
      </c>
      <c r="CO216" s="8"/>
      <c r="CP216" s="8"/>
      <c r="CQ216" s="8"/>
      <c r="CR216" s="7">
        <v>0</v>
      </c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7">
        <v>0</v>
      </c>
      <c r="DD216" s="8"/>
      <c r="DE216" s="8"/>
      <c r="DF216" s="8"/>
      <c r="DG216" s="8"/>
      <c r="DH216" s="8"/>
      <c r="DI216" s="8"/>
      <c r="DJ216" s="8"/>
      <c r="DK216" s="7">
        <v>0</v>
      </c>
      <c r="DL216" s="8"/>
      <c r="DM216" s="8"/>
      <c r="DN216" s="8"/>
      <c r="DO216" s="8"/>
      <c r="DP216" s="7">
        <v>818</v>
      </c>
      <c r="DQ216" s="8"/>
      <c r="DR216" s="8"/>
      <c r="DS216" s="8"/>
      <c r="DT216" s="8"/>
      <c r="DU216" s="8"/>
      <c r="DV216" s="7">
        <v>0</v>
      </c>
      <c r="DW216" s="8"/>
      <c r="DX216" s="6">
        <v>1770</v>
      </c>
      <c r="DY216" s="7">
        <v>36</v>
      </c>
      <c r="DZ216" s="6">
        <v>26987</v>
      </c>
      <c r="EA216" s="8"/>
      <c r="EB216" s="8"/>
      <c r="EC216" s="7">
        <v>0</v>
      </c>
      <c r="ED216" s="8"/>
      <c r="EE216" s="8"/>
      <c r="EF216" s="8"/>
      <c r="EG216" s="8"/>
      <c r="EH216" s="8"/>
      <c r="EI216" s="8"/>
      <c r="EJ216" s="7">
        <v>890</v>
      </c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7">
        <v>0</v>
      </c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7">
        <v>731</v>
      </c>
      <c r="FK216" s="8"/>
      <c r="FL216" s="8"/>
      <c r="FM216" s="7">
        <v>600</v>
      </c>
      <c r="FN216" s="8"/>
      <c r="FO216" s="8"/>
      <c r="FP216" s="7">
        <v>230</v>
      </c>
      <c r="FQ216" s="8"/>
      <c r="FR216" s="8"/>
      <c r="FS216" s="8"/>
      <c r="FT216" s="8"/>
      <c r="FU216" s="8"/>
      <c r="FV216" s="8"/>
      <c r="FW216" s="8"/>
      <c r="FX216" s="8"/>
      <c r="FY216" s="8"/>
      <c r="FZ216" s="7">
        <v>0</v>
      </c>
      <c r="GA216" s="8"/>
      <c r="GB216" s="8"/>
      <c r="GC216" s="8"/>
      <c r="GD216" s="8"/>
      <c r="GE216" s="7">
        <v>0</v>
      </c>
      <c r="GF216" s="7">
        <v>0</v>
      </c>
      <c r="GG216" s="8"/>
      <c r="GH216" s="7">
        <v>0</v>
      </c>
      <c r="GI216" s="8"/>
      <c r="GJ216" s="8"/>
      <c r="GK216" s="8"/>
      <c r="GL216" s="7">
        <v>0</v>
      </c>
      <c r="GM216" s="7">
        <v>0</v>
      </c>
      <c r="GN216" s="8"/>
      <c r="GO216" s="8"/>
      <c r="GP216" s="7">
        <v>0</v>
      </c>
      <c r="GQ216" s="8"/>
      <c r="GR216" s="7">
        <v>0</v>
      </c>
      <c r="GS216" s="8"/>
      <c r="GT216" s="7">
        <v>0</v>
      </c>
      <c r="GU216" s="8"/>
      <c r="GV216" s="8"/>
      <c r="GW216" s="8"/>
      <c r="GX216" s="8"/>
      <c r="GY216" s="8"/>
      <c r="GZ216" s="7">
        <v>0</v>
      </c>
      <c r="HA216" s="8"/>
      <c r="HB216" s="7">
        <v>0</v>
      </c>
      <c r="HC216" s="8"/>
      <c r="HD216" s="8"/>
      <c r="HE216" s="7">
        <v>0</v>
      </c>
      <c r="HF216" s="8"/>
      <c r="HG216" s="8"/>
      <c r="HH216" s="7">
        <v>0</v>
      </c>
      <c r="HI216" s="8"/>
      <c r="HJ216" s="6">
        <v>4504</v>
      </c>
      <c r="HK216" s="8"/>
      <c r="HL216" s="8"/>
      <c r="HM216" s="8"/>
      <c r="HN216" s="7">
        <v>0</v>
      </c>
      <c r="HO216" s="8"/>
      <c r="HP216" s="7">
        <v>0</v>
      </c>
      <c r="HQ216" s="8"/>
      <c r="HR216" s="8"/>
      <c r="HS216" s="8"/>
      <c r="HT216" s="8"/>
      <c r="HU216" s="7">
        <v>0</v>
      </c>
      <c r="HV216" s="8"/>
      <c r="HW216" s="8"/>
      <c r="HX216" s="8"/>
      <c r="HY216" s="8"/>
      <c r="HZ216" s="7">
        <v>0</v>
      </c>
      <c r="IA216" s="7">
        <v>550</v>
      </c>
      <c r="IB216" s="8"/>
      <c r="IC216" s="8"/>
      <c r="ID216" s="8"/>
      <c r="IE216" s="8"/>
      <c r="IF216" s="7">
        <v>0</v>
      </c>
      <c r="IG216" s="7">
        <v>0</v>
      </c>
      <c r="IH216" s="8"/>
      <c r="II216" s="8"/>
      <c r="IJ216" s="8"/>
      <c r="IK216" s="8"/>
      <c r="IL216" s="8"/>
      <c r="IM216" s="8"/>
      <c r="IN216" s="8"/>
      <c r="IO216" s="8"/>
      <c r="IP216" s="7">
        <v>0</v>
      </c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7">
        <v>0</v>
      </c>
      <c r="JE216" s="8"/>
      <c r="JF216" s="7">
        <v>0</v>
      </c>
      <c r="JG216" s="8"/>
      <c r="JH216" s="7">
        <v>0</v>
      </c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7">
        <v>0</v>
      </c>
      <c r="KC216" s="7">
        <v>0</v>
      </c>
      <c r="KD216" s="8"/>
      <c r="KE216" s="8"/>
      <c r="KF216" s="8"/>
      <c r="KG216" s="7">
        <v>0</v>
      </c>
      <c r="KH216" s="8"/>
      <c r="KI216" s="8"/>
      <c r="KJ216" s="7">
        <v>0</v>
      </c>
      <c r="KK216" s="8"/>
      <c r="KL216" s="8"/>
      <c r="KM216" s="8"/>
      <c r="KN216" s="8"/>
      <c r="KO216" s="8"/>
      <c r="KP216" s="8"/>
      <c r="KQ216" s="8"/>
      <c r="KR216" s="8"/>
      <c r="KS216" s="7">
        <v>0</v>
      </c>
      <c r="KT216" s="8"/>
      <c r="KU216" s="8"/>
      <c r="KV216" s="8"/>
      <c r="KW216" s="8"/>
      <c r="KX216" s="8"/>
      <c r="KY216" s="8"/>
      <c r="KZ216" s="7">
        <v>0</v>
      </c>
      <c r="LA216" s="8"/>
      <c r="LB216" s="8"/>
      <c r="LC216" s="8"/>
      <c r="LD216" s="8"/>
      <c r="LE216" s="8"/>
      <c r="LF216" s="8"/>
      <c r="LG216" s="8"/>
      <c r="LH216" s="8"/>
      <c r="LI216" s="6">
        <v>7629</v>
      </c>
      <c r="LJ216" s="8"/>
      <c r="LK216" s="8"/>
      <c r="LL216" s="8"/>
      <c r="LM216" s="8"/>
      <c r="LN216" s="8"/>
      <c r="LO216" s="8"/>
      <c r="LP216" s="8"/>
      <c r="LQ216" s="8"/>
      <c r="LR216" s="7">
        <v>312</v>
      </c>
      <c r="LS216" s="8"/>
      <c r="LT216" s="8"/>
      <c r="LU216" s="8"/>
      <c r="LV216" s="8"/>
      <c r="LW216" s="8"/>
      <c r="LX216" s="8"/>
      <c r="LY216" s="8"/>
      <c r="LZ216" s="8"/>
      <c r="MA216" s="8"/>
      <c r="MB216" s="8"/>
      <c r="MC216" s="8"/>
      <c r="MD216" s="8"/>
      <c r="ME216" s="8"/>
      <c r="MF216" s="8"/>
      <c r="MG216" s="8"/>
      <c r="MH216" s="8"/>
      <c r="MI216" s="7">
        <v>0</v>
      </c>
      <c r="MJ216" s="8"/>
      <c r="MK216" s="8"/>
      <c r="ML216" s="7">
        <v>0</v>
      </c>
      <c r="MM216" s="7">
        <v>0</v>
      </c>
      <c r="MN216" s="8"/>
      <c r="MO216" s="6">
        <v>4927</v>
      </c>
      <c r="MP216" s="8"/>
      <c r="MQ216" s="8"/>
      <c r="MR216" s="7">
        <v>0</v>
      </c>
      <c r="MS216" s="7">
        <v>0</v>
      </c>
      <c r="MT216" s="7">
        <v>714</v>
      </c>
      <c r="MU216" s="8"/>
      <c r="MV216" s="8"/>
      <c r="MW216" s="8"/>
      <c r="MX216" s="8"/>
      <c r="MY216" s="7">
        <v>0</v>
      </c>
      <c r="MZ216" s="8"/>
      <c r="NA216" s="8"/>
      <c r="NB216" s="8"/>
      <c r="NC216" s="8"/>
      <c r="ND216" s="8"/>
      <c r="NE216" s="8"/>
      <c r="NF216" s="7">
        <v>0</v>
      </c>
      <c r="NG216" s="8"/>
      <c r="NH216" s="8"/>
      <c r="NI216" s="8"/>
      <c r="NJ216" s="8"/>
      <c r="NK216" s="7">
        <v>0</v>
      </c>
      <c r="NL216" s="8"/>
      <c r="NM216" s="7">
        <v>0</v>
      </c>
      <c r="NN216" s="8"/>
      <c r="NO216" s="8"/>
      <c r="NP216" s="7">
        <v>0</v>
      </c>
      <c r="NQ216" s="7">
        <v>0</v>
      </c>
      <c r="NR216" s="7">
        <v>0</v>
      </c>
      <c r="NS216" s="7">
        <v>596</v>
      </c>
      <c r="NT216" s="7">
        <v>0</v>
      </c>
      <c r="NU216" s="7">
        <v>0</v>
      </c>
      <c r="NV216" s="8"/>
      <c r="NW216" s="8"/>
      <c r="NX216" s="8"/>
      <c r="NY216" s="7">
        <v>0</v>
      </c>
      <c r="NZ216" s="8"/>
      <c r="OA216" s="8"/>
      <c r="OB216" s="8"/>
      <c r="OC216" s="8"/>
      <c r="OD216" s="8"/>
      <c r="OE216" s="8"/>
      <c r="OF216" s="7">
        <v>0</v>
      </c>
      <c r="OG216" s="8"/>
      <c r="OH216" s="8"/>
      <c r="OI216" s="7">
        <v>0</v>
      </c>
      <c r="OJ216" s="7">
        <v>0</v>
      </c>
      <c r="OK216" s="8"/>
      <c r="OL216" s="8"/>
      <c r="OM216" s="8"/>
      <c r="ON216" s="8"/>
      <c r="OO216" s="8"/>
      <c r="OP216" s="8"/>
      <c r="OQ216" s="8"/>
      <c r="OR216" s="8"/>
      <c r="OS216" s="7">
        <v>0</v>
      </c>
      <c r="OT216" s="8"/>
      <c r="OU216" s="8"/>
      <c r="OV216" s="8"/>
      <c r="OW216" s="8"/>
      <c r="OX216" s="8"/>
      <c r="OY216" s="8"/>
      <c r="OZ216" s="8"/>
      <c r="PA216" s="7">
        <v>25</v>
      </c>
      <c r="PB216" s="8"/>
      <c r="PC216" s="7">
        <v>0</v>
      </c>
      <c r="PD216" s="8"/>
      <c r="PE216" s="6">
        <v>2213</v>
      </c>
      <c r="PF216" s="8"/>
      <c r="PG216" s="8"/>
      <c r="PH216" s="7">
        <v>130</v>
      </c>
      <c r="PI216" s="8"/>
      <c r="PJ216" s="8"/>
      <c r="PK216" s="8"/>
      <c r="PL216" s="8"/>
      <c r="PM216" s="8"/>
      <c r="PN216" s="8"/>
      <c r="PO216" s="8"/>
      <c r="PP216" s="8"/>
      <c r="PQ216" s="8"/>
      <c r="PR216" s="8"/>
      <c r="PS216" s="8"/>
      <c r="PT216" s="8"/>
      <c r="PU216" s="8"/>
      <c r="PV216" s="8"/>
      <c r="PW216" s="8"/>
      <c r="PX216" s="8"/>
      <c r="PY216" s="8"/>
      <c r="PZ216" s="6">
        <v>7472</v>
      </c>
      <c r="QA216" s="7">
        <v>0</v>
      </c>
      <c r="QB216" s="8"/>
      <c r="QC216" s="8"/>
      <c r="QD216" s="8"/>
      <c r="QE216" s="8"/>
      <c r="QF216" s="6">
        <v>9168</v>
      </c>
      <c r="QG216" s="8"/>
      <c r="QH216" s="8"/>
      <c r="QI216" s="7">
        <v>0</v>
      </c>
      <c r="QJ216" s="8"/>
      <c r="QK216" s="8"/>
      <c r="QL216" s="8"/>
      <c r="QM216" s="7">
        <v>0</v>
      </c>
      <c r="QN216" s="7">
        <v>0</v>
      </c>
      <c r="QO216" s="8"/>
      <c r="QP216" s="8"/>
      <c r="QQ216" s="8"/>
      <c r="QR216" s="6">
        <v>1847</v>
      </c>
      <c r="QS216" s="8"/>
      <c r="QT216" s="8"/>
      <c r="QU216" s="7">
        <v>0</v>
      </c>
      <c r="QV216" s="8"/>
      <c r="QW216" s="8"/>
      <c r="QX216" s="8"/>
      <c r="QY216" s="8"/>
      <c r="QZ216" s="8"/>
      <c r="RA216" s="8"/>
      <c r="RB216" s="7">
        <v>67</v>
      </c>
      <c r="RC216" s="8"/>
      <c r="RD216" s="8"/>
      <c r="RE216" s="8"/>
      <c r="RF216" s="8"/>
      <c r="RG216" s="8"/>
      <c r="RH216" s="8"/>
      <c r="RI216" s="7">
        <v>176</v>
      </c>
      <c r="RJ216" s="7">
        <v>0</v>
      </c>
      <c r="RK216" s="7">
        <v>109</v>
      </c>
      <c r="RL216" s="6">
        <v>2214</v>
      </c>
      <c r="RM216" s="8"/>
      <c r="RN216" s="8"/>
      <c r="RO216" s="8"/>
      <c r="RP216" s="8"/>
      <c r="RQ216" s="7">
        <v>0</v>
      </c>
      <c r="RR216" s="8"/>
      <c r="RS216" s="8"/>
      <c r="RT216" s="8"/>
      <c r="RU216" s="7">
        <v>0</v>
      </c>
      <c r="RV216" s="7">
        <v>29</v>
      </c>
      <c r="RW216" s="8"/>
      <c r="RX216" s="8"/>
      <c r="RY216" s="8"/>
      <c r="RZ216" s="8"/>
      <c r="SA216" s="8"/>
      <c r="SB216" s="8"/>
      <c r="SC216" s="8"/>
      <c r="SD216" s="8"/>
      <c r="SE216" s="8"/>
      <c r="SF216" s="8"/>
      <c r="SG216" s="7">
        <v>0</v>
      </c>
      <c r="SH216" s="8"/>
      <c r="SI216" s="7">
        <v>0</v>
      </c>
      <c r="SJ216" s="8"/>
      <c r="SK216" s="7">
        <v>0</v>
      </c>
      <c r="SL216" s="8"/>
    </row>
    <row r="217" spans="1:506">
      <c r="A217" s="4" t="s">
        <v>1572</v>
      </c>
      <c r="B217" s="5" t="s">
        <v>1573</v>
      </c>
      <c r="C217" s="5" t="s">
        <v>1574</v>
      </c>
      <c r="D217" s="6">
        <v>2576</v>
      </c>
      <c r="E217" s="8"/>
      <c r="F217" s="8"/>
      <c r="G217" s="7">
        <v>87</v>
      </c>
      <c r="H217" s="8"/>
      <c r="I217" s="6">
        <v>2386</v>
      </c>
      <c r="J217" s="8"/>
      <c r="K217" s="8"/>
      <c r="L217" s="7">
        <v>859</v>
      </c>
      <c r="M217" s="7">
        <v>82</v>
      </c>
      <c r="N217" s="8"/>
      <c r="O217" s="7">
        <v>105</v>
      </c>
      <c r="P217" s="7">
        <v>978</v>
      </c>
      <c r="Q217" s="7">
        <v>163</v>
      </c>
      <c r="R217" s="8"/>
      <c r="S217" s="7">
        <v>109</v>
      </c>
      <c r="T217" s="7">
        <v>185</v>
      </c>
      <c r="U217" s="8"/>
      <c r="V217" s="8"/>
      <c r="W217" s="6">
        <v>1164</v>
      </c>
      <c r="X217" s="8"/>
      <c r="Y217" s="8"/>
      <c r="Z217" s="8"/>
      <c r="AA217" s="8"/>
      <c r="AB217" s="8"/>
      <c r="AC217" s="6">
        <v>4931</v>
      </c>
      <c r="AD217" s="8"/>
      <c r="AE217" s="6">
        <v>12859</v>
      </c>
      <c r="AF217" s="8"/>
      <c r="AG217" s="8"/>
      <c r="AH217" s="8"/>
      <c r="AI217" s="7">
        <v>825</v>
      </c>
      <c r="AJ217" s="7">
        <v>520</v>
      </c>
      <c r="AK217" s="8"/>
      <c r="AL217" s="8"/>
      <c r="AM217" s="8"/>
      <c r="AN217" s="6">
        <v>3867</v>
      </c>
      <c r="AO217" s="8"/>
      <c r="AP217" s="8"/>
      <c r="AQ217" s="6">
        <v>49789</v>
      </c>
      <c r="AR217" s="8"/>
      <c r="AS217" s="6">
        <v>5511</v>
      </c>
      <c r="AT217" s="8"/>
      <c r="AU217" s="8"/>
      <c r="AV217" s="8"/>
      <c r="AW217" s="7">
        <v>269</v>
      </c>
      <c r="AX217" s="8"/>
      <c r="AY217" s="8"/>
      <c r="AZ217" s="6">
        <v>2198</v>
      </c>
      <c r="BA217" s="7">
        <v>0</v>
      </c>
      <c r="BB217" s="8"/>
      <c r="BC217" s="8"/>
      <c r="BD217" s="6">
        <v>3408</v>
      </c>
      <c r="BE217" s="7">
        <v>85</v>
      </c>
      <c r="BF217" s="6">
        <v>2363</v>
      </c>
      <c r="BG217" s="8"/>
      <c r="BH217" s="6">
        <v>2480</v>
      </c>
      <c r="BI217" s="7">
        <v>767</v>
      </c>
      <c r="BJ217" s="8"/>
      <c r="BK217" s="8"/>
      <c r="BL217" s="6">
        <v>3223</v>
      </c>
      <c r="BM217" s="8"/>
      <c r="BN217" s="8"/>
      <c r="BO217" s="6">
        <v>3265</v>
      </c>
      <c r="BP217" s="7">
        <v>372</v>
      </c>
      <c r="BQ217" s="7">
        <v>3</v>
      </c>
      <c r="BR217" s="6">
        <v>8770</v>
      </c>
      <c r="BS217" s="8"/>
      <c r="BT217" s="8"/>
      <c r="BU217" s="7">
        <v>21</v>
      </c>
      <c r="BV217" s="8"/>
      <c r="BW217" s="6">
        <v>8612</v>
      </c>
      <c r="BX217" s="6">
        <v>60304</v>
      </c>
      <c r="BY217" s="8"/>
      <c r="BZ217" s="6">
        <v>6396</v>
      </c>
      <c r="CA217" s="7">
        <v>363</v>
      </c>
      <c r="CB217" s="7">
        <v>0</v>
      </c>
      <c r="CC217" s="7">
        <v>37</v>
      </c>
      <c r="CD217" s="8"/>
      <c r="CE217" s="7">
        <v>999</v>
      </c>
      <c r="CF217" s="6">
        <v>1368</v>
      </c>
      <c r="CG217" s="8"/>
      <c r="CH217" s="8"/>
      <c r="CI217" s="8"/>
      <c r="CJ217" s="8"/>
      <c r="CK217" s="8"/>
      <c r="CL217" s="7">
        <v>329</v>
      </c>
      <c r="CM217" s="8"/>
      <c r="CN217" s="7">
        <v>577</v>
      </c>
      <c r="CO217" s="8"/>
      <c r="CP217" s="7">
        <v>884</v>
      </c>
      <c r="CQ217" s="8"/>
      <c r="CR217" s="7">
        <v>308</v>
      </c>
      <c r="CS217" s="8"/>
      <c r="CT217" s="8"/>
      <c r="CU217" s="8"/>
      <c r="CV217" s="8"/>
      <c r="CW217" s="8"/>
      <c r="CX217" s="8"/>
      <c r="CY217" s="8"/>
      <c r="CZ217" s="8"/>
      <c r="DA217" s="8"/>
      <c r="DB217" s="6">
        <v>1401</v>
      </c>
      <c r="DC217" s="7">
        <v>0</v>
      </c>
      <c r="DD217" s="8"/>
      <c r="DE217" s="8"/>
      <c r="DF217" s="8"/>
      <c r="DG217" s="8"/>
      <c r="DH217" s="8"/>
      <c r="DI217" s="8"/>
      <c r="DJ217" s="7">
        <v>457</v>
      </c>
      <c r="DK217" s="7">
        <v>0</v>
      </c>
      <c r="DL217" s="8"/>
      <c r="DM217" s="7">
        <v>714</v>
      </c>
      <c r="DN217" s="8"/>
      <c r="DO217" s="8"/>
      <c r="DP217" s="7">
        <v>7</v>
      </c>
      <c r="DQ217" s="8"/>
      <c r="DR217" s="6">
        <v>21222</v>
      </c>
      <c r="DS217" s="8"/>
      <c r="DT217" s="8"/>
      <c r="DU217" s="7">
        <v>464</v>
      </c>
      <c r="DV217" s="7">
        <v>90</v>
      </c>
      <c r="DW217" s="8"/>
      <c r="DX217" s="6">
        <v>5767</v>
      </c>
      <c r="DY217" s="7">
        <v>372</v>
      </c>
      <c r="DZ217" s="6">
        <v>5327</v>
      </c>
      <c r="EA217" s="8"/>
      <c r="EB217" s="8"/>
      <c r="EC217" s="6">
        <v>3509</v>
      </c>
      <c r="ED217" s="6">
        <v>1143</v>
      </c>
      <c r="EE217" s="8"/>
      <c r="EF217" s="8"/>
      <c r="EG217" s="6">
        <v>3203</v>
      </c>
      <c r="EH217" s="8"/>
      <c r="EI217" s="8"/>
      <c r="EJ217" s="6">
        <v>1044</v>
      </c>
      <c r="EK217" s="8"/>
      <c r="EL217" s="6">
        <v>5642</v>
      </c>
      <c r="EM217" s="8"/>
      <c r="EN217" s="7">
        <v>12</v>
      </c>
      <c r="EO217" s="8"/>
      <c r="EP217" s="6">
        <v>1919</v>
      </c>
      <c r="EQ217" s="8"/>
      <c r="ER217" s="8"/>
      <c r="ES217" s="8"/>
      <c r="ET217" s="8"/>
      <c r="EU217" s="6">
        <v>15397</v>
      </c>
      <c r="EV217" s="8"/>
      <c r="EW217" s="8"/>
      <c r="EX217" s="8"/>
      <c r="EY217" s="7">
        <v>120</v>
      </c>
      <c r="EZ217" s="8"/>
      <c r="FA217" s="6">
        <v>2071</v>
      </c>
      <c r="FB217" s="6">
        <v>2724</v>
      </c>
      <c r="FC217" s="8"/>
      <c r="FD217" s="8"/>
      <c r="FE217" s="8"/>
      <c r="FF217" s="8"/>
      <c r="FG217" s="8"/>
      <c r="FH217" s="8"/>
      <c r="FI217" s="8"/>
      <c r="FJ217" s="6">
        <v>2674</v>
      </c>
      <c r="FK217" s="8"/>
      <c r="FL217" s="8"/>
      <c r="FM217" s="6">
        <v>9922</v>
      </c>
      <c r="FN217" s="7">
        <v>361</v>
      </c>
      <c r="FO217" s="8"/>
      <c r="FP217" s="6">
        <v>6696</v>
      </c>
      <c r="FQ217" s="7">
        <v>255</v>
      </c>
      <c r="FR217" s="7">
        <v>678</v>
      </c>
      <c r="FS217" s="8"/>
      <c r="FT217" s="6">
        <v>1447</v>
      </c>
      <c r="FU217" s="8"/>
      <c r="FV217" s="8"/>
      <c r="FW217" s="8"/>
      <c r="FX217" s="8"/>
      <c r="FY217" s="6">
        <v>1244</v>
      </c>
      <c r="FZ217" s="7">
        <v>655</v>
      </c>
      <c r="GA217" s="6">
        <v>3690</v>
      </c>
      <c r="GB217" s="8"/>
      <c r="GC217" s="6">
        <v>32048</v>
      </c>
      <c r="GD217" s="8"/>
      <c r="GE217" s="7">
        <v>649</v>
      </c>
      <c r="GF217" s="7">
        <v>341</v>
      </c>
      <c r="GG217" s="6">
        <v>1571</v>
      </c>
      <c r="GH217" s="7">
        <v>336</v>
      </c>
      <c r="GI217" s="8"/>
      <c r="GJ217" s="8"/>
      <c r="GK217" s="6">
        <v>2407</v>
      </c>
      <c r="GL217" s="7">
        <v>0</v>
      </c>
      <c r="GM217" s="6">
        <v>3110</v>
      </c>
      <c r="GN217" s="7">
        <v>56</v>
      </c>
      <c r="GO217" s="8"/>
      <c r="GP217" s="6">
        <v>1752</v>
      </c>
      <c r="GQ217" s="6">
        <v>9012</v>
      </c>
      <c r="GR217" s="6">
        <v>1039</v>
      </c>
      <c r="GS217" s="6">
        <v>3908</v>
      </c>
      <c r="GT217" s="7">
        <v>130</v>
      </c>
      <c r="GU217" s="8"/>
      <c r="GV217" s="7">
        <v>500</v>
      </c>
      <c r="GW217" s="8"/>
      <c r="GX217" s="8"/>
      <c r="GY217" s="8"/>
      <c r="GZ217" s="6">
        <v>10144</v>
      </c>
      <c r="HA217" s="6">
        <v>1017</v>
      </c>
      <c r="HB217" s="7">
        <v>0</v>
      </c>
      <c r="HC217" s="7">
        <v>788</v>
      </c>
      <c r="HD217" s="8"/>
      <c r="HE217" s="6">
        <v>8911</v>
      </c>
      <c r="HF217" s="6">
        <v>2733</v>
      </c>
      <c r="HG217" s="8"/>
      <c r="HH217" s="7">
        <v>29</v>
      </c>
      <c r="HI217" s="6">
        <v>1151</v>
      </c>
      <c r="HJ217" s="6">
        <v>38973</v>
      </c>
      <c r="HK217" s="7">
        <v>136</v>
      </c>
      <c r="HL217" s="8"/>
      <c r="HM217" s="8"/>
      <c r="HN217" s="6">
        <v>2522</v>
      </c>
      <c r="HO217" s="8"/>
      <c r="HP217" s="6">
        <v>2673</v>
      </c>
      <c r="HQ217" s="8"/>
      <c r="HR217" s="8"/>
      <c r="HS217" s="8"/>
      <c r="HT217" s="8"/>
      <c r="HU217" s="6">
        <v>3458</v>
      </c>
      <c r="HV217" s="6">
        <v>1067</v>
      </c>
      <c r="HW217" s="7">
        <v>38</v>
      </c>
      <c r="HX217" s="8"/>
      <c r="HY217" s="7">
        <v>486</v>
      </c>
      <c r="HZ217" s="6">
        <v>1824</v>
      </c>
      <c r="IA217" s="6">
        <v>2328</v>
      </c>
      <c r="IB217" s="8"/>
      <c r="IC217" s="7">
        <v>164</v>
      </c>
      <c r="ID217" s="8"/>
      <c r="IE217" s="8"/>
      <c r="IF217" s="7">
        <v>0</v>
      </c>
      <c r="IG217" s="6">
        <v>2745</v>
      </c>
      <c r="IH217" s="8"/>
      <c r="II217" s="8"/>
      <c r="IJ217" s="8"/>
      <c r="IK217" s="6">
        <v>2192</v>
      </c>
      <c r="IL217" s="8"/>
      <c r="IM217" s="8"/>
      <c r="IN217" s="8"/>
      <c r="IO217" s="8"/>
      <c r="IP217" s="6">
        <v>3957</v>
      </c>
      <c r="IQ217" s="8"/>
      <c r="IR217" s="8"/>
      <c r="IS217" s="6">
        <v>2043</v>
      </c>
      <c r="IT217" s="6">
        <v>2779</v>
      </c>
      <c r="IU217" s="8"/>
      <c r="IV217" s="6">
        <v>4939</v>
      </c>
      <c r="IW217" s="8"/>
      <c r="IX217" s="8"/>
      <c r="IY217" s="8"/>
      <c r="IZ217" s="8"/>
      <c r="JA217" s="7">
        <v>427</v>
      </c>
      <c r="JB217" s="8"/>
      <c r="JC217" s="8"/>
      <c r="JD217" s="7">
        <v>262</v>
      </c>
      <c r="JE217" s="8"/>
      <c r="JF217" s="6">
        <v>4736</v>
      </c>
      <c r="JG217" s="8"/>
      <c r="JH217" s="7">
        <v>519</v>
      </c>
      <c r="JI217" s="7">
        <v>59</v>
      </c>
      <c r="JJ217" s="7">
        <v>41</v>
      </c>
      <c r="JK217" s="8"/>
      <c r="JL217" s="8"/>
      <c r="JM217" s="6">
        <v>1986</v>
      </c>
      <c r="JN217" s="6">
        <v>14206</v>
      </c>
      <c r="JO217" s="8"/>
      <c r="JP217" s="8"/>
      <c r="JQ217" s="6">
        <v>33319</v>
      </c>
      <c r="JR217" s="8"/>
      <c r="JS217" s="8"/>
      <c r="JT217" s="8"/>
      <c r="JU217" s="6">
        <v>13802</v>
      </c>
      <c r="JV217" s="7">
        <v>29</v>
      </c>
      <c r="JW217" s="7">
        <v>266</v>
      </c>
      <c r="JX217" s="8"/>
      <c r="JY217" s="8"/>
      <c r="JZ217" s="8"/>
      <c r="KA217" s="6">
        <v>1420</v>
      </c>
      <c r="KB217" s="7">
        <v>0</v>
      </c>
      <c r="KC217" s="7">
        <v>322</v>
      </c>
      <c r="KD217" s="8"/>
      <c r="KE217" s="7">
        <v>60</v>
      </c>
      <c r="KF217" s="8"/>
      <c r="KG217" s="6">
        <v>1145</v>
      </c>
      <c r="KH217" s="6">
        <v>12393</v>
      </c>
      <c r="KI217" s="8"/>
      <c r="KJ217" s="6">
        <v>1443</v>
      </c>
      <c r="KK217" s="6">
        <v>2027</v>
      </c>
      <c r="KL217" s="6">
        <v>19760</v>
      </c>
      <c r="KM217" s="8"/>
      <c r="KN217" s="8"/>
      <c r="KO217" s="8"/>
      <c r="KP217" s="8"/>
      <c r="KQ217" s="8"/>
      <c r="KR217" s="8"/>
      <c r="KS217" s="7">
        <v>275</v>
      </c>
      <c r="KT217" s="8"/>
      <c r="KU217" s="8"/>
      <c r="KV217" s="6">
        <v>3048</v>
      </c>
      <c r="KW217" s="8"/>
      <c r="KX217" s="8"/>
      <c r="KY217" s="8"/>
      <c r="KZ217" s="7">
        <v>369</v>
      </c>
      <c r="LA217" s="8"/>
      <c r="LB217" s="8"/>
      <c r="LC217" s="8"/>
      <c r="LD217" s="8"/>
      <c r="LE217" s="8"/>
      <c r="LF217" s="6">
        <v>1198</v>
      </c>
      <c r="LG217" s="7">
        <v>0</v>
      </c>
      <c r="LH217" s="8"/>
      <c r="LI217" s="6">
        <v>28072</v>
      </c>
      <c r="LJ217" s="8"/>
      <c r="LK217" s="8"/>
      <c r="LL217" s="8"/>
      <c r="LM217" s="8"/>
      <c r="LN217" s="8"/>
      <c r="LO217" s="8"/>
      <c r="LP217" s="8"/>
      <c r="LQ217" s="6">
        <v>1397</v>
      </c>
      <c r="LR217" s="6">
        <v>9599</v>
      </c>
      <c r="LS217" s="8"/>
      <c r="LT217" s="8"/>
      <c r="LU217" s="8"/>
      <c r="LV217" s="8"/>
      <c r="LW217" s="8"/>
      <c r="LX217" s="6">
        <v>1173</v>
      </c>
      <c r="LY217" s="8"/>
      <c r="LZ217" s="7">
        <v>120</v>
      </c>
      <c r="MA217" s="6">
        <v>1318</v>
      </c>
      <c r="MB217" s="8"/>
      <c r="MC217" s="7">
        <v>790</v>
      </c>
      <c r="MD217" s="8"/>
      <c r="ME217" s="8"/>
      <c r="MF217" s="6">
        <v>2885</v>
      </c>
      <c r="MG217" s="8"/>
      <c r="MH217" s="8"/>
      <c r="MI217" s="6">
        <v>2584</v>
      </c>
      <c r="MJ217" s="6">
        <v>1262</v>
      </c>
      <c r="MK217" s="8"/>
      <c r="ML217" s="7">
        <v>0</v>
      </c>
      <c r="MM217" s="6">
        <v>1178</v>
      </c>
      <c r="MN217" s="6">
        <v>6041</v>
      </c>
      <c r="MO217" s="8"/>
      <c r="MP217" s="8"/>
      <c r="MQ217" s="8"/>
      <c r="MR217" s="6">
        <v>1585</v>
      </c>
      <c r="MS217" s="7">
        <v>0</v>
      </c>
      <c r="MT217" s="6">
        <v>7617</v>
      </c>
      <c r="MU217" s="8"/>
      <c r="MV217" s="6">
        <v>5666</v>
      </c>
      <c r="MW217" s="8"/>
      <c r="MX217" s="8"/>
      <c r="MY217" s="7">
        <v>234</v>
      </c>
      <c r="MZ217" s="6">
        <v>2770</v>
      </c>
      <c r="NA217" s="8"/>
      <c r="NB217" s="7">
        <v>602</v>
      </c>
      <c r="NC217" s="7">
        <v>332</v>
      </c>
      <c r="ND217" s="8"/>
      <c r="NE217" s="8"/>
      <c r="NF217" s="6">
        <v>2228</v>
      </c>
      <c r="NG217" s="8"/>
      <c r="NH217" s="6">
        <v>5408</v>
      </c>
      <c r="NI217" s="6">
        <v>7361</v>
      </c>
      <c r="NJ217" s="8"/>
      <c r="NK217" s="7">
        <v>0</v>
      </c>
      <c r="NL217" s="7">
        <v>927</v>
      </c>
      <c r="NM217" s="7">
        <v>681</v>
      </c>
      <c r="NN217" s="8"/>
      <c r="NO217" s="6">
        <v>1176</v>
      </c>
      <c r="NP217" s="7">
        <v>308</v>
      </c>
      <c r="NQ217" s="6">
        <v>6335</v>
      </c>
      <c r="NR217" s="7">
        <v>397</v>
      </c>
      <c r="NS217" s="6">
        <v>5629</v>
      </c>
      <c r="NT217" s="7">
        <v>162</v>
      </c>
      <c r="NU217" s="6">
        <v>2620</v>
      </c>
      <c r="NV217" s="8"/>
      <c r="NW217" s="8"/>
      <c r="NX217" s="7">
        <v>894</v>
      </c>
      <c r="NY217" s="7">
        <v>127</v>
      </c>
      <c r="NZ217" s="8"/>
      <c r="OA217" s="8"/>
      <c r="OB217" s="6">
        <v>4701</v>
      </c>
      <c r="OC217" s="6">
        <v>2961</v>
      </c>
      <c r="OD217" s="8"/>
      <c r="OE217" s="8"/>
      <c r="OF217" s="6">
        <v>3570</v>
      </c>
      <c r="OG217" s="8"/>
      <c r="OH217" s="8"/>
      <c r="OI217" s="6">
        <v>1975</v>
      </c>
      <c r="OJ217" s="6">
        <v>2598</v>
      </c>
      <c r="OK217" s="8"/>
      <c r="OL217" s="8"/>
      <c r="OM217" s="8"/>
      <c r="ON217" s="8"/>
      <c r="OO217" s="6">
        <v>4501</v>
      </c>
      <c r="OP217" s="8"/>
      <c r="OQ217" s="8"/>
      <c r="OR217" s="6">
        <v>1710</v>
      </c>
      <c r="OS217" s="6">
        <v>7529</v>
      </c>
      <c r="OT217" s="8"/>
      <c r="OU217" s="8"/>
      <c r="OV217" s="8"/>
      <c r="OW217" s="8"/>
      <c r="OX217" s="8"/>
      <c r="OY217" s="8"/>
      <c r="OZ217" s="8"/>
      <c r="PA217" s="7">
        <v>858</v>
      </c>
      <c r="PB217" s="6">
        <v>18476</v>
      </c>
      <c r="PC217" s="6">
        <v>4806</v>
      </c>
      <c r="PD217" s="6">
        <v>6977</v>
      </c>
      <c r="PE217" s="6">
        <v>59154</v>
      </c>
      <c r="PF217" s="8"/>
      <c r="PG217" s="8"/>
      <c r="PH217" s="6">
        <v>5536</v>
      </c>
      <c r="PI217" s="7">
        <v>666</v>
      </c>
      <c r="PJ217" s="8"/>
      <c r="PK217" s="8"/>
      <c r="PL217" s="7">
        <v>126</v>
      </c>
      <c r="PM217" s="6">
        <v>2499</v>
      </c>
      <c r="PN217" s="7">
        <v>803</v>
      </c>
      <c r="PO217" s="8"/>
      <c r="PP217" s="7">
        <v>38</v>
      </c>
      <c r="PQ217" s="8"/>
      <c r="PR217" s="6">
        <v>12845</v>
      </c>
      <c r="PS217" s="7">
        <v>401</v>
      </c>
      <c r="PT217" s="6">
        <v>1306</v>
      </c>
      <c r="PU217" s="8"/>
      <c r="PV217" s="6">
        <v>1101</v>
      </c>
      <c r="PW217" s="8"/>
      <c r="PX217" s="8"/>
      <c r="PY217" s="8"/>
      <c r="PZ217" s="6">
        <v>18692</v>
      </c>
      <c r="QA217" s="6">
        <v>15118</v>
      </c>
      <c r="QB217" s="8"/>
      <c r="QC217" s="8"/>
      <c r="QD217" s="8"/>
      <c r="QE217" s="7">
        <v>924</v>
      </c>
      <c r="QF217" s="6">
        <v>55637</v>
      </c>
      <c r="QG217" s="8"/>
      <c r="QH217" s="8"/>
      <c r="QI217" s="6">
        <v>4310</v>
      </c>
      <c r="QJ217" s="7">
        <v>95</v>
      </c>
      <c r="QK217" s="8"/>
      <c r="QL217" s="7">
        <v>419</v>
      </c>
      <c r="QM217" s="6">
        <v>6177</v>
      </c>
      <c r="QN217" s="7">
        <v>0</v>
      </c>
      <c r="QO217" s="8"/>
      <c r="QP217" s="7">
        <v>70</v>
      </c>
      <c r="QQ217" s="6">
        <v>7835</v>
      </c>
      <c r="QR217" s="6">
        <v>7731</v>
      </c>
      <c r="QS217" s="8"/>
      <c r="QT217" s="8"/>
      <c r="QU217" s="6">
        <v>2159</v>
      </c>
      <c r="QV217" s="8"/>
      <c r="QW217" s="8"/>
      <c r="QX217" s="8"/>
      <c r="QY217" s="8"/>
      <c r="QZ217" s="8"/>
      <c r="RA217" s="6">
        <v>6110</v>
      </c>
      <c r="RB217" s="7">
        <v>0</v>
      </c>
      <c r="RC217" s="8"/>
      <c r="RD217" s="8"/>
      <c r="RE217" s="8"/>
      <c r="RF217" s="8"/>
      <c r="RG217" s="8"/>
      <c r="RH217" s="8"/>
      <c r="RI217" s="7">
        <v>389</v>
      </c>
      <c r="RJ217" s="6">
        <v>4038</v>
      </c>
      <c r="RK217" s="8"/>
      <c r="RL217" s="6">
        <v>20304</v>
      </c>
      <c r="RM217" s="8"/>
      <c r="RN217" s="8"/>
      <c r="RO217" s="8"/>
      <c r="RP217" s="8"/>
      <c r="RQ217" s="6">
        <v>10069</v>
      </c>
      <c r="RR217" s="6">
        <v>4119</v>
      </c>
      <c r="RS217" s="7">
        <v>234</v>
      </c>
      <c r="RT217" s="6">
        <v>10000</v>
      </c>
      <c r="RU217" s="7">
        <v>420</v>
      </c>
      <c r="RV217" s="6">
        <v>4343</v>
      </c>
      <c r="RW217" s="8"/>
      <c r="RX217" s="8"/>
      <c r="RY217" s="8"/>
      <c r="RZ217" s="7">
        <v>305</v>
      </c>
      <c r="SA217" s="8"/>
      <c r="SB217" s="6">
        <v>1707</v>
      </c>
      <c r="SC217" s="8"/>
      <c r="SD217" s="6">
        <v>15080</v>
      </c>
      <c r="SE217" s="8"/>
      <c r="SF217" s="7">
        <v>314</v>
      </c>
      <c r="SG217" s="7">
        <v>0</v>
      </c>
      <c r="SH217" s="8"/>
      <c r="SI217" s="6">
        <v>2816</v>
      </c>
      <c r="SJ217" s="7">
        <v>98</v>
      </c>
      <c r="SK217" s="7">
        <v>24</v>
      </c>
      <c r="SL217" s="7">
        <v>859</v>
      </c>
    </row>
    <row r="218" spans="1:506">
      <c r="A218" s="4" t="s">
        <v>1575</v>
      </c>
      <c r="B218" s="5" t="s">
        <v>1576</v>
      </c>
      <c r="C218" s="5" t="s">
        <v>1577</v>
      </c>
      <c r="D218" s="7">
        <v>476</v>
      </c>
      <c r="E218" s="8"/>
      <c r="F218" s="8"/>
      <c r="G218" s="8"/>
      <c r="H218" s="8"/>
      <c r="I218" s="7">
        <v>39</v>
      </c>
      <c r="J218" s="8"/>
      <c r="K218" s="8"/>
      <c r="L218" s="7">
        <v>90</v>
      </c>
      <c r="M218" s="7">
        <v>1</v>
      </c>
      <c r="N218" s="8"/>
      <c r="O218" s="7">
        <v>0</v>
      </c>
      <c r="P218" s="7">
        <v>131</v>
      </c>
      <c r="Q218" s="7">
        <v>108</v>
      </c>
      <c r="R218" s="8"/>
      <c r="S218" s="7">
        <v>5</v>
      </c>
      <c r="T218" s="7">
        <v>203</v>
      </c>
      <c r="U218" s="8"/>
      <c r="V218" s="8"/>
      <c r="W218" s="7">
        <v>162</v>
      </c>
      <c r="X218" s="8"/>
      <c r="Y218" s="8"/>
      <c r="Z218" s="8"/>
      <c r="AA218" s="8"/>
      <c r="AB218" s="8"/>
      <c r="AC218" s="7">
        <v>522</v>
      </c>
      <c r="AD218" s="8"/>
      <c r="AE218" s="6">
        <v>1928</v>
      </c>
      <c r="AF218" s="8"/>
      <c r="AG218" s="8"/>
      <c r="AH218" s="8"/>
      <c r="AI218" s="7">
        <v>199</v>
      </c>
      <c r="AJ218" s="7">
        <v>49</v>
      </c>
      <c r="AK218" s="8"/>
      <c r="AL218" s="8"/>
      <c r="AM218" s="8"/>
      <c r="AN218" s="8"/>
      <c r="AO218" s="8"/>
      <c r="AP218" s="8"/>
      <c r="AQ218" s="6">
        <v>2916</v>
      </c>
      <c r="AR218" s="8"/>
      <c r="AS218" s="7">
        <v>93</v>
      </c>
      <c r="AT218" s="8"/>
      <c r="AU218" s="8"/>
      <c r="AV218" s="8"/>
      <c r="AW218" s="7">
        <v>3</v>
      </c>
      <c r="AX218" s="8"/>
      <c r="AY218" s="8"/>
      <c r="AZ218" s="7">
        <v>40</v>
      </c>
      <c r="BA218" s="7">
        <v>0</v>
      </c>
      <c r="BB218" s="8"/>
      <c r="BC218" s="8"/>
      <c r="BD218" s="7">
        <v>156</v>
      </c>
      <c r="BE218" s="7">
        <v>33</v>
      </c>
      <c r="BF218" s="7">
        <v>29</v>
      </c>
      <c r="BG218" s="8"/>
      <c r="BH218" s="8"/>
      <c r="BI218" s="7">
        <v>89</v>
      </c>
      <c r="BJ218" s="8"/>
      <c r="BK218" s="8"/>
      <c r="BL218" s="7">
        <v>340</v>
      </c>
      <c r="BM218" s="8"/>
      <c r="BN218" s="8"/>
      <c r="BO218" s="7">
        <v>40</v>
      </c>
      <c r="BP218" s="8"/>
      <c r="BQ218" s="7">
        <v>0</v>
      </c>
      <c r="BR218" s="6">
        <v>1172</v>
      </c>
      <c r="BS218" s="8"/>
      <c r="BT218" s="8"/>
      <c r="BU218" s="8"/>
      <c r="BV218" s="8"/>
      <c r="BW218" s="7">
        <v>245</v>
      </c>
      <c r="BX218" s="6">
        <v>5203</v>
      </c>
      <c r="BY218" s="8"/>
      <c r="BZ218" s="7">
        <v>273</v>
      </c>
      <c r="CA218" s="7">
        <v>0</v>
      </c>
      <c r="CB218" s="7">
        <v>0</v>
      </c>
      <c r="CC218" s="7">
        <v>0</v>
      </c>
      <c r="CD218" s="8"/>
      <c r="CE218" s="7">
        <v>164</v>
      </c>
      <c r="CF218" s="7">
        <v>325</v>
      </c>
      <c r="CG218" s="8"/>
      <c r="CH218" s="8"/>
      <c r="CI218" s="8"/>
      <c r="CJ218" s="8"/>
      <c r="CK218" s="8"/>
      <c r="CL218" s="7">
        <v>152</v>
      </c>
      <c r="CM218" s="8"/>
      <c r="CN218" s="7">
        <v>3</v>
      </c>
      <c r="CO218" s="8"/>
      <c r="CP218" s="8"/>
      <c r="CQ218" s="8"/>
      <c r="CR218" s="7">
        <v>17</v>
      </c>
      <c r="CS218" s="8"/>
      <c r="CT218" s="8"/>
      <c r="CU218" s="8"/>
      <c r="CV218" s="8"/>
      <c r="CW218" s="8"/>
      <c r="CX218" s="8"/>
      <c r="CY218" s="8"/>
      <c r="CZ218" s="8"/>
      <c r="DA218" s="8"/>
      <c r="DB218" s="7">
        <v>24</v>
      </c>
      <c r="DC218" s="7">
        <v>0</v>
      </c>
      <c r="DD218" s="8"/>
      <c r="DE218" s="8"/>
      <c r="DF218" s="8"/>
      <c r="DG218" s="8"/>
      <c r="DH218" s="8"/>
      <c r="DI218" s="8"/>
      <c r="DJ218" s="8"/>
      <c r="DK218" s="7">
        <v>0</v>
      </c>
      <c r="DL218" s="8"/>
      <c r="DM218" s="8"/>
      <c r="DN218" s="8"/>
      <c r="DO218" s="8"/>
      <c r="DP218" s="7">
        <v>0</v>
      </c>
      <c r="DQ218" s="8"/>
      <c r="DR218" s="6">
        <v>1582</v>
      </c>
      <c r="DS218" s="8"/>
      <c r="DT218" s="8"/>
      <c r="DU218" s="7">
        <v>63</v>
      </c>
      <c r="DV218" s="7">
        <v>0</v>
      </c>
      <c r="DW218" s="8"/>
      <c r="DX218" s="7">
        <v>299</v>
      </c>
      <c r="DY218" s="7">
        <v>6</v>
      </c>
      <c r="DZ218" s="8"/>
      <c r="EA218" s="8"/>
      <c r="EB218" s="8"/>
      <c r="EC218" s="7">
        <v>397</v>
      </c>
      <c r="ED218" s="7">
        <v>94</v>
      </c>
      <c r="EE218" s="8"/>
      <c r="EF218" s="8"/>
      <c r="EG218" s="7">
        <v>229</v>
      </c>
      <c r="EH218" s="8"/>
      <c r="EI218" s="8"/>
      <c r="EJ218" s="7">
        <v>0</v>
      </c>
      <c r="EK218" s="8"/>
      <c r="EL218" s="7">
        <v>404</v>
      </c>
      <c r="EM218" s="8"/>
      <c r="EN218" s="8"/>
      <c r="EO218" s="8"/>
      <c r="EP218" s="7">
        <v>45</v>
      </c>
      <c r="EQ218" s="8"/>
      <c r="ER218" s="8"/>
      <c r="ES218" s="8"/>
      <c r="ET218" s="8"/>
      <c r="EU218" s="6">
        <v>1219</v>
      </c>
      <c r="EV218" s="8"/>
      <c r="EW218" s="8"/>
      <c r="EX218" s="8"/>
      <c r="EY218" s="8"/>
      <c r="EZ218" s="8"/>
      <c r="FA218" s="7">
        <v>135</v>
      </c>
      <c r="FB218" s="7">
        <v>433</v>
      </c>
      <c r="FC218" s="8"/>
      <c r="FD218" s="8"/>
      <c r="FE218" s="8"/>
      <c r="FF218" s="8"/>
      <c r="FG218" s="8"/>
      <c r="FH218" s="8"/>
      <c r="FI218" s="8"/>
      <c r="FJ218" s="7">
        <v>39</v>
      </c>
      <c r="FK218" s="8"/>
      <c r="FL218" s="8"/>
      <c r="FM218" s="7">
        <v>337</v>
      </c>
      <c r="FN218" s="7">
        <v>69</v>
      </c>
      <c r="FO218" s="8"/>
      <c r="FP218" s="7">
        <v>790</v>
      </c>
      <c r="FQ218" s="7">
        <v>7</v>
      </c>
      <c r="FR218" s="7">
        <v>6</v>
      </c>
      <c r="FS218" s="8"/>
      <c r="FT218" s="7">
        <v>222</v>
      </c>
      <c r="FU218" s="8"/>
      <c r="FV218" s="8"/>
      <c r="FW218" s="8"/>
      <c r="FX218" s="8"/>
      <c r="FY218" s="7">
        <v>36</v>
      </c>
      <c r="FZ218" s="7">
        <v>53</v>
      </c>
      <c r="GA218" s="7">
        <v>331</v>
      </c>
      <c r="GB218" s="8"/>
      <c r="GC218" s="6">
        <v>3021</v>
      </c>
      <c r="GD218" s="8"/>
      <c r="GE218" s="7">
        <v>1</v>
      </c>
      <c r="GF218" s="7">
        <v>5</v>
      </c>
      <c r="GG218" s="7">
        <v>13</v>
      </c>
      <c r="GH218" s="7">
        <v>0</v>
      </c>
      <c r="GI218" s="8"/>
      <c r="GJ218" s="8"/>
      <c r="GK218" s="7">
        <v>332</v>
      </c>
      <c r="GL218" s="7">
        <v>0</v>
      </c>
      <c r="GM218" s="7">
        <v>263</v>
      </c>
      <c r="GN218" s="8"/>
      <c r="GO218" s="8"/>
      <c r="GP218" s="7">
        <v>204</v>
      </c>
      <c r="GQ218" s="7">
        <v>43</v>
      </c>
      <c r="GR218" s="7">
        <v>29</v>
      </c>
      <c r="GS218" s="7">
        <v>270</v>
      </c>
      <c r="GT218" s="7">
        <v>39</v>
      </c>
      <c r="GU218" s="8"/>
      <c r="GV218" s="7">
        <v>21</v>
      </c>
      <c r="GW218" s="8"/>
      <c r="GX218" s="8"/>
      <c r="GY218" s="8"/>
      <c r="GZ218" s="6">
        <v>1139</v>
      </c>
      <c r="HA218" s="8"/>
      <c r="HB218" s="7">
        <v>0</v>
      </c>
      <c r="HC218" s="7">
        <v>2</v>
      </c>
      <c r="HD218" s="8"/>
      <c r="HE218" s="6">
        <v>1353</v>
      </c>
      <c r="HF218" s="7">
        <v>397</v>
      </c>
      <c r="HG218" s="8"/>
      <c r="HH218" s="7">
        <v>0</v>
      </c>
      <c r="HI218" s="7">
        <v>69</v>
      </c>
      <c r="HJ218" s="6">
        <v>3566</v>
      </c>
      <c r="HK218" s="7">
        <v>1</v>
      </c>
      <c r="HL218" s="8"/>
      <c r="HM218" s="8"/>
      <c r="HN218" s="7">
        <v>27</v>
      </c>
      <c r="HO218" s="8"/>
      <c r="HP218" s="7">
        <v>425</v>
      </c>
      <c r="HQ218" s="8"/>
      <c r="HR218" s="8"/>
      <c r="HS218" s="8"/>
      <c r="HT218" s="8"/>
      <c r="HU218" s="7">
        <v>564</v>
      </c>
      <c r="HV218" s="8"/>
      <c r="HW218" s="8"/>
      <c r="HX218" s="8"/>
      <c r="HY218" s="7">
        <v>45</v>
      </c>
      <c r="HZ218" s="7">
        <v>145</v>
      </c>
      <c r="IA218" s="7">
        <v>31</v>
      </c>
      <c r="IB218" s="8"/>
      <c r="IC218" s="7">
        <v>139</v>
      </c>
      <c r="ID218" s="8"/>
      <c r="IE218" s="8"/>
      <c r="IF218" s="7">
        <v>0</v>
      </c>
      <c r="IG218" s="7">
        <v>0</v>
      </c>
      <c r="IH218" s="8"/>
      <c r="II218" s="8"/>
      <c r="IJ218" s="8"/>
      <c r="IK218" s="7">
        <v>229</v>
      </c>
      <c r="IL218" s="8"/>
      <c r="IM218" s="8"/>
      <c r="IN218" s="8"/>
      <c r="IO218" s="8"/>
      <c r="IP218" s="7">
        <v>215</v>
      </c>
      <c r="IQ218" s="8"/>
      <c r="IR218" s="8"/>
      <c r="IS218" s="7">
        <v>563</v>
      </c>
      <c r="IT218" s="7">
        <v>53</v>
      </c>
      <c r="IU218" s="8"/>
      <c r="IV218" s="6">
        <v>1235</v>
      </c>
      <c r="IW218" s="8"/>
      <c r="IX218" s="8"/>
      <c r="IY218" s="8"/>
      <c r="IZ218" s="8"/>
      <c r="JA218" s="8"/>
      <c r="JB218" s="8"/>
      <c r="JC218" s="8"/>
      <c r="JD218" s="7">
        <v>2</v>
      </c>
      <c r="JE218" s="8"/>
      <c r="JF218" s="7">
        <v>868</v>
      </c>
      <c r="JG218" s="8"/>
      <c r="JH218" s="7">
        <v>30</v>
      </c>
      <c r="JI218" s="8"/>
      <c r="JJ218" s="8"/>
      <c r="JK218" s="8"/>
      <c r="JL218" s="8"/>
      <c r="JM218" s="7">
        <v>220</v>
      </c>
      <c r="JN218" s="6">
        <v>1230</v>
      </c>
      <c r="JO218" s="8"/>
      <c r="JP218" s="8"/>
      <c r="JQ218" s="6">
        <v>1573</v>
      </c>
      <c r="JR218" s="8"/>
      <c r="JS218" s="8"/>
      <c r="JT218" s="8"/>
      <c r="JU218" s="7">
        <v>573</v>
      </c>
      <c r="JV218" s="8"/>
      <c r="JW218" s="7">
        <v>2</v>
      </c>
      <c r="JX218" s="8"/>
      <c r="JY218" s="8"/>
      <c r="JZ218" s="8"/>
      <c r="KA218" s="7">
        <v>78</v>
      </c>
      <c r="KB218" s="7">
        <v>0</v>
      </c>
      <c r="KC218" s="7">
        <v>188</v>
      </c>
      <c r="KD218" s="8"/>
      <c r="KE218" s="7">
        <v>8</v>
      </c>
      <c r="KF218" s="8"/>
      <c r="KG218" s="7">
        <v>0</v>
      </c>
      <c r="KH218" s="7">
        <v>788</v>
      </c>
      <c r="KI218" s="8"/>
      <c r="KJ218" s="7">
        <v>73</v>
      </c>
      <c r="KK218" s="7">
        <v>290</v>
      </c>
      <c r="KL218" s="6">
        <v>1653</v>
      </c>
      <c r="KM218" s="8"/>
      <c r="KN218" s="8"/>
      <c r="KO218" s="8"/>
      <c r="KP218" s="8"/>
      <c r="KQ218" s="8"/>
      <c r="KR218" s="8"/>
      <c r="KS218" s="7">
        <v>3</v>
      </c>
      <c r="KT218" s="8"/>
      <c r="KU218" s="8"/>
      <c r="KV218" s="7">
        <v>158</v>
      </c>
      <c r="KW218" s="8"/>
      <c r="KX218" s="8"/>
      <c r="KY218" s="8"/>
      <c r="KZ218" s="7">
        <v>17</v>
      </c>
      <c r="LA218" s="8"/>
      <c r="LB218" s="8"/>
      <c r="LC218" s="8"/>
      <c r="LD218" s="8"/>
      <c r="LE218" s="8"/>
      <c r="LF218" s="7">
        <v>32</v>
      </c>
      <c r="LG218" s="8"/>
      <c r="LH218" s="8"/>
      <c r="LI218" s="6">
        <v>3018</v>
      </c>
      <c r="LJ218" s="8"/>
      <c r="LK218" s="8"/>
      <c r="LL218" s="8"/>
      <c r="LM218" s="8"/>
      <c r="LN218" s="8"/>
      <c r="LO218" s="8"/>
      <c r="LP218" s="8"/>
      <c r="LQ218" s="7">
        <v>151</v>
      </c>
      <c r="LR218" s="7">
        <v>302</v>
      </c>
      <c r="LS218" s="8"/>
      <c r="LT218" s="8"/>
      <c r="LU218" s="8"/>
      <c r="LV218" s="8"/>
      <c r="LW218" s="8"/>
      <c r="LX218" s="7">
        <v>35</v>
      </c>
      <c r="LY218" s="8"/>
      <c r="LZ218" s="8"/>
      <c r="MA218" s="7">
        <v>24</v>
      </c>
      <c r="MB218" s="8"/>
      <c r="MC218" s="8"/>
      <c r="MD218" s="8"/>
      <c r="ME218" s="8"/>
      <c r="MF218" s="7">
        <v>460</v>
      </c>
      <c r="MG218" s="8"/>
      <c r="MH218" s="8"/>
      <c r="MI218" s="7">
        <v>130</v>
      </c>
      <c r="MJ218" s="7">
        <v>293</v>
      </c>
      <c r="MK218" s="8"/>
      <c r="ML218" s="7">
        <v>0</v>
      </c>
      <c r="MM218" s="7">
        <v>11</v>
      </c>
      <c r="MN218" s="7">
        <v>248</v>
      </c>
      <c r="MO218" s="7">
        <v>529</v>
      </c>
      <c r="MP218" s="8"/>
      <c r="MQ218" s="8"/>
      <c r="MR218" s="7">
        <v>53</v>
      </c>
      <c r="MS218" s="7">
        <v>0</v>
      </c>
      <c r="MT218" s="7">
        <v>798</v>
      </c>
      <c r="MU218" s="8"/>
      <c r="MV218" s="7">
        <v>192</v>
      </c>
      <c r="MW218" s="8"/>
      <c r="MX218" s="8"/>
      <c r="MY218" s="7">
        <v>4</v>
      </c>
      <c r="MZ218" s="7">
        <v>205</v>
      </c>
      <c r="NA218" s="8"/>
      <c r="NB218" s="7">
        <v>10</v>
      </c>
      <c r="NC218" s="8"/>
      <c r="ND218" s="8"/>
      <c r="NE218" s="8"/>
      <c r="NF218" s="7">
        <v>474</v>
      </c>
      <c r="NG218" s="8"/>
      <c r="NH218" s="7">
        <v>347</v>
      </c>
      <c r="NI218" s="7">
        <v>196</v>
      </c>
      <c r="NJ218" s="8"/>
      <c r="NK218" s="7">
        <v>0</v>
      </c>
      <c r="NL218" s="7">
        <v>24</v>
      </c>
      <c r="NM218" s="7">
        <v>0</v>
      </c>
      <c r="NN218" s="8"/>
      <c r="NO218" s="7">
        <v>79</v>
      </c>
      <c r="NP218" s="7">
        <v>0</v>
      </c>
      <c r="NQ218" s="7">
        <v>742</v>
      </c>
      <c r="NR218" s="7">
        <v>0</v>
      </c>
      <c r="NS218" s="7">
        <v>12</v>
      </c>
      <c r="NT218" s="7">
        <v>3</v>
      </c>
      <c r="NU218" s="7">
        <v>144</v>
      </c>
      <c r="NV218" s="8"/>
      <c r="NW218" s="8"/>
      <c r="NX218" s="7">
        <v>22</v>
      </c>
      <c r="NY218" s="7">
        <v>0</v>
      </c>
      <c r="NZ218" s="8"/>
      <c r="OA218" s="8"/>
      <c r="OB218" s="8"/>
      <c r="OC218" s="7">
        <v>195</v>
      </c>
      <c r="OD218" s="8"/>
      <c r="OE218" s="8"/>
      <c r="OF218" s="7">
        <v>313</v>
      </c>
      <c r="OG218" s="8"/>
      <c r="OH218" s="8"/>
      <c r="OI218" s="7">
        <v>229</v>
      </c>
      <c r="OJ218" s="7">
        <v>713</v>
      </c>
      <c r="OK218" s="8"/>
      <c r="OL218" s="8"/>
      <c r="OM218" s="8"/>
      <c r="ON218" s="8"/>
      <c r="OO218" s="8"/>
      <c r="OP218" s="8"/>
      <c r="OQ218" s="8"/>
      <c r="OR218" s="8"/>
      <c r="OS218" s="7">
        <v>425</v>
      </c>
      <c r="OT218" s="8"/>
      <c r="OU218" s="8"/>
      <c r="OV218" s="8"/>
      <c r="OW218" s="8"/>
      <c r="OX218" s="8"/>
      <c r="OY218" s="8"/>
      <c r="OZ218" s="8"/>
      <c r="PA218" s="7">
        <v>60</v>
      </c>
      <c r="PB218" s="6">
        <v>1085</v>
      </c>
      <c r="PC218" s="7">
        <v>347</v>
      </c>
      <c r="PD218" s="6">
        <v>1084</v>
      </c>
      <c r="PE218" s="6">
        <v>5597</v>
      </c>
      <c r="PF218" s="8"/>
      <c r="PG218" s="8"/>
      <c r="PH218" s="7">
        <v>266</v>
      </c>
      <c r="PI218" s="8"/>
      <c r="PJ218" s="8"/>
      <c r="PK218" s="8"/>
      <c r="PL218" s="8"/>
      <c r="PM218" s="7">
        <v>284</v>
      </c>
      <c r="PN218" s="7">
        <v>24</v>
      </c>
      <c r="PO218" s="8"/>
      <c r="PP218" s="8"/>
      <c r="PQ218" s="8"/>
      <c r="PR218" s="6">
        <v>1272</v>
      </c>
      <c r="PS218" s="8"/>
      <c r="PT218" s="7">
        <v>119</v>
      </c>
      <c r="PU218" s="8"/>
      <c r="PV218" s="7">
        <v>374</v>
      </c>
      <c r="PW218" s="8"/>
      <c r="PX218" s="8"/>
      <c r="PY218" s="8"/>
      <c r="PZ218" s="7">
        <v>151</v>
      </c>
      <c r="QA218" s="6">
        <v>1973</v>
      </c>
      <c r="QB218" s="8"/>
      <c r="QC218" s="8"/>
      <c r="QD218" s="8"/>
      <c r="QE218" s="7">
        <v>7</v>
      </c>
      <c r="QF218" s="6">
        <v>9449</v>
      </c>
      <c r="QG218" s="8"/>
      <c r="QH218" s="8"/>
      <c r="QI218" s="7">
        <v>21</v>
      </c>
      <c r="QJ218" s="8"/>
      <c r="QK218" s="8"/>
      <c r="QL218" s="7">
        <v>29</v>
      </c>
      <c r="QM218" s="7">
        <v>233</v>
      </c>
      <c r="QN218" s="7">
        <v>0</v>
      </c>
      <c r="QO218" s="8"/>
      <c r="QP218" s="8"/>
      <c r="QQ218" s="7">
        <v>419</v>
      </c>
      <c r="QR218" s="7">
        <v>390</v>
      </c>
      <c r="QS218" s="8"/>
      <c r="QT218" s="8"/>
      <c r="QU218" s="7">
        <v>134</v>
      </c>
      <c r="QV218" s="8"/>
      <c r="QW218" s="8"/>
      <c r="QX218" s="8"/>
      <c r="QY218" s="8"/>
      <c r="QZ218" s="8"/>
      <c r="RA218" s="7">
        <v>344</v>
      </c>
      <c r="RB218" s="7">
        <v>0</v>
      </c>
      <c r="RC218" s="8"/>
      <c r="RD218" s="8"/>
      <c r="RE218" s="8"/>
      <c r="RF218" s="8"/>
      <c r="RG218" s="8"/>
      <c r="RH218" s="8"/>
      <c r="RI218" s="7">
        <v>7</v>
      </c>
      <c r="RJ218" s="7">
        <v>594</v>
      </c>
      <c r="RK218" s="8"/>
      <c r="RL218" s="7">
        <v>228</v>
      </c>
      <c r="RM218" s="8"/>
      <c r="RN218" s="8"/>
      <c r="RO218" s="8"/>
      <c r="RP218" s="8"/>
      <c r="RQ218" s="6">
        <v>1044</v>
      </c>
      <c r="RR218" s="7">
        <v>329</v>
      </c>
      <c r="RS218" s="7">
        <v>0</v>
      </c>
      <c r="RT218" s="6">
        <v>1208</v>
      </c>
      <c r="RU218" s="7">
        <v>0</v>
      </c>
      <c r="RV218" s="7">
        <v>360</v>
      </c>
      <c r="RW218" s="8"/>
      <c r="RX218" s="8"/>
      <c r="RY218" s="8"/>
      <c r="RZ218" s="8"/>
      <c r="SA218" s="8"/>
      <c r="SB218" s="7">
        <v>48</v>
      </c>
      <c r="SC218" s="8"/>
      <c r="SD218" s="7">
        <v>693</v>
      </c>
      <c r="SE218" s="8"/>
      <c r="SF218" s="8"/>
      <c r="SG218" s="7">
        <v>0</v>
      </c>
      <c r="SH218" s="8"/>
      <c r="SI218" s="7">
        <v>126</v>
      </c>
      <c r="SJ218" s="8"/>
      <c r="SK218" s="7">
        <v>0</v>
      </c>
      <c r="SL218" s="7">
        <v>151</v>
      </c>
    </row>
    <row r="219" spans="1:506">
      <c r="A219" s="4" t="s">
        <v>1578</v>
      </c>
      <c r="B219" s="5" t="s">
        <v>1255</v>
      </c>
      <c r="C219" s="5" t="s">
        <v>1579</v>
      </c>
      <c r="D219" s="7">
        <v>58</v>
      </c>
      <c r="E219" s="7">
        <v>0</v>
      </c>
      <c r="F219" s="7">
        <v>4</v>
      </c>
      <c r="G219" s="8"/>
      <c r="H219" s="7">
        <v>56</v>
      </c>
      <c r="I219" s="8"/>
      <c r="J219" s="7">
        <v>3</v>
      </c>
      <c r="K219" s="7">
        <v>4</v>
      </c>
      <c r="L219" s="7">
        <v>90</v>
      </c>
      <c r="M219" s="7">
        <v>4</v>
      </c>
      <c r="N219" s="7">
        <v>8</v>
      </c>
      <c r="O219" s="7">
        <v>0</v>
      </c>
      <c r="P219" s="7">
        <v>21</v>
      </c>
      <c r="Q219" s="7">
        <v>7</v>
      </c>
      <c r="R219" s="7">
        <v>4</v>
      </c>
      <c r="S219" s="7">
        <v>1</v>
      </c>
      <c r="T219" s="7">
        <v>5</v>
      </c>
      <c r="U219" s="8"/>
      <c r="V219" s="7">
        <v>1</v>
      </c>
      <c r="W219" s="7">
        <v>71</v>
      </c>
      <c r="X219" s="7">
        <v>2</v>
      </c>
      <c r="Y219" s="8"/>
      <c r="Z219" s="7">
        <v>10</v>
      </c>
      <c r="AA219" s="7">
        <v>115</v>
      </c>
      <c r="AB219" s="7">
        <v>4</v>
      </c>
      <c r="AC219" s="7">
        <v>106</v>
      </c>
      <c r="AD219" s="7">
        <v>4</v>
      </c>
      <c r="AE219" s="7">
        <v>73</v>
      </c>
      <c r="AF219" s="7">
        <v>19</v>
      </c>
      <c r="AG219" s="7">
        <v>12</v>
      </c>
      <c r="AH219" s="7">
        <v>3</v>
      </c>
      <c r="AI219" s="7">
        <v>34</v>
      </c>
      <c r="AJ219" s="7">
        <v>13</v>
      </c>
      <c r="AK219" s="7">
        <v>0</v>
      </c>
      <c r="AL219" s="8"/>
      <c r="AM219" s="7">
        <v>5</v>
      </c>
      <c r="AN219" s="7">
        <v>71</v>
      </c>
      <c r="AO219" s="7">
        <v>0</v>
      </c>
      <c r="AP219" s="7">
        <v>71</v>
      </c>
      <c r="AQ219" s="6">
        <v>1152</v>
      </c>
      <c r="AR219" s="7">
        <v>14</v>
      </c>
      <c r="AS219" s="7">
        <v>105</v>
      </c>
      <c r="AT219" s="7">
        <v>0</v>
      </c>
      <c r="AU219" s="7">
        <v>22</v>
      </c>
      <c r="AV219" s="7">
        <v>19</v>
      </c>
      <c r="AW219" s="7">
        <v>7</v>
      </c>
      <c r="AX219" s="7">
        <v>25</v>
      </c>
      <c r="AY219" s="7">
        <v>4</v>
      </c>
      <c r="AZ219" s="7">
        <v>54</v>
      </c>
      <c r="BA219" s="7">
        <v>5</v>
      </c>
      <c r="BB219" s="7">
        <v>0</v>
      </c>
      <c r="BC219" s="7">
        <v>0</v>
      </c>
      <c r="BD219" s="7">
        <v>57</v>
      </c>
      <c r="BE219" s="7">
        <v>16</v>
      </c>
      <c r="BF219" s="7">
        <v>3</v>
      </c>
      <c r="BG219" s="7">
        <v>15</v>
      </c>
      <c r="BH219" s="7">
        <v>110</v>
      </c>
      <c r="BI219" s="7">
        <v>19</v>
      </c>
      <c r="BJ219" s="7">
        <v>17</v>
      </c>
      <c r="BK219" s="7">
        <v>2</v>
      </c>
      <c r="BL219" s="7">
        <v>108</v>
      </c>
      <c r="BM219" s="7">
        <v>3</v>
      </c>
      <c r="BN219" s="7">
        <v>3</v>
      </c>
      <c r="BO219" s="7">
        <v>58</v>
      </c>
      <c r="BP219" s="7">
        <v>31</v>
      </c>
      <c r="BQ219" s="7">
        <v>1</v>
      </c>
      <c r="BR219" s="7">
        <v>81</v>
      </c>
      <c r="BS219" s="7">
        <v>0</v>
      </c>
      <c r="BT219" s="7">
        <v>3</v>
      </c>
      <c r="BU219" s="8"/>
      <c r="BV219" s="7">
        <v>7</v>
      </c>
      <c r="BW219" s="7">
        <v>214</v>
      </c>
      <c r="BX219" s="7">
        <v>800</v>
      </c>
      <c r="BY219" s="7">
        <v>2</v>
      </c>
      <c r="BZ219" s="7">
        <v>182</v>
      </c>
      <c r="CA219" s="7">
        <v>12</v>
      </c>
      <c r="CB219" s="7">
        <v>0</v>
      </c>
      <c r="CC219" s="7">
        <v>0</v>
      </c>
      <c r="CD219" s="7">
        <v>4</v>
      </c>
      <c r="CE219" s="7">
        <v>181</v>
      </c>
      <c r="CF219" s="7">
        <v>1</v>
      </c>
      <c r="CG219" s="7">
        <v>15</v>
      </c>
      <c r="CH219" s="7">
        <v>4</v>
      </c>
      <c r="CI219" s="7">
        <v>1</v>
      </c>
      <c r="CJ219" s="7">
        <v>2</v>
      </c>
      <c r="CK219" s="7">
        <v>11</v>
      </c>
      <c r="CL219" s="7">
        <v>33</v>
      </c>
      <c r="CM219" s="7">
        <v>5</v>
      </c>
      <c r="CN219" s="7">
        <v>5</v>
      </c>
      <c r="CO219" s="8"/>
      <c r="CP219" s="7">
        <v>2</v>
      </c>
      <c r="CQ219" s="7">
        <v>18</v>
      </c>
      <c r="CR219" s="7">
        <v>10</v>
      </c>
      <c r="CS219" s="8"/>
      <c r="CT219" s="7">
        <v>5</v>
      </c>
      <c r="CU219" s="7">
        <v>12</v>
      </c>
      <c r="CV219" s="8"/>
      <c r="CW219" s="7">
        <v>14</v>
      </c>
      <c r="CX219" s="7">
        <v>2</v>
      </c>
      <c r="CY219" s="7">
        <v>2</v>
      </c>
      <c r="CZ219" s="7">
        <v>8</v>
      </c>
      <c r="DA219" s="7">
        <v>28</v>
      </c>
      <c r="DB219" s="7">
        <v>4</v>
      </c>
      <c r="DC219" s="7">
        <v>28</v>
      </c>
      <c r="DD219" s="7">
        <v>7</v>
      </c>
      <c r="DE219" s="7">
        <v>4</v>
      </c>
      <c r="DF219" s="7">
        <v>7</v>
      </c>
      <c r="DG219" s="7">
        <v>0</v>
      </c>
      <c r="DH219" s="7">
        <v>4</v>
      </c>
      <c r="DI219" s="7">
        <v>56</v>
      </c>
      <c r="DJ219" s="7">
        <v>12</v>
      </c>
      <c r="DK219" s="7">
        <v>0</v>
      </c>
      <c r="DL219" s="7">
        <v>157</v>
      </c>
      <c r="DM219" s="7">
        <v>15</v>
      </c>
      <c r="DN219" s="7">
        <v>7</v>
      </c>
      <c r="DO219" s="8"/>
      <c r="DP219" s="7">
        <v>0</v>
      </c>
      <c r="DQ219" s="7">
        <v>9</v>
      </c>
      <c r="DR219" s="7">
        <v>134</v>
      </c>
      <c r="DS219" s="7">
        <v>6</v>
      </c>
      <c r="DT219" s="7">
        <v>12</v>
      </c>
      <c r="DU219" s="7">
        <v>17</v>
      </c>
      <c r="DV219" s="7">
        <v>0</v>
      </c>
      <c r="DW219" s="7">
        <v>7</v>
      </c>
      <c r="DX219" s="7">
        <v>278</v>
      </c>
      <c r="DY219" s="7">
        <v>7</v>
      </c>
      <c r="DZ219" s="7">
        <v>300</v>
      </c>
      <c r="EA219" s="7">
        <v>2</v>
      </c>
      <c r="EB219" s="7">
        <v>2</v>
      </c>
      <c r="EC219" s="7">
        <v>35</v>
      </c>
      <c r="ED219" s="7">
        <v>1</v>
      </c>
      <c r="EE219" s="7">
        <v>0</v>
      </c>
      <c r="EF219" s="7">
        <v>0</v>
      </c>
      <c r="EG219" s="7">
        <v>25</v>
      </c>
      <c r="EH219" s="7">
        <v>19</v>
      </c>
      <c r="EI219" s="7">
        <v>164</v>
      </c>
      <c r="EJ219" s="7">
        <v>8</v>
      </c>
      <c r="EK219" s="7">
        <v>217</v>
      </c>
      <c r="EL219" s="7">
        <v>99</v>
      </c>
      <c r="EM219" s="7">
        <v>9</v>
      </c>
      <c r="EN219" s="8"/>
      <c r="EO219" s="8"/>
      <c r="EP219" s="7">
        <v>138</v>
      </c>
      <c r="EQ219" s="7">
        <v>0</v>
      </c>
      <c r="ER219" s="7">
        <v>14</v>
      </c>
      <c r="ES219" s="7">
        <v>7</v>
      </c>
      <c r="ET219" s="7">
        <v>9</v>
      </c>
      <c r="EU219" s="7">
        <v>57</v>
      </c>
      <c r="EV219" s="7">
        <v>32</v>
      </c>
      <c r="EW219" s="7">
        <v>0</v>
      </c>
      <c r="EX219" s="7">
        <v>41</v>
      </c>
      <c r="EY219" s="7">
        <v>10</v>
      </c>
      <c r="EZ219" s="7">
        <v>2</v>
      </c>
      <c r="FA219" s="7">
        <v>76</v>
      </c>
      <c r="FB219" s="7">
        <v>2</v>
      </c>
      <c r="FC219" s="7">
        <v>4</v>
      </c>
      <c r="FD219" s="7">
        <v>2</v>
      </c>
      <c r="FE219" s="7">
        <v>21</v>
      </c>
      <c r="FF219" s="7">
        <v>0</v>
      </c>
      <c r="FG219" s="7">
        <v>159</v>
      </c>
      <c r="FH219" s="7">
        <v>23</v>
      </c>
      <c r="FI219" s="7">
        <v>0</v>
      </c>
      <c r="FJ219" s="7">
        <v>51</v>
      </c>
      <c r="FK219" s="7">
        <v>3</v>
      </c>
      <c r="FL219" s="7">
        <v>11</v>
      </c>
      <c r="FM219" s="7">
        <v>215</v>
      </c>
      <c r="FN219" s="7">
        <v>14</v>
      </c>
      <c r="FO219" s="7">
        <v>3</v>
      </c>
      <c r="FP219" s="7">
        <v>99</v>
      </c>
      <c r="FQ219" s="7">
        <v>8</v>
      </c>
      <c r="FR219" s="7">
        <v>10</v>
      </c>
      <c r="FS219" s="7">
        <v>34</v>
      </c>
      <c r="FT219" s="7">
        <v>22</v>
      </c>
      <c r="FU219" s="7">
        <v>1</v>
      </c>
      <c r="FV219" s="7">
        <v>2</v>
      </c>
      <c r="FW219" s="8"/>
      <c r="FX219" s="7">
        <v>6</v>
      </c>
      <c r="FY219" s="7">
        <v>27</v>
      </c>
      <c r="FZ219" s="7">
        <v>20</v>
      </c>
      <c r="GA219" s="7">
        <v>131</v>
      </c>
      <c r="GB219" s="7">
        <v>10</v>
      </c>
      <c r="GC219" s="7">
        <v>689</v>
      </c>
      <c r="GD219" s="7">
        <v>55</v>
      </c>
      <c r="GE219" s="7">
        <v>4</v>
      </c>
      <c r="GF219" s="7">
        <v>0</v>
      </c>
      <c r="GG219" s="7">
        <v>4</v>
      </c>
      <c r="GH219" s="7">
        <v>6</v>
      </c>
      <c r="GI219" s="7">
        <v>12</v>
      </c>
      <c r="GJ219" s="7">
        <v>23</v>
      </c>
      <c r="GK219" s="7">
        <v>17</v>
      </c>
      <c r="GL219" s="7">
        <v>0</v>
      </c>
      <c r="GM219" s="7">
        <v>8</v>
      </c>
      <c r="GN219" s="7">
        <v>4</v>
      </c>
      <c r="GO219" s="7">
        <v>6</v>
      </c>
      <c r="GP219" s="7">
        <v>112</v>
      </c>
      <c r="GQ219" s="7">
        <v>150</v>
      </c>
      <c r="GR219" s="7">
        <v>6</v>
      </c>
      <c r="GS219" s="7">
        <v>138</v>
      </c>
      <c r="GT219" s="7">
        <v>9</v>
      </c>
      <c r="GU219" s="7">
        <v>1</v>
      </c>
      <c r="GV219" s="7">
        <v>13</v>
      </c>
      <c r="GW219" s="7">
        <v>0</v>
      </c>
      <c r="GX219" s="7">
        <v>3</v>
      </c>
      <c r="GY219" s="7">
        <v>16</v>
      </c>
      <c r="GZ219" s="7">
        <v>81</v>
      </c>
      <c r="HA219" s="7">
        <v>6</v>
      </c>
      <c r="HB219" s="7">
        <v>0</v>
      </c>
      <c r="HC219" s="6">
        <v>3913</v>
      </c>
      <c r="HD219" s="8"/>
      <c r="HE219" s="7">
        <v>130</v>
      </c>
      <c r="HF219" s="7">
        <v>33</v>
      </c>
      <c r="HG219" s="7">
        <v>2</v>
      </c>
      <c r="HH219" s="7">
        <v>1</v>
      </c>
      <c r="HI219" s="7">
        <v>62</v>
      </c>
      <c r="HJ219" s="7">
        <v>739</v>
      </c>
      <c r="HK219" s="7">
        <v>0</v>
      </c>
      <c r="HL219" s="7">
        <v>48</v>
      </c>
      <c r="HM219" s="7">
        <v>0</v>
      </c>
      <c r="HN219" s="7">
        <v>56</v>
      </c>
      <c r="HO219" s="7">
        <v>0</v>
      </c>
      <c r="HP219" s="7">
        <v>44</v>
      </c>
      <c r="HQ219" s="7">
        <v>1</v>
      </c>
      <c r="HR219" s="8"/>
      <c r="HS219" s="7">
        <v>9</v>
      </c>
      <c r="HT219" s="8"/>
      <c r="HU219" s="7">
        <v>32</v>
      </c>
      <c r="HV219" s="8"/>
      <c r="HW219" s="7">
        <v>4</v>
      </c>
      <c r="HX219" s="7">
        <v>1</v>
      </c>
      <c r="HY219" s="7">
        <v>10</v>
      </c>
      <c r="HZ219" s="7">
        <v>39</v>
      </c>
      <c r="IA219" s="7">
        <v>83</v>
      </c>
      <c r="IB219" s="8"/>
      <c r="IC219" s="7">
        <v>1</v>
      </c>
      <c r="ID219" s="7">
        <v>6</v>
      </c>
      <c r="IE219" s="7">
        <v>3</v>
      </c>
      <c r="IF219" s="7">
        <v>0</v>
      </c>
      <c r="IG219" s="7">
        <v>0</v>
      </c>
      <c r="IH219" s="7">
        <v>8</v>
      </c>
      <c r="II219" s="7">
        <v>0</v>
      </c>
      <c r="IJ219" s="7">
        <v>12</v>
      </c>
      <c r="IK219" s="7">
        <v>57</v>
      </c>
      <c r="IL219" s="7">
        <v>5</v>
      </c>
      <c r="IM219" s="8"/>
      <c r="IN219" s="7">
        <v>8</v>
      </c>
      <c r="IO219" s="7">
        <v>59</v>
      </c>
      <c r="IP219" s="7">
        <v>0</v>
      </c>
      <c r="IQ219" s="7">
        <v>5</v>
      </c>
      <c r="IR219" s="7">
        <v>52</v>
      </c>
      <c r="IS219" s="7">
        <v>70</v>
      </c>
      <c r="IT219" s="7">
        <v>35</v>
      </c>
      <c r="IU219" s="7">
        <v>7</v>
      </c>
      <c r="IV219" s="7">
        <v>56</v>
      </c>
      <c r="IW219" s="7">
        <v>17</v>
      </c>
      <c r="IX219" s="7">
        <v>6</v>
      </c>
      <c r="IY219" s="7">
        <v>2</v>
      </c>
      <c r="IZ219" s="8"/>
      <c r="JA219" s="7">
        <v>6</v>
      </c>
      <c r="JB219" s="7">
        <v>5</v>
      </c>
      <c r="JC219" s="7">
        <v>0</v>
      </c>
      <c r="JD219" s="7">
        <v>10</v>
      </c>
      <c r="JE219" s="7">
        <v>0</v>
      </c>
      <c r="JF219" s="7">
        <v>123</v>
      </c>
      <c r="JG219" s="7">
        <v>2</v>
      </c>
      <c r="JH219" s="7">
        <v>5</v>
      </c>
      <c r="JI219" s="7">
        <v>2</v>
      </c>
      <c r="JJ219" s="8"/>
      <c r="JK219" s="7">
        <v>52</v>
      </c>
      <c r="JL219" s="8"/>
      <c r="JM219" s="7">
        <v>17</v>
      </c>
      <c r="JN219" s="7">
        <v>244</v>
      </c>
      <c r="JO219" s="8"/>
      <c r="JP219" s="7">
        <v>8</v>
      </c>
      <c r="JQ219" s="7">
        <v>834</v>
      </c>
      <c r="JR219" s="7">
        <v>2</v>
      </c>
      <c r="JS219" s="7">
        <v>8</v>
      </c>
      <c r="JT219" s="7">
        <v>3</v>
      </c>
      <c r="JU219" s="7">
        <v>150</v>
      </c>
      <c r="JV219" s="8"/>
      <c r="JW219" s="7">
        <v>4</v>
      </c>
      <c r="JX219" s="7">
        <v>109</v>
      </c>
      <c r="JY219" s="7">
        <v>4</v>
      </c>
      <c r="JZ219" s="7">
        <v>39</v>
      </c>
      <c r="KA219" s="7">
        <v>10</v>
      </c>
      <c r="KB219" s="7">
        <v>0</v>
      </c>
      <c r="KC219" s="7">
        <v>0</v>
      </c>
      <c r="KD219" s="7">
        <v>0</v>
      </c>
      <c r="KE219" s="7">
        <v>12</v>
      </c>
      <c r="KF219" s="7">
        <v>52</v>
      </c>
      <c r="KG219" s="7">
        <v>21</v>
      </c>
      <c r="KH219" s="7">
        <v>442</v>
      </c>
      <c r="KI219" s="7">
        <v>7</v>
      </c>
      <c r="KJ219" s="7">
        <v>10</v>
      </c>
      <c r="KK219" s="7">
        <v>28</v>
      </c>
      <c r="KL219" s="7">
        <v>323</v>
      </c>
      <c r="KM219" s="7">
        <v>0</v>
      </c>
      <c r="KN219" s="7">
        <v>1</v>
      </c>
      <c r="KO219" s="8"/>
      <c r="KP219" s="8"/>
      <c r="KQ219" s="7">
        <v>32</v>
      </c>
      <c r="KR219" s="8"/>
      <c r="KS219" s="7">
        <v>15</v>
      </c>
      <c r="KT219" s="7">
        <v>0</v>
      </c>
      <c r="KU219" s="7">
        <v>42</v>
      </c>
      <c r="KV219" s="7">
        <v>354</v>
      </c>
      <c r="KW219" s="7">
        <v>5</v>
      </c>
      <c r="KX219" s="8"/>
      <c r="KY219" s="7">
        <v>15</v>
      </c>
      <c r="KZ219" s="7">
        <v>7</v>
      </c>
      <c r="LA219" s="7">
        <v>9</v>
      </c>
      <c r="LB219" s="7">
        <v>27</v>
      </c>
      <c r="LC219" s="7">
        <v>2</v>
      </c>
      <c r="LD219" s="7">
        <v>0</v>
      </c>
      <c r="LE219" s="7">
        <v>43</v>
      </c>
      <c r="LF219" s="7">
        <v>28</v>
      </c>
      <c r="LG219" s="7">
        <v>0</v>
      </c>
      <c r="LH219" s="7">
        <v>0</v>
      </c>
      <c r="LI219" s="7">
        <v>409</v>
      </c>
      <c r="LJ219" s="7">
        <v>22</v>
      </c>
      <c r="LK219" s="7">
        <v>7</v>
      </c>
      <c r="LL219" s="7">
        <v>11</v>
      </c>
      <c r="LM219" s="8"/>
      <c r="LN219" s="7">
        <v>3</v>
      </c>
      <c r="LO219" s="7">
        <v>15</v>
      </c>
      <c r="LP219" s="7">
        <v>127</v>
      </c>
      <c r="LQ219" s="7">
        <v>7</v>
      </c>
      <c r="LR219" s="6">
        <v>1054</v>
      </c>
      <c r="LS219" s="8"/>
      <c r="LT219" s="7">
        <v>12</v>
      </c>
      <c r="LU219" s="7">
        <v>4</v>
      </c>
      <c r="LV219" s="8"/>
      <c r="LW219" s="7">
        <v>19</v>
      </c>
      <c r="LX219" s="7">
        <v>249</v>
      </c>
      <c r="LY219" s="8"/>
      <c r="LZ219" s="7">
        <v>31</v>
      </c>
      <c r="MA219" s="7">
        <v>6</v>
      </c>
      <c r="MB219" s="7">
        <v>3</v>
      </c>
      <c r="MC219" s="7">
        <v>82</v>
      </c>
      <c r="MD219" s="7">
        <v>3</v>
      </c>
      <c r="ME219" s="7">
        <v>4</v>
      </c>
      <c r="MF219" s="7">
        <v>33</v>
      </c>
      <c r="MG219" s="7">
        <v>20</v>
      </c>
      <c r="MH219" s="8"/>
      <c r="MI219" s="7">
        <v>21</v>
      </c>
      <c r="MJ219" s="7">
        <v>35</v>
      </c>
      <c r="MK219" s="8"/>
      <c r="ML219" s="7">
        <v>0</v>
      </c>
      <c r="MM219" s="7">
        <v>20</v>
      </c>
      <c r="MN219" s="7">
        <v>118</v>
      </c>
      <c r="MO219" s="7">
        <v>259</v>
      </c>
      <c r="MP219" s="7">
        <v>0</v>
      </c>
      <c r="MQ219" s="7">
        <v>336</v>
      </c>
      <c r="MR219" s="6">
        <v>1082</v>
      </c>
      <c r="MS219" s="7">
        <v>0</v>
      </c>
      <c r="MT219" s="7">
        <v>825</v>
      </c>
      <c r="MU219" s="7">
        <v>16</v>
      </c>
      <c r="MV219" s="7">
        <v>19</v>
      </c>
      <c r="MW219" s="7">
        <v>9</v>
      </c>
      <c r="MX219" s="7">
        <v>0</v>
      </c>
      <c r="MY219" s="7">
        <v>24</v>
      </c>
      <c r="MZ219" s="7">
        <v>2</v>
      </c>
      <c r="NA219" s="7">
        <v>11</v>
      </c>
      <c r="NB219" s="7">
        <v>12</v>
      </c>
      <c r="NC219" s="8"/>
      <c r="ND219" s="8"/>
      <c r="NE219" s="7">
        <v>0</v>
      </c>
      <c r="NF219" s="7">
        <v>38</v>
      </c>
      <c r="NG219" s="8"/>
      <c r="NH219" s="7">
        <v>28</v>
      </c>
      <c r="NI219" s="7">
        <v>20</v>
      </c>
      <c r="NJ219" s="7">
        <v>1</v>
      </c>
      <c r="NK219" s="7">
        <v>0</v>
      </c>
      <c r="NL219" s="7">
        <v>59</v>
      </c>
      <c r="NM219" s="7">
        <v>7</v>
      </c>
      <c r="NN219" s="8"/>
      <c r="NO219" s="7">
        <v>36</v>
      </c>
      <c r="NP219" s="7">
        <v>15</v>
      </c>
      <c r="NQ219" s="7">
        <v>417</v>
      </c>
      <c r="NR219" s="7">
        <v>0</v>
      </c>
      <c r="NS219" s="7">
        <v>139</v>
      </c>
      <c r="NT219" s="7">
        <v>94</v>
      </c>
      <c r="NU219" s="7">
        <v>121</v>
      </c>
      <c r="NV219" s="8"/>
      <c r="NW219" s="7">
        <v>326</v>
      </c>
      <c r="NX219" s="8"/>
      <c r="NY219" s="7">
        <v>9</v>
      </c>
      <c r="NZ219" s="7">
        <v>3</v>
      </c>
      <c r="OA219" s="7">
        <v>60</v>
      </c>
      <c r="OB219" s="7">
        <v>77</v>
      </c>
      <c r="OC219" s="7">
        <v>172</v>
      </c>
      <c r="OD219" s="7">
        <v>27</v>
      </c>
      <c r="OE219" s="7">
        <v>61</v>
      </c>
      <c r="OF219" s="7">
        <v>21</v>
      </c>
      <c r="OG219" s="7">
        <v>17</v>
      </c>
      <c r="OH219" s="7">
        <v>2</v>
      </c>
      <c r="OI219" s="7">
        <v>8</v>
      </c>
      <c r="OJ219" s="7">
        <v>17</v>
      </c>
      <c r="OK219" s="8"/>
      <c r="OL219" s="7">
        <v>14</v>
      </c>
      <c r="OM219" s="7">
        <v>17</v>
      </c>
      <c r="ON219" s="7">
        <v>52</v>
      </c>
      <c r="OO219" s="7">
        <v>45</v>
      </c>
      <c r="OP219" s="7">
        <v>7</v>
      </c>
      <c r="OQ219" s="7">
        <v>26</v>
      </c>
      <c r="OR219" s="7">
        <v>26</v>
      </c>
      <c r="OS219" s="7">
        <v>14</v>
      </c>
      <c r="OT219" s="7">
        <v>31</v>
      </c>
      <c r="OU219" s="7">
        <v>3</v>
      </c>
      <c r="OV219" s="7">
        <v>12</v>
      </c>
      <c r="OW219" s="7">
        <v>5</v>
      </c>
      <c r="OX219" s="8"/>
      <c r="OY219" s="7">
        <v>17</v>
      </c>
      <c r="OZ219" s="7">
        <v>71</v>
      </c>
      <c r="PA219" s="7">
        <v>13</v>
      </c>
      <c r="PB219" s="6">
        <v>1495</v>
      </c>
      <c r="PC219" s="7">
        <v>42</v>
      </c>
      <c r="PD219" s="7">
        <v>376</v>
      </c>
      <c r="PE219" s="6">
        <v>1582</v>
      </c>
      <c r="PF219" s="7">
        <v>49</v>
      </c>
      <c r="PG219" s="7">
        <v>0</v>
      </c>
      <c r="PH219" s="7">
        <v>78</v>
      </c>
      <c r="PI219" s="7">
        <v>18</v>
      </c>
      <c r="PJ219" s="7">
        <v>3</v>
      </c>
      <c r="PK219" s="7">
        <v>5</v>
      </c>
      <c r="PL219" s="7">
        <v>10</v>
      </c>
      <c r="PM219" s="7">
        <v>5</v>
      </c>
      <c r="PN219" s="7">
        <v>6</v>
      </c>
      <c r="PO219" s="7">
        <v>0</v>
      </c>
      <c r="PP219" s="8"/>
      <c r="PQ219" s="7">
        <v>1</v>
      </c>
      <c r="PR219" s="6">
        <v>1010</v>
      </c>
      <c r="PS219" s="7">
        <v>3</v>
      </c>
      <c r="PT219" s="7">
        <v>10</v>
      </c>
      <c r="PU219" s="7">
        <v>42</v>
      </c>
      <c r="PV219" s="7">
        <v>143</v>
      </c>
      <c r="PW219" s="7">
        <v>10</v>
      </c>
      <c r="PX219" s="7">
        <v>5</v>
      </c>
      <c r="PY219" s="7">
        <v>34</v>
      </c>
      <c r="PZ219" s="7">
        <v>437</v>
      </c>
      <c r="QA219" s="7">
        <v>58</v>
      </c>
      <c r="QB219" s="8"/>
      <c r="QC219" s="7">
        <v>129</v>
      </c>
      <c r="QD219" s="7">
        <v>29</v>
      </c>
      <c r="QE219" s="7">
        <v>26</v>
      </c>
      <c r="QF219" s="6">
        <v>1159</v>
      </c>
      <c r="QG219" s="8"/>
      <c r="QH219" s="7">
        <v>6</v>
      </c>
      <c r="QI219" s="7">
        <v>114</v>
      </c>
      <c r="QJ219" s="7">
        <v>10</v>
      </c>
      <c r="QK219" s="7">
        <v>7</v>
      </c>
      <c r="QL219" s="7">
        <v>3</v>
      </c>
      <c r="QM219" s="7">
        <v>263</v>
      </c>
      <c r="QN219" s="7">
        <v>0</v>
      </c>
      <c r="QO219" s="7">
        <v>30</v>
      </c>
      <c r="QP219" s="7">
        <v>23</v>
      </c>
      <c r="QQ219" s="7">
        <v>83</v>
      </c>
      <c r="QR219" s="7">
        <v>271</v>
      </c>
      <c r="QS219" s="7">
        <v>193</v>
      </c>
      <c r="QT219" s="7">
        <v>5</v>
      </c>
      <c r="QU219" s="7">
        <v>88</v>
      </c>
      <c r="QV219" s="8"/>
      <c r="QW219" s="7">
        <v>7</v>
      </c>
      <c r="QX219" s="7">
        <v>2</v>
      </c>
      <c r="QY219" s="7">
        <v>8</v>
      </c>
      <c r="QZ219" s="8"/>
      <c r="RA219" s="7">
        <v>292</v>
      </c>
      <c r="RB219" s="7">
        <v>0</v>
      </c>
      <c r="RC219" s="7">
        <v>4</v>
      </c>
      <c r="RD219" s="7">
        <v>12</v>
      </c>
      <c r="RE219" s="7">
        <v>6</v>
      </c>
      <c r="RF219" s="7">
        <v>47</v>
      </c>
      <c r="RG219" s="7">
        <v>2</v>
      </c>
      <c r="RH219" s="7">
        <v>3</v>
      </c>
      <c r="RI219" s="7">
        <v>7</v>
      </c>
      <c r="RJ219" s="7">
        <v>5</v>
      </c>
      <c r="RK219" s="7">
        <v>4</v>
      </c>
      <c r="RL219" s="7">
        <v>153</v>
      </c>
      <c r="RM219" s="7">
        <v>0</v>
      </c>
      <c r="RN219" s="7">
        <v>0</v>
      </c>
      <c r="RO219" s="7">
        <v>3</v>
      </c>
      <c r="RP219" s="7">
        <v>12</v>
      </c>
      <c r="RQ219" s="7">
        <v>165</v>
      </c>
      <c r="RR219" s="7">
        <v>24</v>
      </c>
      <c r="RS219" s="7">
        <v>7</v>
      </c>
      <c r="RT219" s="7">
        <v>249</v>
      </c>
      <c r="RU219" s="7">
        <v>33</v>
      </c>
      <c r="RV219" s="7">
        <v>94</v>
      </c>
      <c r="RW219" s="7">
        <v>0</v>
      </c>
      <c r="RX219" s="7">
        <v>3</v>
      </c>
      <c r="RY219" s="7">
        <v>45</v>
      </c>
      <c r="RZ219" s="7">
        <v>2</v>
      </c>
      <c r="SA219" s="7">
        <v>4</v>
      </c>
      <c r="SB219" s="7">
        <v>1</v>
      </c>
      <c r="SC219" s="7">
        <v>3</v>
      </c>
      <c r="SD219" s="7">
        <v>20</v>
      </c>
      <c r="SE219" s="7">
        <v>10</v>
      </c>
      <c r="SF219" s="7">
        <v>69</v>
      </c>
      <c r="SG219" s="7">
        <v>32</v>
      </c>
      <c r="SH219" s="7">
        <v>14</v>
      </c>
      <c r="SI219" s="7">
        <v>33</v>
      </c>
      <c r="SJ219" s="7">
        <v>6</v>
      </c>
      <c r="SK219" s="7">
        <v>0</v>
      </c>
      <c r="SL219" s="7">
        <v>4</v>
      </c>
    </row>
    <row r="220" spans="1:506">
      <c r="A220" s="4" t="s">
        <v>1580</v>
      </c>
      <c r="B220" s="5" t="s">
        <v>1581</v>
      </c>
      <c r="C220" s="5" t="s">
        <v>1582</v>
      </c>
      <c r="D220" s="7">
        <v>341</v>
      </c>
      <c r="E220" s="7">
        <v>0</v>
      </c>
      <c r="F220" s="7">
        <v>78</v>
      </c>
      <c r="G220" s="8"/>
      <c r="H220" s="7">
        <v>642</v>
      </c>
      <c r="I220" s="7">
        <v>207</v>
      </c>
      <c r="J220" s="7">
        <v>0</v>
      </c>
      <c r="K220" s="7">
        <v>78</v>
      </c>
      <c r="L220" s="7">
        <v>132</v>
      </c>
      <c r="M220" s="7">
        <v>0</v>
      </c>
      <c r="N220" s="7">
        <v>304</v>
      </c>
      <c r="O220" s="7">
        <v>0</v>
      </c>
      <c r="P220" s="7">
        <v>358</v>
      </c>
      <c r="Q220" s="7">
        <v>81</v>
      </c>
      <c r="R220" s="7">
        <v>136</v>
      </c>
      <c r="S220" s="7">
        <v>6</v>
      </c>
      <c r="T220" s="7">
        <v>459</v>
      </c>
      <c r="U220" s="8"/>
      <c r="V220" s="8"/>
      <c r="W220" s="6">
        <v>2051</v>
      </c>
      <c r="X220" s="8"/>
      <c r="Y220" s="8"/>
      <c r="Z220" s="7">
        <v>6</v>
      </c>
      <c r="AA220" s="7">
        <v>420</v>
      </c>
      <c r="AB220" s="7">
        <v>20</v>
      </c>
      <c r="AC220" s="6">
        <v>2509</v>
      </c>
      <c r="AD220" s="8"/>
      <c r="AE220" s="6">
        <v>2672</v>
      </c>
      <c r="AF220" s="7">
        <v>502</v>
      </c>
      <c r="AG220" s="7">
        <v>100</v>
      </c>
      <c r="AH220" s="7">
        <v>96</v>
      </c>
      <c r="AI220" s="7">
        <v>421</v>
      </c>
      <c r="AJ220" s="7">
        <v>46</v>
      </c>
      <c r="AK220" s="7">
        <v>0</v>
      </c>
      <c r="AL220" s="7">
        <v>35</v>
      </c>
      <c r="AM220" s="7">
        <v>64</v>
      </c>
      <c r="AN220" s="7">
        <v>891</v>
      </c>
      <c r="AO220" s="7">
        <v>0</v>
      </c>
      <c r="AP220" s="7">
        <v>251</v>
      </c>
      <c r="AQ220" s="6">
        <v>349167</v>
      </c>
      <c r="AR220" s="7">
        <v>0</v>
      </c>
      <c r="AS220" s="7">
        <v>692</v>
      </c>
      <c r="AT220" s="7">
        <v>0</v>
      </c>
      <c r="AU220" s="7">
        <v>342</v>
      </c>
      <c r="AV220" s="8"/>
      <c r="AW220" s="7">
        <v>75</v>
      </c>
      <c r="AX220" s="7">
        <v>159</v>
      </c>
      <c r="AY220" s="7">
        <v>64</v>
      </c>
      <c r="AZ220" s="6">
        <v>1497</v>
      </c>
      <c r="BA220" s="7">
        <v>43</v>
      </c>
      <c r="BB220" s="7">
        <v>0</v>
      </c>
      <c r="BC220" s="7">
        <v>0</v>
      </c>
      <c r="BD220" s="6">
        <v>2054</v>
      </c>
      <c r="BE220" s="7">
        <v>51</v>
      </c>
      <c r="BF220" s="7">
        <v>97</v>
      </c>
      <c r="BG220" s="7">
        <v>131</v>
      </c>
      <c r="BH220" s="6">
        <v>1489</v>
      </c>
      <c r="BI220" s="7">
        <v>200</v>
      </c>
      <c r="BJ220" s="7">
        <v>251</v>
      </c>
      <c r="BK220" s="8"/>
      <c r="BL220" s="7">
        <v>985</v>
      </c>
      <c r="BM220" s="7">
        <v>15</v>
      </c>
      <c r="BN220" s="7">
        <v>22</v>
      </c>
      <c r="BO220" s="7">
        <v>193</v>
      </c>
      <c r="BP220" s="7">
        <v>205</v>
      </c>
      <c r="BQ220" s="7">
        <v>0</v>
      </c>
      <c r="BR220" s="6">
        <v>2995</v>
      </c>
      <c r="BS220" s="7">
        <v>0</v>
      </c>
      <c r="BT220" s="7">
        <v>105</v>
      </c>
      <c r="BU220" s="7">
        <v>157</v>
      </c>
      <c r="BV220" s="7">
        <v>373</v>
      </c>
      <c r="BW220" s="6">
        <v>4703</v>
      </c>
      <c r="BX220" s="6">
        <v>76763</v>
      </c>
      <c r="BY220" s="8"/>
      <c r="BZ220" s="6">
        <v>76629</v>
      </c>
      <c r="CA220" s="7">
        <v>160</v>
      </c>
      <c r="CB220" s="7">
        <v>0</v>
      </c>
      <c r="CC220" s="7">
        <v>61</v>
      </c>
      <c r="CD220" s="8"/>
      <c r="CE220" s="6">
        <v>1026</v>
      </c>
      <c r="CF220" s="7">
        <v>0</v>
      </c>
      <c r="CG220" s="7">
        <v>0</v>
      </c>
      <c r="CH220" s="7">
        <v>0</v>
      </c>
      <c r="CI220" s="7">
        <v>0</v>
      </c>
      <c r="CJ220" s="8"/>
      <c r="CK220" s="6">
        <v>2674</v>
      </c>
      <c r="CL220" s="7">
        <v>545</v>
      </c>
      <c r="CM220" s="7">
        <v>52</v>
      </c>
      <c r="CN220" s="7">
        <v>91</v>
      </c>
      <c r="CO220" s="7">
        <v>433</v>
      </c>
      <c r="CP220" s="8"/>
      <c r="CQ220" s="7">
        <v>489</v>
      </c>
      <c r="CR220" s="7">
        <v>106</v>
      </c>
      <c r="CS220" s="8"/>
      <c r="CT220" s="7">
        <v>0</v>
      </c>
      <c r="CU220" s="7">
        <v>72</v>
      </c>
      <c r="CV220" s="8"/>
      <c r="CW220" s="8"/>
      <c r="CX220" s="7">
        <v>0</v>
      </c>
      <c r="CY220" s="7">
        <v>320</v>
      </c>
      <c r="CZ220" s="7">
        <v>175</v>
      </c>
      <c r="DA220" s="6">
        <v>1206</v>
      </c>
      <c r="DB220" s="7">
        <v>31</v>
      </c>
      <c r="DC220" s="7">
        <v>47</v>
      </c>
      <c r="DD220" s="7">
        <v>0</v>
      </c>
      <c r="DE220" s="7">
        <v>33</v>
      </c>
      <c r="DF220" s="7">
        <v>0</v>
      </c>
      <c r="DG220" s="7">
        <v>7</v>
      </c>
      <c r="DH220" s="7">
        <v>16</v>
      </c>
      <c r="DI220" s="7">
        <v>53</v>
      </c>
      <c r="DJ220" s="7">
        <v>127</v>
      </c>
      <c r="DK220" s="7">
        <v>0</v>
      </c>
      <c r="DL220" s="7">
        <v>780</v>
      </c>
      <c r="DM220" s="7">
        <v>52</v>
      </c>
      <c r="DN220" s="7">
        <v>84</v>
      </c>
      <c r="DO220" s="8"/>
      <c r="DP220" s="7">
        <v>0</v>
      </c>
      <c r="DQ220" s="7">
        <v>722</v>
      </c>
      <c r="DR220" s="6">
        <v>3395</v>
      </c>
      <c r="DS220" s="7">
        <v>89</v>
      </c>
      <c r="DT220" s="7">
        <v>335</v>
      </c>
      <c r="DU220" s="8"/>
      <c r="DV220" s="7">
        <v>0</v>
      </c>
      <c r="DW220" s="7">
        <v>0</v>
      </c>
      <c r="DX220" s="6">
        <v>61565</v>
      </c>
      <c r="DY220" s="7">
        <v>154</v>
      </c>
      <c r="DZ220" s="6">
        <v>25669</v>
      </c>
      <c r="EA220" s="7">
        <v>48</v>
      </c>
      <c r="EB220" s="7">
        <v>71</v>
      </c>
      <c r="EC220" s="7">
        <v>195</v>
      </c>
      <c r="ED220" s="7">
        <v>604</v>
      </c>
      <c r="EE220" s="7">
        <v>5</v>
      </c>
      <c r="EF220" s="7">
        <v>0</v>
      </c>
      <c r="EG220" s="7">
        <v>313</v>
      </c>
      <c r="EH220" s="7">
        <v>215</v>
      </c>
      <c r="EI220" s="7">
        <v>534</v>
      </c>
      <c r="EJ220" s="7">
        <v>10</v>
      </c>
      <c r="EK220" s="7">
        <v>184</v>
      </c>
      <c r="EL220" s="7">
        <v>939</v>
      </c>
      <c r="EM220" s="7">
        <v>221</v>
      </c>
      <c r="EN220" s="8"/>
      <c r="EO220" s="8"/>
      <c r="EP220" s="6">
        <v>1361</v>
      </c>
      <c r="EQ220" s="7">
        <v>65</v>
      </c>
      <c r="ER220" s="7">
        <v>106</v>
      </c>
      <c r="ES220" s="7">
        <v>205</v>
      </c>
      <c r="ET220" s="7">
        <v>245</v>
      </c>
      <c r="EU220" s="6">
        <v>2180</v>
      </c>
      <c r="EV220" s="7">
        <v>72</v>
      </c>
      <c r="EW220" s="7">
        <v>0</v>
      </c>
      <c r="EX220" s="6">
        <v>3647</v>
      </c>
      <c r="EY220" s="7">
        <v>215</v>
      </c>
      <c r="EZ220" s="7">
        <v>7</v>
      </c>
      <c r="FA220" s="7">
        <v>225</v>
      </c>
      <c r="FB220" s="8"/>
      <c r="FC220" s="8"/>
      <c r="FD220" s="7">
        <v>257</v>
      </c>
      <c r="FE220" s="6">
        <v>1240</v>
      </c>
      <c r="FF220" s="7">
        <v>0</v>
      </c>
      <c r="FG220" s="6">
        <v>1840</v>
      </c>
      <c r="FH220" s="7">
        <v>350</v>
      </c>
      <c r="FI220" s="7">
        <v>0</v>
      </c>
      <c r="FJ220" s="6">
        <v>2670</v>
      </c>
      <c r="FK220" s="8"/>
      <c r="FL220" s="8"/>
      <c r="FM220" s="6">
        <v>2503</v>
      </c>
      <c r="FN220" s="7">
        <v>316</v>
      </c>
      <c r="FO220" s="8"/>
      <c r="FP220" s="7">
        <v>483</v>
      </c>
      <c r="FQ220" s="7">
        <v>25</v>
      </c>
      <c r="FR220" s="7">
        <v>209</v>
      </c>
      <c r="FS220" s="7">
        <v>541</v>
      </c>
      <c r="FT220" s="6">
        <v>1529</v>
      </c>
      <c r="FU220" s="7">
        <v>66</v>
      </c>
      <c r="FV220" s="8"/>
      <c r="FW220" s="8"/>
      <c r="FX220" s="7">
        <v>108</v>
      </c>
      <c r="FY220" s="7">
        <v>774</v>
      </c>
      <c r="FZ220" s="6">
        <v>1400</v>
      </c>
      <c r="GA220" s="7">
        <v>358</v>
      </c>
      <c r="GB220" s="7">
        <v>170</v>
      </c>
      <c r="GC220" s="6">
        <v>30124</v>
      </c>
      <c r="GD220" s="7">
        <v>910</v>
      </c>
      <c r="GE220" s="7">
        <v>262</v>
      </c>
      <c r="GF220" s="7">
        <v>0</v>
      </c>
      <c r="GG220" s="7">
        <v>126</v>
      </c>
      <c r="GH220" s="7">
        <v>156</v>
      </c>
      <c r="GI220" s="7">
        <v>640</v>
      </c>
      <c r="GJ220" s="7">
        <v>547</v>
      </c>
      <c r="GK220" s="7">
        <v>335</v>
      </c>
      <c r="GL220" s="7">
        <v>0</v>
      </c>
      <c r="GM220" s="7">
        <v>179</v>
      </c>
      <c r="GN220" s="8"/>
      <c r="GO220" s="7">
        <v>115</v>
      </c>
      <c r="GP220" s="7">
        <v>642</v>
      </c>
      <c r="GQ220" s="6">
        <v>2031</v>
      </c>
      <c r="GR220" s="7">
        <v>607</v>
      </c>
      <c r="GS220" s="6">
        <v>1059</v>
      </c>
      <c r="GT220" s="7">
        <v>64</v>
      </c>
      <c r="GU220" s="7">
        <v>18</v>
      </c>
      <c r="GV220" s="7">
        <v>230</v>
      </c>
      <c r="GW220" s="7">
        <v>0</v>
      </c>
      <c r="GX220" s="7">
        <v>45</v>
      </c>
      <c r="GY220" s="7">
        <v>343</v>
      </c>
      <c r="GZ220" s="6">
        <v>2679</v>
      </c>
      <c r="HA220" s="7">
        <v>378</v>
      </c>
      <c r="HB220" s="7">
        <v>12</v>
      </c>
      <c r="HC220" s="6">
        <v>8174</v>
      </c>
      <c r="HD220" s="8"/>
      <c r="HE220" s="6">
        <v>8253</v>
      </c>
      <c r="HF220" s="6">
        <v>1273</v>
      </c>
      <c r="HG220" s="7">
        <v>94</v>
      </c>
      <c r="HH220" s="7">
        <v>0</v>
      </c>
      <c r="HI220" s="7">
        <v>974</v>
      </c>
      <c r="HJ220" s="6">
        <v>14505</v>
      </c>
      <c r="HK220" s="7">
        <v>0</v>
      </c>
      <c r="HL220" s="6">
        <v>1881</v>
      </c>
      <c r="HM220" s="7">
        <v>0</v>
      </c>
      <c r="HN220" s="6">
        <v>1171</v>
      </c>
      <c r="HO220" s="7">
        <v>0</v>
      </c>
      <c r="HP220" s="7">
        <v>600</v>
      </c>
      <c r="HQ220" s="7">
        <v>90</v>
      </c>
      <c r="HR220" s="8"/>
      <c r="HS220" s="7">
        <v>141</v>
      </c>
      <c r="HT220" s="8"/>
      <c r="HU220" s="7">
        <v>668</v>
      </c>
      <c r="HV220" s="7">
        <v>125</v>
      </c>
      <c r="HW220" s="7">
        <v>16</v>
      </c>
      <c r="HX220" s="7">
        <v>22</v>
      </c>
      <c r="HY220" s="7">
        <v>215</v>
      </c>
      <c r="HZ220" s="6">
        <v>2778</v>
      </c>
      <c r="IA220" s="6">
        <v>1677</v>
      </c>
      <c r="IB220" s="8"/>
      <c r="IC220" s="8"/>
      <c r="ID220" s="7">
        <v>21</v>
      </c>
      <c r="IE220" s="7">
        <v>0</v>
      </c>
      <c r="IF220" s="7">
        <v>56</v>
      </c>
      <c r="IG220" s="7">
        <v>206</v>
      </c>
      <c r="IH220" s="8"/>
      <c r="II220" s="7">
        <v>0</v>
      </c>
      <c r="IJ220" s="7">
        <v>146</v>
      </c>
      <c r="IK220" s="6">
        <v>1348</v>
      </c>
      <c r="IL220" s="8"/>
      <c r="IM220" s="8"/>
      <c r="IN220" s="7">
        <v>0</v>
      </c>
      <c r="IO220" s="6">
        <v>3656</v>
      </c>
      <c r="IP220" s="7">
        <v>22</v>
      </c>
      <c r="IQ220" s="7">
        <v>245</v>
      </c>
      <c r="IR220" s="7">
        <v>38</v>
      </c>
      <c r="IS220" s="6">
        <v>1159</v>
      </c>
      <c r="IT220" s="7">
        <v>556</v>
      </c>
      <c r="IU220" s="7">
        <v>217</v>
      </c>
      <c r="IV220" s="6">
        <v>1944</v>
      </c>
      <c r="IW220" s="7">
        <v>211</v>
      </c>
      <c r="IX220" s="7">
        <v>85</v>
      </c>
      <c r="IY220" s="7">
        <v>8</v>
      </c>
      <c r="IZ220" s="7">
        <v>358</v>
      </c>
      <c r="JA220" s="7">
        <v>288</v>
      </c>
      <c r="JB220" s="7">
        <v>50</v>
      </c>
      <c r="JC220" s="7">
        <v>0</v>
      </c>
      <c r="JD220" s="7">
        <v>198</v>
      </c>
      <c r="JE220" s="7">
        <v>0</v>
      </c>
      <c r="JF220" s="6">
        <v>2394</v>
      </c>
      <c r="JG220" s="7">
        <v>0</v>
      </c>
      <c r="JH220" s="7">
        <v>137</v>
      </c>
      <c r="JI220" s="7">
        <v>51</v>
      </c>
      <c r="JJ220" s="8"/>
      <c r="JK220" s="8"/>
      <c r="JL220" s="8"/>
      <c r="JM220" s="7">
        <v>431</v>
      </c>
      <c r="JN220" s="6">
        <v>10404</v>
      </c>
      <c r="JO220" s="7">
        <v>50</v>
      </c>
      <c r="JP220" s="7">
        <v>56</v>
      </c>
      <c r="JQ220" s="6">
        <v>81506</v>
      </c>
      <c r="JR220" s="7">
        <v>123</v>
      </c>
      <c r="JS220" s="7">
        <v>24</v>
      </c>
      <c r="JT220" s="7">
        <v>0</v>
      </c>
      <c r="JU220" s="6">
        <v>2138</v>
      </c>
      <c r="JV220" s="8"/>
      <c r="JW220" s="8"/>
      <c r="JX220" s="6">
        <v>1242</v>
      </c>
      <c r="JY220" s="7">
        <v>158</v>
      </c>
      <c r="JZ220" s="7">
        <v>371</v>
      </c>
      <c r="KA220" s="7">
        <v>464</v>
      </c>
      <c r="KB220" s="7">
        <v>0</v>
      </c>
      <c r="KC220" s="7">
        <v>36</v>
      </c>
      <c r="KD220" s="7">
        <v>0</v>
      </c>
      <c r="KE220" s="8"/>
      <c r="KF220" s="7">
        <v>202</v>
      </c>
      <c r="KG220" s="7">
        <v>47</v>
      </c>
      <c r="KH220" s="6">
        <v>20040</v>
      </c>
      <c r="KI220" s="7">
        <v>0</v>
      </c>
      <c r="KJ220" s="7">
        <v>158</v>
      </c>
      <c r="KK220" s="6">
        <v>1134</v>
      </c>
      <c r="KL220" s="6">
        <v>5384</v>
      </c>
      <c r="KM220" s="7">
        <v>46</v>
      </c>
      <c r="KN220" s="7">
        <v>52</v>
      </c>
      <c r="KO220" s="8"/>
      <c r="KP220" s="8"/>
      <c r="KQ220" s="7">
        <v>182</v>
      </c>
      <c r="KR220" s="8"/>
      <c r="KS220" s="7">
        <v>404</v>
      </c>
      <c r="KT220" s="7">
        <v>0</v>
      </c>
      <c r="KU220" s="8"/>
      <c r="KV220" s="7">
        <v>826</v>
      </c>
      <c r="KW220" s="8"/>
      <c r="KX220" s="8"/>
      <c r="KY220" s="7">
        <v>279</v>
      </c>
      <c r="KZ220" s="7">
        <v>11</v>
      </c>
      <c r="LA220" s="7">
        <v>150</v>
      </c>
      <c r="LB220" s="7">
        <v>361</v>
      </c>
      <c r="LC220" s="7">
        <v>50</v>
      </c>
      <c r="LD220" s="7">
        <v>0</v>
      </c>
      <c r="LE220" s="7">
        <v>229</v>
      </c>
      <c r="LF220" s="7">
        <v>792</v>
      </c>
      <c r="LG220" s="7">
        <v>0</v>
      </c>
      <c r="LH220" s="7">
        <v>0</v>
      </c>
      <c r="LI220" s="6">
        <v>11170</v>
      </c>
      <c r="LJ220" s="7">
        <v>776</v>
      </c>
      <c r="LK220" s="6">
        <v>1772</v>
      </c>
      <c r="LL220" s="7">
        <v>282</v>
      </c>
      <c r="LM220" s="8"/>
      <c r="LN220" s="8"/>
      <c r="LO220" s="7">
        <v>162</v>
      </c>
      <c r="LP220" s="6">
        <v>2473</v>
      </c>
      <c r="LQ220" s="7">
        <v>758</v>
      </c>
      <c r="LR220" s="6">
        <v>5623</v>
      </c>
      <c r="LS220" s="8"/>
      <c r="LT220" s="7">
        <v>463</v>
      </c>
      <c r="LU220" s="7">
        <v>32</v>
      </c>
      <c r="LV220" s="8"/>
      <c r="LW220" s="7">
        <v>568</v>
      </c>
      <c r="LX220" s="7">
        <v>934</v>
      </c>
      <c r="LY220" s="8"/>
      <c r="LZ220" s="7">
        <v>863</v>
      </c>
      <c r="MA220" s="7">
        <v>71</v>
      </c>
      <c r="MB220" s="7">
        <v>85</v>
      </c>
      <c r="MC220" s="7">
        <v>85</v>
      </c>
      <c r="MD220" s="7">
        <v>306</v>
      </c>
      <c r="ME220" s="7">
        <v>86</v>
      </c>
      <c r="MF220" s="7">
        <v>412</v>
      </c>
      <c r="MG220" s="6">
        <v>1581</v>
      </c>
      <c r="MH220" s="8"/>
      <c r="MI220" s="7">
        <v>552</v>
      </c>
      <c r="MJ220" s="8"/>
      <c r="MK220" s="8"/>
      <c r="ML220" s="7">
        <v>0</v>
      </c>
      <c r="MM220" s="7">
        <v>655</v>
      </c>
      <c r="MN220" s="7">
        <v>986</v>
      </c>
      <c r="MO220" s="6">
        <v>4758</v>
      </c>
      <c r="MP220" s="6">
        <v>1207</v>
      </c>
      <c r="MQ220" s="8"/>
      <c r="MR220" s="7">
        <v>890</v>
      </c>
      <c r="MS220" s="7">
        <v>0</v>
      </c>
      <c r="MT220" s="6">
        <v>5339</v>
      </c>
      <c r="MU220" s="7">
        <v>608</v>
      </c>
      <c r="MV220" s="7">
        <v>185</v>
      </c>
      <c r="MW220" s="7">
        <v>103</v>
      </c>
      <c r="MX220" s="7">
        <v>28</v>
      </c>
      <c r="MY220" s="7">
        <v>37</v>
      </c>
      <c r="MZ220" s="7">
        <v>381</v>
      </c>
      <c r="NA220" s="7">
        <v>104</v>
      </c>
      <c r="NB220" s="8"/>
      <c r="NC220" s="8"/>
      <c r="ND220" s="7">
        <v>42</v>
      </c>
      <c r="NE220" s="7">
        <v>0</v>
      </c>
      <c r="NF220" s="7">
        <v>237</v>
      </c>
      <c r="NG220" s="8"/>
      <c r="NH220" s="6">
        <v>11930</v>
      </c>
      <c r="NI220" s="6">
        <v>11330</v>
      </c>
      <c r="NJ220" s="7">
        <v>153</v>
      </c>
      <c r="NK220" s="7">
        <v>2</v>
      </c>
      <c r="NL220" s="7">
        <v>81</v>
      </c>
      <c r="NM220" s="7">
        <v>82</v>
      </c>
      <c r="NN220" s="8"/>
      <c r="NO220" s="6">
        <v>1803</v>
      </c>
      <c r="NP220" s="7">
        <v>211</v>
      </c>
      <c r="NQ220" s="6">
        <v>6819</v>
      </c>
      <c r="NR220" s="7">
        <v>23</v>
      </c>
      <c r="NS220" s="7">
        <v>685</v>
      </c>
      <c r="NT220" s="7">
        <v>417</v>
      </c>
      <c r="NU220" s="6">
        <v>7032</v>
      </c>
      <c r="NV220" s="8"/>
      <c r="NW220" s="6">
        <v>1201</v>
      </c>
      <c r="NX220" s="7">
        <v>25</v>
      </c>
      <c r="NY220" s="7">
        <v>0</v>
      </c>
      <c r="NZ220" s="7">
        <v>0</v>
      </c>
      <c r="OA220" s="7">
        <v>512</v>
      </c>
      <c r="OB220" s="7">
        <v>637</v>
      </c>
      <c r="OC220" s="7">
        <v>305</v>
      </c>
      <c r="OD220" s="7">
        <v>481</v>
      </c>
      <c r="OE220" s="7">
        <v>887</v>
      </c>
      <c r="OF220" s="6">
        <v>1565</v>
      </c>
      <c r="OG220" s="7">
        <v>191</v>
      </c>
      <c r="OH220" s="7">
        <v>43</v>
      </c>
      <c r="OI220" s="7">
        <v>113</v>
      </c>
      <c r="OJ220" s="7">
        <v>101</v>
      </c>
      <c r="OK220" s="8"/>
      <c r="OL220" s="7">
        <v>146</v>
      </c>
      <c r="OM220" s="7">
        <v>22</v>
      </c>
      <c r="ON220" s="7">
        <v>0</v>
      </c>
      <c r="OO220" s="7">
        <v>851</v>
      </c>
      <c r="OP220" s="7">
        <v>103</v>
      </c>
      <c r="OQ220" s="7">
        <v>0</v>
      </c>
      <c r="OR220" s="7">
        <v>301</v>
      </c>
      <c r="OS220" s="6">
        <v>1277</v>
      </c>
      <c r="OT220" s="7">
        <v>982</v>
      </c>
      <c r="OU220" s="7">
        <v>0</v>
      </c>
      <c r="OV220" s="7">
        <v>275</v>
      </c>
      <c r="OW220" s="7">
        <v>30</v>
      </c>
      <c r="OX220" s="8"/>
      <c r="OY220" s="6">
        <v>1811</v>
      </c>
      <c r="OZ220" s="6">
        <v>1303</v>
      </c>
      <c r="PA220" s="7">
        <v>112</v>
      </c>
      <c r="PB220" s="6">
        <v>6696</v>
      </c>
      <c r="PC220" s="6">
        <v>1756</v>
      </c>
      <c r="PD220" s="6">
        <v>7744</v>
      </c>
      <c r="PE220" s="6">
        <v>73845</v>
      </c>
      <c r="PF220" s="7">
        <v>372</v>
      </c>
      <c r="PG220" s="7">
        <v>0</v>
      </c>
      <c r="PH220" s="7">
        <v>620</v>
      </c>
      <c r="PI220" s="7">
        <v>123</v>
      </c>
      <c r="PJ220" s="7">
        <v>0</v>
      </c>
      <c r="PK220" s="7">
        <v>0</v>
      </c>
      <c r="PL220" s="7">
        <v>415</v>
      </c>
      <c r="PM220" s="6">
        <v>2561</v>
      </c>
      <c r="PN220" s="7">
        <v>15</v>
      </c>
      <c r="PO220" s="7">
        <v>4</v>
      </c>
      <c r="PP220" s="8"/>
      <c r="PQ220" s="6">
        <v>1275</v>
      </c>
      <c r="PR220" s="6">
        <v>4717</v>
      </c>
      <c r="PS220" s="7">
        <v>66</v>
      </c>
      <c r="PT220" s="7">
        <v>42</v>
      </c>
      <c r="PU220" s="7">
        <v>463</v>
      </c>
      <c r="PV220" s="6">
        <v>1469</v>
      </c>
      <c r="PW220" s="7">
        <v>69</v>
      </c>
      <c r="PX220" s="7">
        <v>0</v>
      </c>
      <c r="PY220" s="7">
        <v>14</v>
      </c>
      <c r="PZ220" s="6">
        <v>6478</v>
      </c>
      <c r="QA220" s="6">
        <v>3190</v>
      </c>
      <c r="QB220" s="8"/>
      <c r="QC220" s="6">
        <v>1033</v>
      </c>
      <c r="QD220" s="6">
        <v>1474</v>
      </c>
      <c r="QE220" s="7">
        <v>170</v>
      </c>
      <c r="QF220" s="6">
        <v>22033</v>
      </c>
      <c r="QG220" s="7">
        <v>53</v>
      </c>
      <c r="QH220" s="7">
        <v>417</v>
      </c>
      <c r="QI220" s="6">
        <v>8014</v>
      </c>
      <c r="QJ220" s="7">
        <v>874</v>
      </c>
      <c r="QK220" s="7">
        <v>17</v>
      </c>
      <c r="QL220" s="7">
        <v>26</v>
      </c>
      <c r="QM220" s="6">
        <v>2078</v>
      </c>
      <c r="QN220" s="7">
        <v>0</v>
      </c>
      <c r="QO220" s="7">
        <v>663</v>
      </c>
      <c r="QP220" s="7">
        <v>143</v>
      </c>
      <c r="QQ220" s="6">
        <v>4136</v>
      </c>
      <c r="QR220" s="6">
        <v>52747</v>
      </c>
      <c r="QS220" s="6">
        <v>1569</v>
      </c>
      <c r="QT220" s="7">
        <v>13</v>
      </c>
      <c r="QU220" s="7">
        <v>252</v>
      </c>
      <c r="QV220" s="8"/>
      <c r="QW220" s="7">
        <v>147</v>
      </c>
      <c r="QX220" s="7">
        <v>52</v>
      </c>
      <c r="QY220" s="7">
        <v>92</v>
      </c>
      <c r="QZ220" s="7">
        <v>156</v>
      </c>
      <c r="RA220" s="6">
        <v>10520</v>
      </c>
      <c r="RB220" s="7">
        <v>0</v>
      </c>
      <c r="RC220" s="7">
        <v>0</v>
      </c>
      <c r="RD220" s="7">
        <v>162</v>
      </c>
      <c r="RE220" s="7">
        <v>52</v>
      </c>
      <c r="RF220" s="6">
        <v>1191</v>
      </c>
      <c r="RG220" s="8"/>
      <c r="RH220" s="7">
        <v>98</v>
      </c>
      <c r="RI220" s="7">
        <v>15</v>
      </c>
      <c r="RJ220" s="7">
        <v>482</v>
      </c>
      <c r="RK220" s="8"/>
      <c r="RL220" s="6">
        <v>4393</v>
      </c>
      <c r="RM220" s="7">
        <v>0</v>
      </c>
      <c r="RN220" s="7">
        <v>0</v>
      </c>
      <c r="RO220" s="7">
        <v>197</v>
      </c>
      <c r="RP220" s="7">
        <v>0</v>
      </c>
      <c r="RQ220" s="6">
        <v>2576</v>
      </c>
      <c r="RR220" s="7">
        <v>521</v>
      </c>
      <c r="RS220" s="7">
        <v>187</v>
      </c>
      <c r="RT220" s="6">
        <v>14534</v>
      </c>
      <c r="RU220" s="6">
        <v>1217</v>
      </c>
      <c r="RV220" s="6">
        <v>1235</v>
      </c>
      <c r="RW220" s="7">
        <v>0</v>
      </c>
      <c r="RX220" s="7">
        <v>81</v>
      </c>
      <c r="RY220" s="6">
        <v>1564</v>
      </c>
      <c r="RZ220" s="7">
        <v>59</v>
      </c>
      <c r="SA220" s="7">
        <v>35</v>
      </c>
      <c r="SB220" s="8"/>
      <c r="SC220" s="8"/>
      <c r="SD220" s="6">
        <v>4346</v>
      </c>
      <c r="SE220" s="7">
        <v>61</v>
      </c>
      <c r="SF220" s="7">
        <v>138</v>
      </c>
      <c r="SG220" s="7">
        <v>0</v>
      </c>
      <c r="SH220" s="7">
        <v>256</v>
      </c>
      <c r="SI220" s="7">
        <v>298</v>
      </c>
      <c r="SJ220" s="7">
        <v>135</v>
      </c>
      <c r="SK220" s="7">
        <v>0</v>
      </c>
      <c r="SL220" s="8"/>
    </row>
    <row r="221" spans="1:506">
      <c r="A221" s="4" t="s">
        <v>1583</v>
      </c>
      <c r="B221" s="5" t="s">
        <v>1584</v>
      </c>
      <c r="C221" s="5" t="s">
        <v>1585</v>
      </c>
      <c r="D221" s="7">
        <v>58</v>
      </c>
      <c r="E221" s="7">
        <v>0</v>
      </c>
      <c r="F221" s="7">
        <v>57</v>
      </c>
      <c r="G221" s="8"/>
      <c r="H221" s="7">
        <v>266</v>
      </c>
      <c r="I221" s="6">
        <v>2391</v>
      </c>
      <c r="J221" s="6">
        <v>2271</v>
      </c>
      <c r="K221" s="7">
        <v>242</v>
      </c>
      <c r="L221" s="8"/>
      <c r="M221" s="7">
        <v>0</v>
      </c>
      <c r="N221" s="7">
        <v>472</v>
      </c>
      <c r="O221" s="7">
        <v>23</v>
      </c>
      <c r="P221" s="7">
        <v>136</v>
      </c>
      <c r="Q221" s="7">
        <v>0</v>
      </c>
      <c r="R221" s="8"/>
      <c r="S221" s="7">
        <v>14</v>
      </c>
      <c r="T221" s="8"/>
      <c r="U221" s="8"/>
      <c r="V221" s="8"/>
      <c r="W221" s="7">
        <v>19</v>
      </c>
      <c r="X221" s="8"/>
      <c r="Y221" s="8"/>
      <c r="Z221" s="7">
        <v>0</v>
      </c>
      <c r="AA221" s="6">
        <v>2560</v>
      </c>
      <c r="AB221" s="7">
        <v>0</v>
      </c>
      <c r="AC221" s="6">
        <v>4197</v>
      </c>
      <c r="AD221" s="8"/>
      <c r="AE221" s="6">
        <v>1189</v>
      </c>
      <c r="AF221" s="7">
        <v>8</v>
      </c>
      <c r="AG221" s="8"/>
      <c r="AH221" s="8"/>
      <c r="AI221" s="7">
        <v>190</v>
      </c>
      <c r="AJ221" s="7">
        <v>41</v>
      </c>
      <c r="AK221" s="7">
        <v>0</v>
      </c>
      <c r="AL221" s="8"/>
      <c r="AM221" s="7">
        <v>4</v>
      </c>
      <c r="AN221" s="6">
        <v>1282</v>
      </c>
      <c r="AO221" s="7">
        <v>0</v>
      </c>
      <c r="AP221" s="7">
        <v>0</v>
      </c>
      <c r="AQ221" s="6">
        <v>1128</v>
      </c>
      <c r="AR221" s="7">
        <v>0</v>
      </c>
      <c r="AS221" s="7">
        <v>158</v>
      </c>
      <c r="AT221" s="7">
        <v>0</v>
      </c>
      <c r="AU221" s="7">
        <v>252</v>
      </c>
      <c r="AV221" s="8"/>
      <c r="AW221" s="8"/>
      <c r="AX221" s="8"/>
      <c r="AY221" s="8"/>
      <c r="AZ221" s="8"/>
      <c r="BA221" s="7">
        <v>0</v>
      </c>
      <c r="BB221" s="7">
        <v>0</v>
      </c>
      <c r="BC221" s="7">
        <v>0</v>
      </c>
      <c r="BD221" s="7">
        <v>723</v>
      </c>
      <c r="BE221" s="8"/>
      <c r="BF221" s="6">
        <v>2825</v>
      </c>
      <c r="BG221" s="8"/>
      <c r="BH221" s="8"/>
      <c r="BI221" s="7">
        <v>3</v>
      </c>
      <c r="BJ221" s="7">
        <v>0</v>
      </c>
      <c r="BK221" s="8"/>
      <c r="BL221" s="6">
        <v>3877</v>
      </c>
      <c r="BM221" s="7">
        <v>0</v>
      </c>
      <c r="BN221" s="7">
        <v>0</v>
      </c>
      <c r="BO221" s="6">
        <v>7375</v>
      </c>
      <c r="BP221" s="7">
        <v>3</v>
      </c>
      <c r="BQ221" s="7">
        <v>0</v>
      </c>
      <c r="BR221" s="7">
        <v>336</v>
      </c>
      <c r="BS221" s="7">
        <v>0</v>
      </c>
      <c r="BT221" s="7">
        <v>0</v>
      </c>
      <c r="BU221" s="8"/>
      <c r="BV221" s="7">
        <v>22</v>
      </c>
      <c r="BW221" s="7">
        <v>221</v>
      </c>
      <c r="BX221" s="6">
        <v>1873</v>
      </c>
      <c r="BY221" s="8"/>
      <c r="BZ221" s="7">
        <v>170</v>
      </c>
      <c r="CA221" s="6">
        <v>5707</v>
      </c>
      <c r="CB221" s="7">
        <v>0</v>
      </c>
      <c r="CC221" s="7">
        <v>145</v>
      </c>
      <c r="CD221" s="8"/>
      <c r="CE221" s="8"/>
      <c r="CF221" s="7">
        <v>0</v>
      </c>
      <c r="CG221" s="7">
        <v>0</v>
      </c>
      <c r="CH221" s="7">
        <v>0</v>
      </c>
      <c r="CI221" s="7">
        <v>0</v>
      </c>
      <c r="CJ221" s="7">
        <v>12</v>
      </c>
      <c r="CK221" s="7">
        <v>0</v>
      </c>
      <c r="CL221" s="7">
        <v>891</v>
      </c>
      <c r="CM221" s="7">
        <v>0</v>
      </c>
      <c r="CN221" s="7">
        <v>270</v>
      </c>
      <c r="CO221" s="8"/>
      <c r="CP221" s="8"/>
      <c r="CQ221" s="7">
        <v>27</v>
      </c>
      <c r="CR221" s="7">
        <v>25</v>
      </c>
      <c r="CS221" s="8"/>
      <c r="CT221" s="7">
        <v>0</v>
      </c>
      <c r="CU221" s="8"/>
      <c r="CV221" s="8"/>
      <c r="CW221" s="8"/>
      <c r="CX221" s="7">
        <v>0</v>
      </c>
      <c r="CY221" s="8"/>
      <c r="CZ221" s="8"/>
      <c r="DA221" s="7">
        <v>342</v>
      </c>
      <c r="DB221" s="8"/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8"/>
      <c r="DI221" s="7">
        <v>0</v>
      </c>
      <c r="DJ221" s="8"/>
      <c r="DK221" s="7">
        <v>0</v>
      </c>
      <c r="DL221" s="7">
        <v>284</v>
      </c>
      <c r="DM221" s="8"/>
      <c r="DN221" s="7">
        <v>0</v>
      </c>
      <c r="DO221" s="7">
        <v>55</v>
      </c>
      <c r="DP221" s="7">
        <v>12</v>
      </c>
      <c r="DQ221" s="8"/>
      <c r="DR221" s="7">
        <v>253</v>
      </c>
      <c r="DS221" s="8"/>
      <c r="DT221" s="7">
        <v>4</v>
      </c>
      <c r="DU221" s="8"/>
      <c r="DV221" s="7">
        <v>0</v>
      </c>
      <c r="DW221" s="7">
        <v>0</v>
      </c>
      <c r="DX221" s="6">
        <v>19703</v>
      </c>
      <c r="DY221" s="7">
        <v>46</v>
      </c>
      <c r="DZ221" s="7">
        <v>683</v>
      </c>
      <c r="EA221" s="7">
        <v>0</v>
      </c>
      <c r="EB221" s="8"/>
      <c r="EC221" s="7">
        <v>0</v>
      </c>
      <c r="ED221" s="7">
        <v>56</v>
      </c>
      <c r="EE221" s="7">
        <v>0</v>
      </c>
      <c r="EF221" s="7">
        <v>0</v>
      </c>
      <c r="EG221" s="7">
        <v>193</v>
      </c>
      <c r="EH221" s="7">
        <v>263</v>
      </c>
      <c r="EI221" s="7">
        <v>350</v>
      </c>
      <c r="EJ221" s="7">
        <v>0</v>
      </c>
      <c r="EK221" s="6">
        <v>5089</v>
      </c>
      <c r="EL221" s="6">
        <v>1123</v>
      </c>
      <c r="EM221" s="8"/>
      <c r="EN221" s="8"/>
      <c r="EO221" s="8"/>
      <c r="EP221" s="7">
        <v>61</v>
      </c>
      <c r="EQ221" s="7">
        <v>0</v>
      </c>
      <c r="ER221" s="7">
        <v>113</v>
      </c>
      <c r="ES221" s="7">
        <v>0</v>
      </c>
      <c r="ET221" s="7">
        <v>83</v>
      </c>
      <c r="EU221" s="6">
        <v>2218</v>
      </c>
      <c r="EV221" s="7">
        <v>31</v>
      </c>
      <c r="EW221" s="7">
        <v>0</v>
      </c>
      <c r="EX221" s="7">
        <v>71</v>
      </c>
      <c r="EY221" s="7">
        <v>425</v>
      </c>
      <c r="EZ221" s="8"/>
      <c r="FA221" s="7">
        <v>38</v>
      </c>
      <c r="FB221" s="7">
        <v>11</v>
      </c>
      <c r="FC221" s="8"/>
      <c r="FD221" s="7">
        <v>0</v>
      </c>
      <c r="FE221" s="7">
        <v>94</v>
      </c>
      <c r="FF221" s="7">
        <v>0</v>
      </c>
      <c r="FG221" s="6">
        <v>2400</v>
      </c>
      <c r="FH221" s="8"/>
      <c r="FI221" s="7">
        <v>0</v>
      </c>
      <c r="FJ221" s="6">
        <v>4076</v>
      </c>
      <c r="FK221" s="8"/>
      <c r="FL221" s="8"/>
      <c r="FM221" s="6">
        <v>4983</v>
      </c>
      <c r="FN221" s="8"/>
      <c r="FO221" s="8"/>
      <c r="FP221" s="7">
        <v>298</v>
      </c>
      <c r="FQ221" s="8"/>
      <c r="FR221" s="8"/>
      <c r="FS221" s="7">
        <v>43</v>
      </c>
      <c r="FT221" s="7">
        <v>82</v>
      </c>
      <c r="FU221" s="7">
        <v>0</v>
      </c>
      <c r="FV221" s="8"/>
      <c r="FW221" s="8"/>
      <c r="FX221" s="7">
        <v>0</v>
      </c>
      <c r="FY221" s="6">
        <v>3264</v>
      </c>
      <c r="FZ221" s="7">
        <v>514</v>
      </c>
      <c r="GA221" s="7">
        <v>253</v>
      </c>
      <c r="GB221" s="7">
        <v>17</v>
      </c>
      <c r="GC221" s="6">
        <v>15268</v>
      </c>
      <c r="GD221" s="6">
        <v>1462</v>
      </c>
      <c r="GE221" s="7">
        <v>0</v>
      </c>
      <c r="GF221" s="7">
        <v>0</v>
      </c>
      <c r="GG221" s="8"/>
      <c r="GH221" s="7">
        <v>8</v>
      </c>
      <c r="GI221" s="7">
        <v>0</v>
      </c>
      <c r="GJ221" s="7">
        <v>456</v>
      </c>
      <c r="GK221" s="8"/>
      <c r="GL221" s="7">
        <v>0</v>
      </c>
      <c r="GM221" s="7">
        <v>0</v>
      </c>
      <c r="GN221" s="8"/>
      <c r="GO221" s="7">
        <v>202</v>
      </c>
      <c r="GP221" s="7">
        <v>0</v>
      </c>
      <c r="GQ221" s="7">
        <v>98</v>
      </c>
      <c r="GR221" s="7">
        <v>43</v>
      </c>
      <c r="GS221" s="6">
        <v>1305</v>
      </c>
      <c r="GT221" s="7">
        <v>158</v>
      </c>
      <c r="GU221" s="7">
        <v>0</v>
      </c>
      <c r="GV221" s="8"/>
      <c r="GW221" s="7">
        <v>0</v>
      </c>
      <c r="GX221" s="7">
        <v>0</v>
      </c>
      <c r="GY221" s="7">
        <v>184</v>
      </c>
      <c r="GZ221" s="7">
        <v>401</v>
      </c>
      <c r="HA221" s="7">
        <v>75</v>
      </c>
      <c r="HB221" s="7">
        <v>0</v>
      </c>
      <c r="HC221" s="7">
        <v>227</v>
      </c>
      <c r="HD221" s="8"/>
      <c r="HE221" s="7">
        <v>514</v>
      </c>
      <c r="HF221" s="8"/>
      <c r="HG221" s="7">
        <v>0</v>
      </c>
      <c r="HH221" s="7">
        <v>9</v>
      </c>
      <c r="HI221" s="7">
        <v>20</v>
      </c>
      <c r="HJ221" s="7">
        <v>691</v>
      </c>
      <c r="HK221" s="7">
        <v>0</v>
      </c>
      <c r="HL221" s="6">
        <v>2005</v>
      </c>
      <c r="HM221" s="7">
        <v>0</v>
      </c>
      <c r="HN221" s="7">
        <v>65</v>
      </c>
      <c r="HO221" s="7">
        <v>0</v>
      </c>
      <c r="HP221" s="7">
        <v>0</v>
      </c>
      <c r="HQ221" s="7">
        <v>0</v>
      </c>
      <c r="HR221" s="8"/>
      <c r="HS221" s="7">
        <v>0</v>
      </c>
      <c r="HT221" s="8"/>
      <c r="HU221" s="7">
        <v>15</v>
      </c>
      <c r="HV221" s="8"/>
      <c r="HW221" s="8"/>
      <c r="HX221" s="7">
        <v>4</v>
      </c>
      <c r="HY221" s="8"/>
      <c r="HZ221" s="7">
        <v>877</v>
      </c>
      <c r="IA221" s="7">
        <v>90</v>
      </c>
      <c r="IB221" s="8"/>
      <c r="IC221" s="8"/>
      <c r="ID221" s="7">
        <v>21</v>
      </c>
      <c r="IE221" s="7">
        <v>0</v>
      </c>
      <c r="IF221" s="7">
        <v>0</v>
      </c>
      <c r="IG221" s="7">
        <v>46</v>
      </c>
      <c r="IH221" s="7">
        <v>13</v>
      </c>
      <c r="II221" s="7">
        <v>0</v>
      </c>
      <c r="IJ221" s="7">
        <v>21</v>
      </c>
      <c r="IK221" s="7">
        <v>723</v>
      </c>
      <c r="IL221" s="8"/>
      <c r="IM221" s="8"/>
      <c r="IN221" s="7">
        <v>0</v>
      </c>
      <c r="IO221" s="7">
        <v>342</v>
      </c>
      <c r="IP221" s="7">
        <v>0</v>
      </c>
      <c r="IQ221" s="7">
        <v>15</v>
      </c>
      <c r="IR221" s="7">
        <v>0</v>
      </c>
      <c r="IS221" s="7">
        <v>893</v>
      </c>
      <c r="IT221" s="7">
        <v>274</v>
      </c>
      <c r="IU221" s="7">
        <v>353</v>
      </c>
      <c r="IV221" s="7">
        <v>145</v>
      </c>
      <c r="IW221" s="7">
        <v>0</v>
      </c>
      <c r="IX221" s="7">
        <v>0</v>
      </c>
      <c r="IY221" s="8"/>
      <c r="IZ221" s="8"/>
      <c r="JA221" s="8"/>
      <c r="JB221" s="8"/>
      <c r="JC221" s="7">
        <v>0</v>
      </c>
      <c r="JD221" s="7">
        <v>2</v>
      </c>
      <c r="JE221" s="7">
        <v>0</v>
      </c>
      <c r="JF221" s="7">
        <v>332</v>
      </c>
      <c r="JG221" s="7">
        <v>0</v>
      </c>
      <c r="JH221" s="7">
        <v>205</v>
      </c>
      <c r="JI221" s="8"/>
      <c r="JJ221" s="8"/>
      <c r="JK221" s="8"/>
      <c r="JL221" s="8"/>
      <c r="JM221" s="8"/>
      <c r="JN221" s="7">
        <v>93</v>
      </c>
      <c r="JO221" s="7">
        <v>0</v>
      </c>
      <c r="JP221" s="8"/>
      <c r="JQ221" s="6">
        <v>4281</v>
      </c>
      <c r="JR221" s="7">
        <v>16</v>
      </c>
      <c r="JS221" s="6">
        <v>1122</v>
      </c>
      <c r="JT221" s="7">
        <v>250</v>
      </c>
      <c r="JU221" s="7">
        <v>558</v>
      </c>
      <c r="JV221" s="8"/>
      <c r="JW221" s="8"/>
      <c r="JX221" s="7">
        <v>92</v>
      </c>
      <c r="JY221" s="7">
        <v>28</v>
      </c>
      <c r="JZ221" s="7">
        <v>0</v>
      </c>
      <c r="KA221" s="8"/>
      <c r="KB221" s="7">
        <v>0</v>
      </c>
      <c r="KC221" s="7">
        <v>0</v>
      </c>
      <c r="KD221" s="7">
        <v>0</v>
      </c>
      <c r="KE221" s="8"/>
      <c r="KF221" s="7">
        <v>317</v>
      </c>
      <c r="KG221" s="7">
        <v>74</v>
      </c>
      <c r="KH221" s="6">
        <v>6988</v>
      </c>
      <c r="KI221" s="7">
        <v>100</v>
      </c>
      <c r="KJ221" s="7">
        <v>797</v>
      </c>
      <c r="KK221" s="7">
        <v>64</v>
      </c>
      <c r="KL221" s="6">
        <v>57841</v>
      </c>
      <c r="KM221" s="7">
        <v>0</v>
      </c>
      <c r="KN221" s="7">
        <v>0</v>
      </c>
      <c r="KO221" s="8"/>
      <c r="KP221" s="8"/>
      <c r="KQ221" s="8"/>
      <c r="KR221" s="8"/>
      <c r="KS221" s="7">
        <v>926</v>
      </c>
      <c r="KT221" s="7">
        <v>0</v>
      </c>
      <c r="KU221" s="6">
        <v>7490</v>
      </c>
      <c r="KV221" s="7">
        <v>272</v>
      </c>
      <c r="KW221" s="7">
        <v>16</v>
      </c>
      <c r="KX221" s="8"/>
      <c r="KY221" s="7">
        <v>0</v>
      </c>
      <c r="KZ221" s="7">
        <v>1</v>
      </c>
      <c r="LA221" s="7">
        <v>0</v>
      </c>
      <c r="LB221" s="7">
        <v>239</v>
      </c>
      <c r="LC221" s="7">
        <v>0</v>
      </c>
      <c r="LD221" s="7">
        <v>0</v>
      </c>
      <c r="LE221" s="7">
        <v>170</v>
      </c>
      <c r="LF221" s="7">
        <v>922</v>
      </c>
      <c r="LG221" s="8"/>
      <c r="LH221" s="7">
        <v>0</v>
      </c>
      <c r="LI221" s="7">
        <v>108</v>
      </c>
      <c r="LJ221" s="7">
        <v>21</v>
      </c>
      <c r="LK221" s="7">
        <v>117</v>
      </c>
      <c r="LL221" s="8"/>
      <c r="LM221" s="8"/>
      <c r="LN221" s="8"/>
      <c r="LO221" s="7">
        <v>199</v>
      </c>
      <c r="LP221" s="6">
        <v>1480</v>
      </c>
      <c r="LQ221" s="8"/>
      <c r="LR221" s="6">
        <v>15741</v>
      </c>
      <c r="LS221" s="8"/>
      <c r="LT221" s="7">
        <v>0</v>
      </c>
      <c r="LU221" s="7">
        <v>0</v>
      </c>
      <c r="LV221" s="7">
        <v>0</v>
      </c>
      <c r="LW221" s="7">
        <v>0</v>
      </c>
      <c r="LX221" s="7">
        <v>725</v>
      </c>
      <c r="LY221" s="8"/>
      <c r="LZ221" s="8"/>
      <c r="MA221" s="8"/>
      <c r="MB221" s="7">
        <v>0</v>
      </c>
      <c r="MC221" s="7">
        <v>3</v>
      </c>
      <c r="MD221" s="8"/>
      <c r="ME221" s="8"/>
      <c r="MF221" s="7">
        <v>47</v>
      </c>
      <c r="MG221" s="7">
        <v>368</v>
      </c>
      <c r="MH221" s="8"/>
      <c r="MI221" s="7">
        <v>507</v>
      </c>
      <c r="MJ221" s="8"/>
      <c r="MK221" s="8"/>
      <c r="ML221" s="7">
        <v>0</v>
      </c>
      <c r="MM221" s="7">
        <v>0</v>
      </c>
      <c r="MN221" s="7">
        <v>91</v>
      </c>
      <c r="MO221" s="6">
        <v>1031</v>
      </c>
      <c r="MP221" s="7">
        <v>0</v>
      </c>
      <c r="MQ221" s="6">
        <v>13100</v>
      </c>
      <c r="MR221" s="7">
        <v>256</v>
      </c>
      <c r="MS221" s="7">
        <v>0</v>
      </c>
      <c r="MT221" s="6">
        <v>15134</v>
      </c>
      <c r="MU221" s="8"/>
      <c r="MV221" s="6">
        <v>11564</v>
      </c>
      <c r="MW221" s="7">
        <v>61</v>
      </c>
      <c r="MX221" s="7">
        <v>0</v>
      </c>
      <c r="MY221" s="7">
        <v>0</v>
      </c>
      <c r="MZ221" s="6">
        <v>1101</v>
      </c>
      <c r="NA221" s="7">
        <v>0</v>
      </c>
      <c r="NB221" s="7">
        <v>6</v>
      </c>
      <c r="NC221" s="8"/>
      <c r="ND221" s="7">
        <v>294</v>
      </c>
      <c r="NE221" s="7">
        <v>0</v>
      </c>
      <c r="NF221" s="7">
        <v>107</v>
      </c>
      <c r="NG221" s="8"/>
      <c r="NH221" s="8"/>
      <c r="NI221" s="6">
        <v>1091</v>
      </c>
      <c r="NJ221" s="8"/>
      <c r="NK221" s="7">
        <v>245</v>
      </c>
      <c r="NL221" s="7">
        <v>97</v>
      </c>
      <c r="NM221" s="7">
        <v>269</v>
      </c>
      <c r="NN221" s="8"/>
      <c r="NO221" s="6">
        <v>1849</v>
      </c>
      <c r="NP221" s="7">
        <v>0</v>
      </c>
      <c r="NQ221" s="6">
        <v>2942</v>
      </c>
      <c r="NR221" s="7">
        <v>0</v>
      </c>
      <c r="NS221" s="7">
        <v>571</v>
      </c>
      <c r="NT221" s="7">
        <v>0</v>
      </c>
      <c r="NU221" s="7">
        <v>9</v>
      </c>
      <c r="NV221" s="8"/>
      <c r="NW221" s="7">
        <v>249</v>
      </c>
      <c r="NX221" s="7">
        <v>1</v>
      </c>
      <c r="NY221" s="7">
        <v>0</v>
      </c>
      <c r="NZ221" s="7">
        <v>0</v>
      </c>
      <c r="OA221" s="7">
        <v>300</v>
      </c>
      <c r="OB221" s="7">
        <v>5</v>
      </c>
      <c r="OC221" s="8"/>
      <c r="OD221" s="6">
        <v>1322</v>
      </c>
      <c r="OE221" s="8"/>
      <c r="OF221" s="7">
        <v>112</v>
      </c>
      <c r="OG221" s="8"/>
      <c r="OH221" s="8"/>
      <c r="OI221" s="7">
        <v>2</v>
      </c>
      <c r="OJ221" s="7">
        <v>95</v>
      </c>
      <c r="OK221" s="8"/>
      <c r="OL221" s="7">
        <v>150</v>
      </c>
      <c r="OM221" s="7">
        <v>0</v>
      </c>
      <c r="ON221" s="7">
        <v>0</v>
      </c>
      <c r="OO221" s="7">
        <v>4</v>
      </c>
      <c r="OP221" s="8"/>
      <c r="OQ221" s="7">
        <v>0</v>
      </c>
      <c r="OR221" s="7">
        <v>87</v>
      </c>
      <c r="OS221" s="7">
        <v>133</v>
      </c>
      <c r="OT221" s="7">
        <v>280</v>
      </c>
      <c r="OU221" s="7">
        <v>18</v>
      </c>
      <c r="OV221" s="7">
        <v>559</v>
      </c>
      <c r="OW221" s="8"/>
      <c r="OX221" s="8"/>
      <c r="OY221" s="7">
        <v>83</v>
      </c>
      <c r="OZ221" s="6">
        <v>5709</v>
      </c>
      <c r="PA221" s="7">
        <v>82</v>
      </c>
      <c r="PB221" s="7">
        <v>538</v>
      </c>
      <c r="PC221" s="7">
        <v>237</v>
      </c>
      <c r="PD221" s="7">
        <v>800</v>
      </c>
      <c r="PE221" s="6">
        <v>15060</v>
      </c>
      <c r="PF221" s="7">
        <v>240</v>
      </c>
      <c r="PG221" s="7">
        <v>0</v>
      </c>
      <c r="PH221" s="8"/>
      <c r="PI221" s="8"/>
      <c r="PJ221" s="7">
        <v>0</v>
      </c>
      <c r="PK221" s="7">
        <v>0</v>
      </c>
      <c r="PL221" s="7">
        <v>165</v>
      </c>
      <c r="PM221" s="7">
        <v>606</v>
      </c>
      <c r="PN221" s="8"/>
      <c r="PO221" s="7">
        <v>0</v>
      </c>
      <c r="PP221" s="8"/>
      <c r="PQ221" s="6">
        <v>2145</v>
      </c>
      <c r="PR221" s="6">
        <v>8342</v>
      </c>
      <c r="PS221" s="8"/>
      <c r="PT221" s="8"/>
      <c r="PU221" s="6">
        <v>2224</v>
      </c>
      <c r="PV221" s="7">
        <v>659</v>
      </c>
      <c r="PW221" s="7">
        <v>0</v>
      </c>
      <c r="PX221" s="7">
        <v>0</v>
      </c>
      <c r="PY221" s="7">
        <v>0</v>
      </c>
      <c r="PZ221" s="7">
        <v>331</v>
      </c>
      <c r="QA221" s="8"/>
      <c r="QB221" s="8"/>
      <c r="QC221" s="7">
        <v>244</v>
      </c>
      <c r="QD221" s="7">
        <v>8</v>
      </c>
      <c r="QE221" s="7">
        <v>70</v>
      </c>
      <c r="QF221" s="6">
        <v>2738</v>
      </c>
      <c r="QG221" s="8"/>
      <c r="QH221" s="8"/>
      <c r="QI221" s="7">
        <v>21</v>
      </c>
      <c r="QJ221" s="8"/>
      <c r="QK221" s="8"/>
      <c r="QL221" s="8"/>
      <c r="QM221" s="7">
        <v>525</v>
      </c>
      <c r="QN221" s="7">
        <v>0</v>
      </c>
      <c r="QO221" s="7">
        <v>33</v>
      </c>
      <c r="QP221" s="8"/>
      <c r="QQ221" s="7">
        <v>811</v>
      </c>
      <c r="QR221" s="6">
        <v>3759</v>
      </c>
      <c r="QS221" s="7">
        <v>215</v>
      </c>
      <c r="QT221" s="7">
        <v>0</v>
      </c>
      <c r="QU221" s="7">
        <v>19</v>
      </c>
      <c r="QV221" s="8"/>
      <c r="QW221" s="8"/>
      <c r="QX221" s="8"/>
      <c r="QY221" s="8"/>
      <c r="QZ221" s="8"/>
      <c r="RA221" s="8"/>
      <c r="RB221" s="7">
        <v>0</v>
      </c>
      <c r="RC221" s="7">
        <v>0</v>
      </c>
      <c r="RD221" s="8"/>
      <c r="RE221" s="7">
        <v>0</v>
      </c>
      <c r="RF221" s="7">
        <v>217</v>
      </c>
      <c r="RG221" s="8"/>
      <c r="RH221" s="7">
        <v>0</v>
      </c>
      <c r="RI221" s="7">
        <v>426</v>
      </c>
      <c r="RJ221" s="7">
        <v>0</v>
      </c>
      <c r="RK221" s="8"/>
      <c r="RL221" s="6">
        <v>20763</v>
      </c>
      <c r="RM221" s="7">
        <v>0</v>
      </c>
      <c r="RN221" s="7">
        <v>0</v>
      </c>
      <c r="RO221" s="7">
        <v>124</v>
      </c>
      <c r="RP221" s="7">
        <v>3</v>
      </c>
      <c r="RQ221" s="7">
        <v>161</v>
      </c>
      <c r="RR221" s="7">
        <v>569</v>
      </c>
      <c r="RS221" s="8"/>
      <c r="RT221" s="6">
        <v>6671</v>
      </c>
      <c r="RU221" s="7">
        <v>5</v>
      </c>
      <c r="RV221" s="7">
        <v>0</v>
      </c>
      <c r="RW221" s="7">
        <v>0</v>
      </c>
      <c r="RX221" s="7">
        <v>0</v>
      </c>
      <c r="RY221" s="7">
        <v>123</v>
      </c>
      <c r="RZ221" s="8"/>
      <c r="SA221" s="8"/>
      <c r="SB221" s="7">
        <v>71</v>
      </c>
      <c r="SC221" s="8"/>
      <c r="SD221" s="7">
        <v>164</v>
      </c>
      <c r="SE221" s="8"/>
      <c r="SF221" s="7">
        <v>30</v>
      </c>
      <c r="SG221" s="7">
        <v>0</v>
      </c>
      <c r="SH221" s="8"/>
      <c r="SI221" s="7">
        <v>0</v>
      </c>
      <c r="SJ221" s="8"/>
      <c r="SK221" s="7">
        <v>0</v>
      </c>
      <c r="SL221" s="8"/>
    </row>
    <row r="222" spans="1:506">
      <c r="A222" s="4" t="s">
        <v>1586</v>
      </c>
      <c r="B222" s="5" t="s">
        <v>1587</v>
      </c>
      <c r="C222" s="5" t="s">
        <v>1588</v>
      </c>
      <c r="D222" s="7">
        <v>58</v>
      </c>
      <c r="E222" s="8"/>
      <c r="F222" s="8"/>
      <c r="G222" s="8"/>
      <c r="H222" s="8"/>
      <c r="I222" s="6">
        <v>2391</v>
      </c>
      <c r="J222" s="8"/>
      <c r="K222" s="8"/>
      <c r="L222" s="8"/>
      <c r="M222" s="7">
        <v>0</v>
      </c>
      <c r="N222" s="8"/>
      <c r="O222" s="7">
        <v>23</v>
      </c>
      <c r="P222" s="7">
        <v>50</v>
      </c>
      <c r="Q222" s="7">
        <v>0</v>
      </c>
      <c r="R222" s="8"/>
      <c r="S222" s="7">
        <v>0</v>
      </c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7">
        <v>33</v>
      </c>
      <c r="AF222" s="8"/>
      <c r="AG222" s="8"/>
      <c r="AH222" s="8"/>
      <c r="AI222" s="7">
        <v>180</v>
      </c>
      <c r="AJ222" s="7">
        <v>21</v>
      </c>
      <c r="AK222" s="8"/>
      <c r="AL222" s="8"/>
      <c r="AM222" s="8"/>
      <c r="AN222" s="8"/>
      <c r="AO222" s="8"/>
      <c r="AP222" s="8"/>
      <c r="AQ222" s="7">
        <v>222</v>
      </c>
      <c r="AR222" s="8"/>
      <c r="AS222" s="7">
        <v>7</v>
      </c>
      <c r="AT222" s="8"/>
      <c r="AU222" s="8"/>
      <c r="AV222" s="8"/>
      <c r="AW222" s="8"/>
      <c r="AX222" s="8"/>
      <c r="AY222" s="8"/>
      <c r="AZ222" s="8"/>
      <c r="BA222" s="7">
        <v>0</v>
      </c>
      <c r="BB222" s="8"/>
      <c r="BC222" s="8"/>
      <c r="BD222" s="7">
        <v>600</v>
      </c>
      <c r="BE222" s="8"/>
      <c r="BF222" s="8"/>
      <c r="BG222" s="8"/>
      <c r="BH222" s="8"/>
      <c r="BI222" s="8"/>
      <c r="BJ222" s="8"/>
      <c r="BK222" s="8"/>
      <c r="BL222" s="7">
        <v>131</v>
      </c>
      <c r="BM222" s="8"/>
      <c r="BN222" s="8"/>
      <c r="BO222" s="7">
        <v>50</v>
      </c>
      <c r="BP222" s="8"/>
      <c r="BQ222" s="7">
        <v>0</v>
      </c>
      <c r="BR222" s="7">
        <v>35</v>
      </c>
      <c r="BS222" s="8"/>
      <c r="BT222" s="8"/>
      <c r="BU222" s="8"/>
      <c r="BV222" s="8"/>
      <c r="BW222" s="7">
        <v>221</v>
      </c>
      <c r="BX222" s="6">
        <v>1818</v>
      </c>
      <c r="BY222" s="8"/>
      <c r="BZ222" s="7">
        <v>100</v>
      </c>
      <c r="CA222" s="6">
        <v>5700</v>
      </c>
      <c r="CB222" s="7">
        <v>0</v>
      </c>
      <c r="CC222" s="7">
        <v>145</v>
      </c>
      <c r="CD222" s="8"/>
      <c r="CE222" s="8"/>
      <c r="CF222" s="7">
        <v>0</v>
      </c>
      <c r="CG222" s="8"/>
      <c r="CH222" s="8"/>
      <c r="CI222" s="8"/>
      <c r="CJ222" s="8"/>
      <c r="CK222" s="8"/>
      <c r="CL222" s="7">
        <v>891</v>
      </c>
      <c r="CM222" s="8"/>
      <c r="CN222" s="8"/>
      <c r="CO222" s="8"/>
      <c r="CP222" s="8"/>
      <c r="CQ222" s="8"/>
      <c r="CR222" s="7">
        <v>25</v>
      </c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7">
        <v>0</v>
      </c>
      <c r="DD222" s="8"/>
      <c r="DE222" s="8"/>
      <c r="DF222" s="8"/>
      <c r="DG222" s="8"/>
      <c r="DH222" s="8"/>
      <c r="DI222" s="8"/>
      <c r="DJ222" s="8"/>
      <c r="DK222" s="7">
        <v>0</v>
      </c>
      <c r="DL222" s="8"/>
      <c r="DM222" s="8"/>
      <c r="DN222" s="8"/>
      <c r="DO222" s="8"/>
      <c r="DP222" s="7">
        <v>12</v>
      </c>
      <c r="DQ222" s="8"/>
      <c r="DR222" s="7">
        <v>253</v>
      </c>
      <c r="DS222" s="8"/>
      <c r="DT222" s="8"/>
      <c r="DU222" s="8"/>
      <c r="DV222" s="7">
        <v>0</v>
      </c>
      <c r="DW222" s="8"/>
      <c r="DX222" s="7">
        <v>2</v>
      </c>
      <c r="DY222" s="7">
        <v>40</v>
      </c>
      <c r="DZ222" s="7">
        <v>25</v>
      </c>
      <c r="EA222" s="8"/>
      <c r="EB222" s="8"/>
      <c r="EC222" s="7">
        <v>0</v>
      </c>
      <c r="ED222" s="8"/>
      <c r="EE222" s="8"/>
      <c r="EF222" s="8"/>
      <c r="EG222" s="7">
        <v>108</v>
      </c>
      <c r="EH222" s="8"/>
      <c r="EI222" s="8"/>
      <c r="EJ222" s="7">
        <v>0</v>
      </c>
      <c r="EK222" s="8"/>
      <c r="EL222" s="6">
        <v>1036</v>
      </c>
      <c r="EM222" s="8"/>
      <c r="EN222" s="8"/>
      <c r="EO222" s="8"/>
      <c r="EP222" s="8"/>
      <c r="EQ222" s="8"/>
      <c r="ER222" s="8"/>
      <c r="ES222" s="8"/>
      <c r="ET222" s="8"/>
      <c r="EU222" s="7">
        <v>0</v>
      </c>
      <c r="EV222" s="8"/>
      <c r="EW222" s="8"/>
      <c r="EX222" s="8"/>
      <c r="EY222" s="7">
        <v>425</v>
      </c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7">
        <v>97</v>
      </c>
      <c r="FK222" s="8"/>
      <c r="FL222" s="8"/>
      <c r="FM222" s="7">
        <v>497</v>
      </c>
      <c r="FN222" s="8"/>
      <c r="FO222" s="8"/>
      <c r="FP222" s="7">
        <v>3</v>
      </c>
      <c r="FQ222" s="8"/>
      <c r="FR222" s="8"/>
      <c r="FS222" s="8"/>
      <c r="FT222" s="8"/>
      <c r="FU222" s="8"/>
      <c r="FV222" s="8"/>
      <c r="FW222" s="8"/>
      <c r="FX222" s="8"/>
      <c r="FY222" s="7">
        <v>248</v>
      </c>
      <c r="FZ222" s="7">
        <v>514</v>
      </c>
      <c r="GA222" s="7">
        <v>123</v>
      </c>
      <c r="GB222" s="8"/>
      <c r="GC222" s="6">
        <v>3150</v>
      </c>
      <c r="GD222" s="8"/>
      <c r="GE222" s="7">
        <v>0</v>
      </c>
      <c r="GF222" s="7">
        <v>0</v>
      </c>
      <c r="GG222" s="8"/>
      <c r="GH222" s="7">
        <v>8</v>
      </c>
      <c r="GI222" s="8"/>
      <c r="GJ222" s="8"/>
      <c r="GK222" s="8"/>
      <c r="GL222" s="7">
        <v>0</v>
      </c>
      <c r="GM222" s="7">
        <v>0</v>
      </c>
      <c r="GN222" s="8"/>
      <c r="GO222" s="8"/>
      <c r="GP222" s="7">
        <v>0</v>
      </c>
      <c r="GQ222" s="7">
        <v>91</v>
      </c>
      <c r="GR222" s="7">
        <v>43</v>
      </c>
      <c r="GS222" s="8"/>
      <c r="GT222" s="7">
        <v>83</v>
      </c>
      <c r="GU222" s="8"/>
      <c r="GV222" s="8"/>
      <c r="GW222" s="8"/>
      <c r="GX222" s="8"/>
      <c r="GY222" s="8"/>
      <c r="GZ222" s="7">
        <v>196</v>
      </c>
      <c r="HA222" s="7">
        <v>75</v>
      </c>
      <c r="HB222" s="7">
        <v>0</v>
      </c>
      <c r="HC222" s="7">
        <v>30</v>
      </c>
      <c r="HD222" s="8"/>
      <c r="HE222" s="7">
        <v>420</v>
      </c>
      <c r="HF222" s="8"/>
      <c r="HG222" s="8"/>
      <c r="HH222" s="7">
        <v>0</v>
      </c>
      <c r="HI222" s="7">
        <v>3</v>
      </c>
      <c r="HJ222" s="7">
        <v>369</v>
      </c>
      <c r="HK222" s="8"/>
      <c r="HL222" s="8"/>
      <c r="HM222" s="8"/>
      <c r="HN222" s="7">
        <v>0</v>
      </c>
      <c r="HO222" s="8"/>
      <c r="HP222" s="7">
        <v>0</v>
      </c>
      <c r="HQ222" s="8"/>
      <c r="HR222" s="8"/>
      <c r="HS222" s="8"/>
      <c r="HT222" s="8"/>
      <c r="HU222" s="7">
        <v>15</v>
      </c>
      <c r="HV222" s="8"/>
      <c r="HW222" s="8"/>
      <c r="HX222" s="8"/>
      <c r="HY222" s="8"/>
      <c r="HZ222" s="7">
        <v>350</v>
      </c>
      <c r="IA222" s="7">
        <v>90</v>
      </c>
      <c r="IB222" s="8"/>
      <c r="IC222" s="8"/>
      <c r="ID222" s="7">
        <v>21</v>
      </c>
      <c r="IE222" s="8"/>
      <c r="IF222" s="7">
        <v>0</v>
      </c>
      <c r="IG222" s="7">
        <v>0</v>
      </c>
      <c r="IH222" s="7">
        <v>13</v>
      </c>
      <c r="II222" s="8"/>
      <c r="IJ222" s="8"/>
      <c r="IK222" s="7">
        <v>723</v>
      </c>
      <c r="IL222" s="8"/>
      <c r="IM222" s="8"/>
      <c r="IN222" s="8"/>
      <c r="IO222" s="8"/>
      <c r="IP222" s="7">
        <v>0</v>
      </c>
      <c r="IQ222" s="8"/>
      <c r="IR222" s="8"/>
      <c r="IS222" s="8"/>
      <c r="IT222" s="7">
        <v>219</v>
      </c>
      <c r="IU222" s="8"/>
      <c r="IV222" s="8"/>
      <c r="IW222" s="8"/>
      <c r="IX222" s="8"/>
      <c r="IY222" s="8"/>
      <c r="IZ222" s="8"/>
      <c r="JA222" s="8"/>
      <c r="JB222" s="8"/>
      <c r="JC222" s="8"/>
      <c r="JD222" s="7">
        <v>0</v>
      </c>
      <c r="JE222" s="8"/>
      <c r="JF222" s="7">
        <v>0</v>
      </c>
      <c r="JG222" s="8"/>
      <c r="JH222" s="7">
        <v>205</v>
      </c>
      <c r="JI222" s="8"/>
      <c r="JJ222" s="8"/>
      <c r="JK222" s="8"/>
      <c r="JL222" s="8"/>
      <c r="JM222" s="8"/>
      <c r="JN222" s="8"/>
      <c r="JO222" s="8"/>
      <c r="JP222" s="8"/>
      <c r="JQ222" s="6">
        <v>1234</v>
      </c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7">
        <v>0</v>
      </c>
      <c r="KC222" s="7">
        <v>0</v>
      </c>
      <c r="KD222" s="8"/>
      <c r="KE222" s="8"/>
      <c r="KF222" s="8"/>
      <c r="KG222" s="7">
        <v>74</v>
      </c>
      <c r="KH222" s="6">
        <v>5778</v>
      </c>
      <c r="KI222" s="8"/>
      <c r="KJ222" s="7">
        <v>0</v>
      </c>
      <c r="KK222" s="8"/>
      <c r="KL222" s="6">
        <v>2552</v>
      </c>
      <c r="KM222" s="8"/>
      <c r="KN222" s="8"/>
      <c r="KO222" s="8"/>
      <c r="KP222" s="8"/>
      <c r="KQ222" s="8"/>
      <c r="KR222" s="8"/>
      <c r="KS222" s="7">
        <v>0</v>
      </c>
      <c r="KT222" s="8"/>
      <c r="KU222" s="6">
        <v>7490</v>
      </c>
      <c r="KV222" s="7">
        <v>215</v>
      </c>
      <c r="KW222" s="8"/>
      <c r="KX222" s="8"/>
      <c r="KY222" s="8"/>
      <c r="KZ222" s="7">
        <v>0</v>
      </c>
      <c r="LA222" s="8"/>
      <c r="LB222" s="8"/>
      <c r="LC222" s="8"/>
      <c r="LD222" s="8"/>
      <c r="LE222" s="7">
        <v>170</v>
      </c>
      <c r="LF222" s="7">
        <v>922</v>
      </c>
      <c r="LG222" s="8"/>
      <c r="LH222" s="8"/>
      <c r="LI222" s="7">
        <v>48</v>
      </c>
      <c r="LJ222" s="8"/>
      <c r="LK222" s="8"/>
      <c r="LL222" s="8"/>
      <c r="LM222" s="8"/>
      <c r="LN222" s="8"/>
      <c r="LO222" s="8"/>
      <c r="LP222" s="8"/>
      <c r="LQ222" s="8"/>
      <c r="LR222" s="6">
        <v>15493</v>
      </c>
      <c r="LS222" s="8"/>
      <c r="LT222" s="8"/>
      <c r="LU222" s="8"/>
      <c r="LV222" s="8"/>
      <c r="LW222" s="8"/>
      <c r="LX222" s="7">
        <v>593</v>
      </c>
      <c r="LY222" s="8"/>
      <c r="LZ222" s="8"/>
      <c r="MA222" s="8"/>
      <c r="MB222" s="8"/>
      <c r="MC222" s="7">
        <v>3</v>
      </c>
      <c r="MD222" s="8"/>
      <c r="ME222" s="8"/>
      <c r="MF222" s="7">
        <v>35</v>
      </c>
      <c r="MG222" s="8"/>
      <c r="MH222" s="8"/>
      <c r="MI222" s="7">
        <v>0</v>
      </c>
      <c r="MJ222" s="8"/>
      <c r="MK222" s="8"/>
      <c r="ML222" s="7">
        <v>0</v>
      </c>
      <c r="MM222" s="7">
        <v>0</v>
      </c>
      <c r="MN222" s="7">
        <v>10</v>
      </c>
      <c r="MO222" s="7">
        <v>83</v>
      </c>
      <c r="MP222" s="8"/>
      <c r="MQ222" s="8"/>
      <c r="MR222" s="7">
        <v>39</v>
      </c>
      <c r="MS222" s="7">
        <v>0</v>
      </c>
      <c r="MT222" s="6">
        <v>14649</v>
      </c>
      <c r="MU222" s="8"/>
      <c r="MV222" s="6">
        <v>11488</v>
      </c>
      <c r="MW222" s="8"/>
      <c r="MX222" s="8"/>
      <c r="MY222" s="7">
        <v>0</v>
      </c>
      <c r="MZ222" s="6">
        <v>1101</v>
      </c>
      <c r="NA222" s="8"/>
      <c r="NB222" s="7">
        <v>6</v>
      </c>
      <c r="NC222" s="8"/>
      <c r="ND222" s="8"/>
      <c r="NE222" s="8"/>
      <c r="NF222" s="7">
        <v>20</v>
      </c>
      <c r="NG222" s="8"/>
      <c r="NH222" s="8"/>
      <c r="NI222" s="7">
        <v>683</v>
      </c>
      <c r="NJ222" s="8"/>
      <c r="NK222" s="7">
        <v>245</v>
      </c>
      <c r="NL222" s="8"/>
      <c r="NM222" s="7">
        <v>0</v>
      </c>
      <c r="NN222" s="8"/>
      <c r="NO222" s="6">
        <v>1782</v>
      </c>
      <c r="NP222" s="7">
        <v>0</v>
      </c>
      <c r="NQ222" s="6">
        <v>1928</v>
      </c>
      <c r="NR222" s="7">
        <v>0</v>
      </c>
      <c r="NS222" s="7">
        <v>290</v>
      </c>
      <c r="NT222" s="7">
        <v>0</v>
      </c>
      <c r="NU222" s="7">
        <v>0</v>
      </c>
      <c r="NV222" s="8"/>
      <c r="NW222" s="8"/>
      <c r="NX222" s="8"/>
      <c r="NY222" s="7">
        <v>0</v>
      </c>
      <c r="NZ222" s="8"/>
      <c r="OA222" s="8"/>
      <c r="OB222" s="7">
        <v>5</v>
      </c>
      <c r="OC222" s="8"/>
      <c r="OD222" s="6">
        <v>1322</v>
      </c>
      <c r="OE222" s="8"/>
      <c r="OF222" s="7">
        <v>0</v>
      </c>
      <c r="OG222" s="8"/>
      <c r="OH222" s="8"/>
      <c r="OI222" s="7">
        <v>1</v>
      </c>
      <c r="OJ222" s="7">
        <v>95</v>
      </c>
      <c r="OK222" s="8"/>
      <c r="OL222" s="8"/>
      <c r="OM222" s="8"/>
      <c r="ON222" s="8"/>
      <c r="OO222" s="7">
        <v>1</v>
      </c>
      <c r="OP222" s="8"/>
      <c r="OQ222" s="8"/>
      <c r="OR222" s="7">
        <v>87</v>
      </c>
      <c r="OS222" s="7">
        <v>0</v>
      </c>
      <c r="OT222" s="8"/>
      <c r="OU222" s="8"/>
      <c r="OV222" s="8"/>
      <c r="OW222" s="8"/>
      <c r="OX222" s="8"/>
      <c r="OY222" s="8"/>
      <c r="OZ222" s="8"/>
      <c r="PA222" s="7">
        <v>82</v>
      </c>
      <c r="PB222" s="7">
        <v>538</v>
      </c>
      <c r="PC222" s="7">
        <v>0</v>
      </c>
      <c r="PD222" s="7">
        <v>40</v>
      </c>
      <c r="PE222" s="7">
        <v>404</v>
      </c>
      <c r="PF222" s="8"/>
      <c r="PG222" s="8"/>
      <c r="PH222" s="8"/>
      <c r="PI222" s="8"/>
      <c r="PJ222" s="8"/>
      <c r="PK222" s="8"/>
      <c r="PL222" s="7">
        <v>165</v>
      </c>
      <c r="PM222" s="8"/>
      <c r="PN222" s="8"/>
      <c r="PO222" s="8"/>
      <c r="PP222" s="8"/>
      <c r="PQ222" s="8"/>
      <c r="PR222" s="7">
        <v>20</v>
      </c>
      <c r="PS222" s="8"/>
      <c r="PT222" s="8"/>
      <c r="PU222" s="8"/>
      <c r="PV222" s="7">
        <v>600</v>
      </c>
      <c r="PW222" s="8"/>
      <c r="PX222" s="8"/>
      <c r="PY222" s="8"/>
      <c r="PZ222" s="7">
        <v>42</v>
      </c>
      <c r="QA222" s="8"/>
      <c r="QB222" s="8"/>
      <c r="QC222" s="8"/>
      <c r="QD222" s="8"/>
      <c r="QE222" s="7">
        <v>70</v>
      </c>
      <c r="QF222" s="6">
        <v>1653</v>
      </c>
      <c r="QG222" s="8"/>
      <c r="QH222" s="8"/>
      <c r="QI222" s="7">
        <v>0</v>
      </c>
      <c r="QJ222" s="8"/>
      <c r="QK222" s="8"/>
      <c r="QL222" s="8"/>
      <c r="QM222" s="7">
        <v>0</v>
      </c>
      <c r="QN222" s="7">
        <v>0</v>
      </c>
      <c r="QO222" s="8"/>
      <c r="QP222" s="8"/>
      <c r="QQ222" s="7">
        <v>311</v>
      </c>
      <c r="QR222" s="7">
        <v>6</v>
      </c>
      <c r="QS222" s="8"/>
      <c r="QT222" s="8"/>
      <c r="QU222" s="7">
        <v>15</v>
      </c>
      <c r="QV222" s="8"/>
      <c r="QW222" s="8"/>
      <c r="QX222" s="8"/>
      <c r="QY222" s="8"/>
      <c r="QZ222" s="8"/>
      <c r="RA222" s="8"/>
      <c r="RB222" s="7">
        <v>0</v>
      </c>
      <c r="RC222" s="8"/>
      <c r="RD222" s="8"/>
      <c r="RE222" s="8"/>
      <c r="RF222" s="8"/>
      <c r="RG222" s="8"/>
      <c r="RH222" s="8"/>
      <c r="RI222" s="8"/>
      <c r="RJ222" s="7">
        <v>0</v>
      </c>
      <c r="RK222" s="8"/>
      <c r="RL222" s="7">
        <v>30</v>
      </c>
      <c r="RM222" s="8"/>
      <c r="RN222" s="8"/>
      <c r="RO222" s="8"/>
      <c r="RP222" s="8"/>
      <c r="RQ222" s="7">
        <v>153</v>
      </c>
      <c r="RR222" s="7">
        <v>422</v>
      </c>
      <c r="RS222" s="8"/>
      <c r="RT222" s="6">
        <v>6671</v>
      </c>
      <c r="RU222" s="7">
        <v>0</v>
      </c>
      <c r="RV222" s="7">
        <v>0</v>
      </c>
      <c r="RW222" s="8"/>
      <c r="RX222" s="8"/>
      <c r="RY222" s="8"/>
      <c r="RZ222" s="8"/>
      <c r="SA222" s="8"/>
      <c r="SB222" s="7">
        <v>71</v>
      </c>
      <c r="SC222" s="8"/>
      <c r="SD222" s="7">
        <v>17</v>
      </c>
      <c r="SE222" s="8"/>
      <c r="SF222" s="8"/>
      <c r="SG222" s="7">
        <v>0</v>
      </c>
      <c r="SH222" s="8"/>
      <c r="SI222" s="7">
        <v>0</v>
      </c>
      <c r="SJ222" s="8"/>
      <c r="SK222" s="7">
        <v>0</v>
      </c>
      <c r="SL222" s="8"/>
    </row>
    <row r="223" spans="1:506">
      <c r="A223" s="4" t="s">
        <v>1589</v>
      </c>
      <c r="B223" s="5" t="s">
        <v>1590</v>
      </c>
      <c r="C223" s="5" t="s">
        <v>1591</v>
      </c>
      <c r="D223" s="7">
        <v>0</v>
      </c>
      <c r="E223" s="8"/>
      <c r="F223" s="8"/>
      <c r="G223" s="8"/>
      <c r="H223" s="8"/>
      <c r="I223" s="8"/>
      <c r="J223" s="8"/>
      <c r="K223" s="8"/>
      <c r="L223" s="8"/>
      <c r="M223" s="7">
        <v>0</v>
      </c>
      <c r="N223" s="8"/>
      <c r="O223" s="7">
        <v>0</v>
      </c>
      <c r="P223" s="7">
        <v>86</v>
      </c>
      <c r="Q223" s="7">
        <v>0</v>
      </c>
      <c r="R223" s="8"/>
      <c r="S223" s="7">
        <v>14</v>
      </c>
      <c r="T223" s="8"/>
      <c r="U223" s="8"/>
      <c r="V223" s="8"/>
      <c r="W223" s="7">
        <v>19</v>
      </c>
      <c r="X223" s="8"/>
      <c r="Y223" s="8"/>
      <c r="Z223" s="8"/>
      <c r="AA223" s="8"/>
      <c r="AB223" s="8"/>
      <c r="AC223" s="6">
        <v>4197</v>
      </c>
      <c r="AD223" s="8"/>
      <c r="AE223" s="6">
        <v>1156</v>
      </c>
      <c r="AF223" s="8"/>
      <c r="AG223" s="8"/>
      <c r="AH223" s="8"/>
      <c r="AI223" s="7">
        <v>10</v>
      </c>
      <c r="AJ223" s="7">
        <v>20</v>
      </c>
      <c r="AK223" s="8"/>
      <c r="AL223" s="8"/>
      <c r="AM223" s="8"/>
      <c r="AN223" s="6">
        <v>1282</v>
      </c>
      <c r="AO223" s="8"/>
      <c r="AP223" s="8"/>
      <c r="AQ223" s="7">
        <v>906</v>
      </c>
      <c r="AR223" s="8"/>
      <c r="AS223" s="7">
        <v>151</v>
      </c>
      <c r="AT223" s="8"/>
      <c r="AU223" s="8"/>
      <c r="AV223" s="8"/>
      <c r="AW223" s="8"/>
      <c r="AX223" s="8"/>
      <c r="AY223" s="8"/>
      <c r="AZ223" s="8"/>
      <c r="BA223" s="7">
        <v>0</v>
      </c>
      <c r="BB223" s="8"/>
      <c r="BC223" s="8"/>
      <c r="BD223" s="7">
        <v>123</v>
      </c>
      <c r="BE223" s="8"/>
      <c r="BF223" s="6">
        <v>2825</v>
      </c>
      <c r="BG223" s="8"/>
      <c r="BH223" s="8"/>
      <c r="BI223" s="7">
        <v>3</v>
      </c>
      <c r="BJ223" s="8"/>
      <c r="BK223" s="8"/>
      <c r="BL223" s="6">
        <v>3746</v>
      </c>
      <c r="BM223" s="8"/>
      <c r="BN223" s="8"/>
      <c r="BO223" s="6">
        <v>7325</v>
      </c>
      <c r="BP223" s="7">
        <v>3</v>
      </c>
      <c r="BQ223" s="7">
        <v>0</v>
      </c>
      <c r="BR223" s="7">
        <v>301</v>
      </c>
      <c r="BS223" s="8"/>
      <c r="BT223" s="8"/>
      <c r="BU223" s="8"/>
      <c r="BV223" s="8"/>
      <c r="BW223" s="8"/>
      <c r="BX223" s="7">
        <v>55</v>
      </c>
      <c r="BY223" s="8"/>
      <c r="BZ223" s="7">
        <v>70</v>
      </c>
      <c r="CA223" s="7">
        <v>7</v>
      </c>
      <c r="CB223" s="7">
        <v>0</v>
      </c>
      <c r="CC223" s="7">
        <v>0</v>
      </c>
      <c r="CD223" s="8"/>
      <c r="CE223" s="8"/>
      <c r="CF223" s="7">
        <v>0</v>
      </c>
      <c r="CG223" s="8"/>
      <c r="CH223" s="8"/>
      <c r="CI223" s="8"/>
      <c r="CJ223" s="8"/>
      <c r="CK223" s="8"/>
      <c r="CL223" s="8"/>
      <c r="CM223" s="8"/>
      <c r="CN223" s="7">
        <v>270</v>
      </c>
      <c r="CO223" s="8"/>
      <c r="CP223" s="8"/>
      <c r="CQ223" s="8"/>
      <c r="CR223" s="7">
        <v>0</v>
      </c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7">
        <v>0</v>
      </c>
      <c r="DD223" s="8"/>
      <c r="DE223" s="8"/>
      <c r="DF223" s="8"/>
      <c r="DG223" s="8"/>
      <c r="DH223" s="8"/>
      <c r="DI223" s="8"/>
      <c r="DJ223" s="8"/>
      <c r="DK223" s="7">
        <v>0</v>
      </c>
      <c r="DL223" s="8"/>
      <c r="DM223" s="8"/>
      <c r="DN223" s="8"/>
      <c r="DO223" s="8"/>
      <c r="DP223" s="7">
        <v>0</v>
      </c>
      <c r="DQ223" s="8"/>
      <c r="DR223" s="8"/>
      <c r="DS223" s="8"/>
      <c r="DT223" s="8"/>
      <c r="DU223" s="8"/>
      <c r="DV223" s="7">
        <v>0</v>
      </c>
      <c r="DW223" s="8"/>
      <c r="DX223" s="6">
        <v>19701</v>
      </c>
      <c r="DY223" s="7">
        <v>6</v>
      </c>
      <c r="DZ223" s="7">
        <v>658</v>
      </c>
      <c r="EA223" s="8"/>
      <c r="EB223" s="8"/>
      <c r="EC223" s="7">
        <v>0</v>
      </c>
      <c r="ED223" s="7">
        <v>56</v>
      </c>
      <c r="EE223" s="8"/>
      <c r="EF223" s="8"/>
      <c r="EG223" s="7">
        <v>85</v>
      </c>
      <c r="EH223" s="8"/>
      <c r="EI223" s="8"/>
      <c r="EJ223" s="7">
        <v>0</v>
      </c>
      <c r="EK223" s="8"/>
      <c r="EL223" s="7">
        <v>87</v>
      </c>
      <c r="EM223" s="8"/>
      <c r="EN223" s="8"/>
      <c r="EO223" s="8"/>
      <c r="EP223" s="7">
        <v>61</v>
      </c>
      <c r="EQ223" s="8"/>
      <c r="ER223" s="8"/>
      <c r="ES223" s="8"/>
      <c r="ET223" s="8"/>
      <c r="EU223" s="6">
        <v>2218</v>
      </c>
      <c r="EV223" s="8"/>
      <c r="EW223" s="8"/>
      <c r="EX223" s="8"/>
      <c r="EY223" s="8"/>
      <c r="EZ223" s="8"/>
      <c r="FA223" s="7">
        <v>38</v>
      </c>
      <c r="FB223" s="7">
        <v>11</v>
      </c>
      <c r="FC223" s="8"/>
      <c r="FD223" s="8"/>
      <c r="FE223" s="8"/>
      <c r="FF223" s="8"/>
      <c r="FG223" s="8"/>
      <c r="FH223" s="8"/>
      <c r="FI223" s="8"/>
      <c r="FJ223" s="6">
        <v>3979</v>
      </c>
      <c r="FK223" s="8"/>
      <c r="FL223" s="8"/>
      <c r="FM223" s="6">
        <v>4486</v>
      </c>
      <c r="FN223" s="8"/>
      <c r="FO223" s="8"/>
      <c r="FP223" s="7">
        <v>295</v>
      </c>
      <c r="FQ223" s="8"/>
      <c r="FR223" s="8"/>
      <c r="FS223" s="8"/>
      <c r="FT223" s="7">
        <v>82</v>
      </c>
      <c r="FU223" s="8"/>
      <c r="FV223" s="8"/>
      <c r="FW223" s="8"/>
      <c r="FX223" s="8"/>
      <c r="FY223" s="6">
        <v>3016</v>
      </c>
      <c r="FZ223" s="7">
        <v>0</v>
      </c>
      <c r="GA223" s="7">
        <v>130</v>
      </c>
      <c r="GB223" s="8"/>
      <c r="GC223" s="6">
        <v>12118</v>
      </c>
      <c r="GD223" s="8"/>
      <c r="GE223" s="7">
        <v>0</v>
      </c>
      <c r="GF223" s="7">
        <v>0</v>
      </c>
      <c r="GG223" s="8"/>
      <c r="GH223" s="7">
        <v>0</v>
      </c>
      <c r="GI223" s="8"/>
      <c r="GJ223" s="8"/>
      <c r="GK223" s="8"/>
      <c r="GL223" s="7">
        <v>0</v>
      </c>
      <c r="GM223" s="7">
        <v>0</v>
      </c>
      <c r="GN223" s="8"/>
      <c r="GO223" s="8"/>
      <c r="GP223" s="7">
        <v>0</v>
      </c>
      <c r="GQ223" s="7">
        <v>7</v>
      </c>
      <c r="GR223" s="7">
        <v>0</v>
      </c>
      <c r="GS223" s="6">
        <v>1305</v>
      </c>
      <c r="GT223" s="7">
        <v>75</v>
      </c>
      <c r="GU223" s="8"/>
      <c r="GV223" s="8"/>
      <c r="GW223" s="8"/>
      <c r="GX223" s="8"/>
      <c r="GY223" s="8"/>
      <c r="GZ223" s="7">
        <v>205</v>
      </c>
      <c r="HA223" s="8"/>
      <c r="HB223" s="7">
        <v>0</v>
      </c>
      <c r="HC223" s="7">
        <v>197</v>
      </c>
      <c r="HD223" s="8"/>
      <c r="HE223" s="7">
        <v>94</v>
      </c>
      <c r="HF223" s="8"/>
      <c r="HG223" s="8"/>
      <c r="HH223" s="7">
        <v>9</v>
      </c>
      <c r="HI223" s="7">
        <v>17</v>
      </c>
      <c r="HJ223" s="7">
        <v>322</v>
      </c>
      <c r="HK223" s="8"/>
      <c r="HL223" s="8"/>
      <c r="HM223" s="8"/>
      <c r="HN223" s="7">
        <v>65</v>
      </c>
      <c r="HO223" s="8"/>
      <c r="HP223" s="7">
        <v>0</v>
      </c>
      <c r="HQ223" s="8"/>
      <c r="HR223" s="8"/>
      <c r="HS223" s="8"/>
      <c r="HT223" s="8"/>
      <c r="HU223" s="7">
        <v>0</v>
      </c>
      <c r="HV223" s="8"/>
      <c r="HW223" s="8"/>
      <c r="HX223" s="8"/>
      <c r="HY223" s="8"/>
      <c r="HZ223" s="7">
        <v>527</v>
      </c>
      <c r="IA223" s="7">
        <v>0</v>
      </c>
      <c r="IB223" s="8"/>
      <c r="IC223" s="8"/>
      <c r="ID223" s="8"/>
      <c r="IE223" s="8"/>
      <c r="IF223" s="7">
        <v>0</v>
      </c>
      <c r="IG223" s="7">
        <v>46</v>
      </c>
      <c r="IH223" s="8"/>
      <c r="II223" s="8"/>
      <c r="IJ223" s="8"/>
      <c r="IK223" s="8"/>
      <c r="IL223" s="8"/>
      <c r="IM223" s="8"/>
      <c r="IN223" s="8"/>
      <c r="IO223" s="8"/>
      <c r="IP223" s="7">
        <v>0</v>
      </c>
      <c r="IQ223" s="8"/>
      <c r="IR223" s="8"/>
      <c r="IS223" s="7">
        <v>893</v>
      </c>
      <c r="IT223" s="7">
        <v>55</v>
      </c>
      <c r="IU223" s="8"/>
      <c r="IV223" s="7">
        <v>145</v>
      </c>
      <c r="IW223" s="8"/>
      <c r="IX223" s="8"/>
      <c r="IY223" s="8"/>
      <c r="IZ223" s="8"/>
      <c r="JA223" s="8"/>
      <c r="JB223" s="8"/>
      <c r="JC223" s="8"/>
      <c r="JD223" s="7">
        <v>2</v>
      </c>
      <c r="JE223" s="8"/>
      <c r="JF223" s="7">
        <v>332</v>
      </c>
      <c r="JG223" s="8"/>
      <c r="JH223" s="7">
        <v>0</v>
      </c>
      <c r="JI223" s="8"/>
      <c r="JJ223" s="8"/>
      <c r="JK223" s="8"/>
      <c r="JL223" s="8"/>
      <c r="JM223" s="8"/>
      <c r="JN223" s="7">
        <v>93</v>
      </c>
      <c r="JO223" s="8"/>
      <c r="JP223" s="8"/>
      <c r="JQ223" s="6">
        <v>3047</v>
      </c>
      <c r="JR223" s="8"/>
      <c r="JS223" s="8"/>
      <c r="JT223" s="8"/>
      <c r="JU223" s="7">
        <v>558</v>
      </c>
      <c r="JV223" s="8"/>
      <c r="JW223" s="8"/>
      <c r="JX223" s="7">
        <v>92</v>
      </c>
      <c r="JY223" s="8"/>
      <c r="JZ223" s="8"/>
      <c r="KA223" s="8"/>
      <c r="KB223" s="7">
        <v>0</v>
      </c>
      <c r="KC223" s="7">
        <v>0</v>
      </c>
      <c r="KD223" s="8"/>
      <c r="KE223" s="8"/>
      <c r="KF223" s="8"/>
      <c r="KG223" s="7">
        <v>0</v>
      </c>
      <c r="KH223" s="6">
        <v>1210</v>
      </c>
      <c r="KI223" s="8"/>
      <c r="KJ223" s="7">
        <v>797</v>
      </c>
      <c r="KK223" s="7">
        <v>64</v>
      </c>
      <c r="KL223" s="6">
        <v>55289</v>
      </c>
      <c r="KM223" s="8"/>
      <c r="KN223" s="8"/>
      <c r="KO223" s="8"/>
      <c r="KP223" s="8"/>
      <c r="KQ223" s="8"/>
      <c r="KR223" s="8"/>
      <c r="KS223" s="7">
        <v>926</v>
      </c>
      <c r="KT223" s="8"/>
      <c r="KU223" s="8"/>
      <c r="KV223" s="7">
        <v>57</v>
      </c>
      <c r="KW223" s="8"/>
      <c r="KX223" s="8"/>
      <c r="KY223" s="8"/>
      <c r="KZ223" s="7">
        <v>1</v>
      </c>
      <c r="LA223" s="8"/>
      <c r="LB223" s="8"/>
      <c r="LC223" s="8"/>
      <c r="LD223" s="8"/>
      <c r="LE223" s="8"/>
      <c r="LF223" s="8"/>
      <c r="LG223" s="8"/>
      <c r="LH223" s="8"/>
      <c r="LI223" s="7">
        <v>60</v>
      </c>
      <c r="LJ223" s="8"/>
      <c r="LK223" s="8"/>
      <c r="LL223" s="8"/>
      <c r="LM223" s="8"/>
      <c r="LN223" s="8"/>
      <c r="LO223" s="8"/>
      <c r="LP223" s="8"/>
      <c r="LQ223" s="8"/>
      <c r="LR223" s="7">
        <v>248</v>
      </c>
      <c r="LS223" s="8"/>
      <c r="LT223" s="8"/>
      <c r="LU223" s="8"/>
      <c r="LV223" s="8"/>
      <c r="LW223" s="8"/>
      <c r="LX223" s="7">
        <v>132</v>
      </c>
      <c r="LY223" s="8"/>
      <c r="LZ223" s="8"/>
      <c r="MA223" s="8"/>
      <c r="MB223" s="8"/>
      <c r="MC223" s="8"/>
      <c r="MD223" s="8"/>
      <c r="ME223" s="8"/>
      <c r="MF223" s="7">
        <v>12</v>
      </c>
      <c r="MG223" s="8"/>
      <c r="MH223" s="8"/>
      <c r="MI223" s="7">
        <v>507</v>
      </c>
      <c r="MJ223" s="8"/>
      <c r="MK223" s="8"/>
      <c r="ML223" s="7">
        <v>0</v>
      </c>
      <c r="MM223" s="7">
        <v>0</v>
      </c>
      <c r="MN223" s="7">
        <v>81</v>
      </c>
      <c r="MO223" s="7">
        <v>948</v>
      </c>
      <c r="MP223" s="8"/>
      <c r="MQ223" s="8"/>
      <c r="MR223" s="7">
        <v>217</v>
      </c>
      <c r="MS223" s="7">
        <v>0</v>
      </c>
      <c r="MT223" s="7">
        <v>485</v>
      </c>
      <c r="MU223" s="8"/>
      <c r="MV223" s="7">
        <v>76</v>
      </c>
      <c r="MW223" s="8"/>
      <c r="MX223" s="8"/>
      <c r="MY223" s="7">
        <v>0</v>
      </c>
      <c r="MZ223" s="8"/>
      <c r="NA223" s="8"/>
      <c r="NB223" s="8"/>
      <c r="NC223" s="8"/>
      <c r="ND223" s="8"/>
      <c r="NE223" s="8"/>
      <c r="NF223" s="7">
        <v>87</v>
      </c>
      <c r="NG223" s="8"/>
      <c r="NH223" s="8"/>
      <c r="NI223" s="7">
        <v>408</v>
      </c>
      <c r="NJ223" s="8"/>
      <c r="NK223" s="7">
        <v>0</v>
      </c>
      <c r="NL223" s="7">
        <v>97</v>
      </c>
      <c r="NM223" s="7">
        <v>269</v>
      </c>
      <c r="NN223" s="8"/>
      <c r="NO223" s="7">
        <v>67</v>
      </c>
      <c r="NP223" s="7">
        <v>0</v>
      </c>
      <c r="NQ223" s="6">
        <v>1014</v>
      </c>
      <c r="NR223" s="7">
        <v>0</v>
      </c>
      <c r="NS223" s="7">
        <v>281</v>
      </c>
      <c r="NT223" s="7">
        <v>0</v>
      </c>
      <c r="NU223" s="7">
        <v>9</v>
      </c>
      <c r="NV223" s="8"/>
      <c r="NW223" s="8"/>
      <c r="NX223" s="7">
        <v>1</v>
      </c>
      <c r="NY223" s="7">
        <v>0</v>
      </c>
      <c r="NZ223" s="8"/>
      <c r="OA223" s="8"/>
      <c r="OB223" s="8"/>
      <c r="OC223" s="8"/>
      <c r="OD223" s="8"/>
      <c r="OE223" s="8"/>
      <c r="OF223" s="7">
        <v>112</v>
      </c>
      <c r="OG223" s="8"/>
      <c r="OH223" s="8"/>
      <c r="OI223" s="7">
        <v>1</v>
      </c>
      <c r="OJ223" s="7">
        <v>0</v>
      </c>
      <c r="OK223" s="8"/>
      <c r="OL223" s="8"/>
      <c r="OM223" s="8"/>
      <c r="ON223" s="8"/>
      <c r="OO223" s="7">
        <v>3</v>
      </c>
      <c r="OP223" s="8"/>
      <c r="OQ223" s="8"/>
      <c r="OR223" s="8"/>
      <c r="OS223" s="7">
        <v>133</v>
      </c>
      <c r="OT223" s="8"/>
      <c r="OU223" s="8"/>
      <c r="OV223" s="8"/>
      <c r="OW223" s="8"/>
      <c r="OX223" s="8"/>
      <c r="OY223" s="8"/>
      <c r="OZ223" s="8"/>
      <c r="PA223" s="7">
        <v>0</v>
      </c>
      <c r="PB223" s="8"/>
      <c r="PC223" s="7">
        <v>237</v>
      </c>
      <c r="PD223" s="7">
        <v>760</v>
      </c>
      <c r="PE223" s="6">
        <v>14656</v>
      </c>
      <c r="PF223" s="8"/>
      <c r="PG223" s="8"/>
      <c r="PH223" s="8"/>
      <c r="PI223" s="8"/>
      <c r="PJ223" s="8"/>
      <c r="PK223" s="8"/>
      <c r="PL223" s="8"/>
      <c r="PM223" s="7">
        <v>606</v>
      </c>
      <c r="PN223" s="8"/>
      <c r="PO223" s="8"/>
      <c r="PP223" s="8"/>
      <c r="PQ223" s="8"/>
      <c r="PR223" s="6">
        <v>8322</v>
      </c>
      <c r="PS223" s="8"/>
      <c r="PT223" s="8"/>
      <c r="PU223" s="8"/>
      <c r="PV223" s="7">
        <v>59</v>
      </c>
      <c r="PW223" s="8"/>
      <c r="PX223" s="8"/>
      <c r="PY223" s="8"/>
      <c r="PZ223" s="7">
        <v>289</v>
      </c>
      <c r="QA223" s="8"/>
      <c r="QB223" s="8"/>
      <c r="QC223" s="8"/>
      <c r="QD223" s="8"/>
      <c r="QE223" s="8"/>
      <c r="QF223" s="6">
        <v>1085</v>
      </c>
      <c r="QG223" s="8"/>
      <c r="QH223" s="8"/>
      <c r="QI223" s="7">
        <v>21</v>
      </c>
      <c r="QJ223" s="8"/>
      <c r="QK223" s="8"/>
      <c r="QL223" s="8"/>
      <c r="QM223" s="7">
        <v>525</v>
      </c>
      <c r="QN223" s="7">
        <v>0</v>
      </c>
      <c r="QO223" s="8"/>
      <c r="QP223" s="8"/>
      <c r="QQ223" s="7">
        <v>500</v>
      </c>
      <c r="QR223" s="6">
        <v>3753</v>
      </c>
      <c r="QS223" s="8"/>
      <c r="QT223" s="8"/>
      <c r="QU223" s="7">
        <v>4</v>
      </c>
      <c r="QV223" s="8"/>
      <c r="QW223" s="8"/>
      <c r="QX223" s="8"/>
      <c r="QY223" s="8"/>
      <c r="QZ223" s="8"/>
      <c r="RA223" s="8"/>
      <c r="RB223" s="7">
        <v>0</v>
      </c>
      <c r="RC223" s="8"/>
      <c r="RD223" s="8"/>
      <c r="RE223" s="8"/>
      <c r="RF223" s="8"/>
      <c r="RG223" s="8"/>
      <c r="RH223" s="8"/>
      <c r="RI223" s="7">
        <v>426</v>
      </c>
      <c r="RJ223" s="7">
        <v>0</v>
      </c>
      <c r="RK223" s="8"/>
      <c r="RL223" s="6">
        <v>20733</v>
      </c>
      <c r="RM223" s="8"/>
      <c r="RN223" s="8"/>
      <c r="RO223" s="8"/>
      <c r="RP223" s="8"/>
      <c r="RQ223" s="7">
        <v>8</v>
      </c>
      <c r="RR223" s="7">
        <v>147</v>
      </c>
      <c r="RS223" s="8"/>
      <c r="RT223" s="8"/>
      <c r="RU223" s="7">
        <v>5</v>
      </c>
      <c r="RV223" s="7">
        <v>0</v>
      </c>
      <c r="RW223" s="8"/>
      <c r="RX223" s="8"/>
      <c r="RY223" s="8"/>
      <c r="RZ223" s="8"/>
      <c r="SA223" s="8"/>
      <c r="SB223" s="8"/>
      <c r="SC223" s="8"/>
      <c r="SD223" s="7">
        <v>147</v>
      </c>
      <c r="SE223" s="8"/>
      <c r="SF223" s="7">
        <v>30</v>
      </c>
      <c r="SG223" s="7">
        <v>0</v>
      </c>
      <c r="SH223" s="8"/>
      <c r="SI223" s="7">
        <v>0</v>
      </c>
      <c r="SJ223" s="8"/>
      <c r="SK223" s="7">
        <v>0</v>
      </c>
      <c r="SL223" s="8"/>
    </row>
    <row r="224" spans="1:506">
      <c r="A224" s="4" t="s">
        <v>1592</v>
      </c>
      <c r="B224" s="5" t="s">
        <v>1593</v>
      </c>
      <c r="C224" s="5" t="s">
        <v>1594</v>
      </c>
      <c r="D224" s="7">
        <v>0</v>
      </c>
      <c r="E224" s="7">
        <v>0</v>
      </c>
      <c r="F224" s="7">
        <v>254</v>
      </c>
      <c r="G224" s="8"/>
      <c r="H224" s="7">
        <v>0</v>
      </c>
      <c r="I224" s="7">
        <v>490</v>
      </c>
      <c r="J224" s="6">
        <v>1899</v>
      </c>
      <c r="K224" s="8"/>
      <c r="L224" s="8"/>
      <c r="M224" s="7">
        <v>0</v>
      </c>
      <c r="N224" s="8"/>
      <c r="O224" s="7">
        <v>0</v>
      </c>
      <c r="P224" s="8"/>
      <c r="Q224" s="7">
        <v>0</v>
      </c>
      <c r="R224" s="8"/>
      <c r="S224" s="7">
        <v>7</v>
      </c>
      <c r="T224" s="8"/>
      <c r="U224" s="8"/>
      <c r="V224" s="8"/>
      <c r="W224" s="8"/>
      <c r="X224" s="8"/>
      <c r="Y224" s="8"/>
      <c r="Z224" s="7">
        <v>0</v>
      </c>
      <c r="AA224" s="7">
        <v>423</v>
      </c>
      <c r="AB224" s="7">
        <v>0</v>
      </c>
      <c r="AC224" s="6">
        <v>2311</v>
      </c>
      <c r="AD224" s="8"/>
      <c r="AE224" s="6">
        <v>1109</v>
      </c>
      <c r="AF224" s="7">
        <v>7</v>
      </c>
      <c r="AG224" s="8"/>
      <c r="AH224" s="8"/>
      <c r="AI224" s="7">
        <v>1</v>
      </c>
      <c r="AJ224" s="8"/>
      <c r="AK224" s="7">
        <v>0</v>
      </c>
      <c r="AL224" s="8"/>
      <c r="AM224" s="7">
        <v>0</v>
      </c>
      <c r="AN224" s="6">
        <v>1282</v>
      </c>
      <c r="AO224" s="7">
        <v>0</v>
      </c>
      <c r="AP224" s="7">
        <v>0</v>
      </c>
      <c r="AQ224" s="6">
        <v>2628</v>
      </c>
      <c r="AR224" s="7">
        <v>0</v>
      </c>
      <c r="AS224" s="7">
        <v>151</v>
      </c>
      <c r="AT224" s="7">
        <v>0</v>
      </c>
      <c r="AU224" s="7">
        <v>134</v>
      </c>
      <c r="AV224" s="8"/>
      <c r="AW224" s="8"/>
      <c r="AX224" s="8"/>
      <c r="AY224" s="8"/>
      <c r="AZ224" s="8"/>
      <c r="BA224" s="7">
        <v>0</v>
      </c>
      <c r="BB224" s="7">
        <v>0</v>
      </c>
      <c r="BC224" s="7">
        <v>0</v>
      </c>
      <c r="BD224" s="7">
        <v>320</v>
      </c>
      <c r="BE224" s="8"/>
      <c r="BF224" s="6">
        <v>1490</v>
      </c>
      <c r="BG224" s="8"/>
      <c r="BH224" s="8"/>
      <c r="BI224" s="8"/>
      <c r="BJ224" s="7">
        <v>0</v>
      </c>
      <c r="BK224" s="8"/>
      <c r="BL224" s="6">
        <v>2627</v>
      </c>
      <c r="BM224" s="7">
        <v>0</v>
      </c>
      <c r="BN224" s="7">
        <v>0</v>
      </c>
      <c r="BO224" s="7">
        <v>1</v>
      </c>
      <c r="BP224" s="8"/>
      <c r="BQ224" s="7">
        <v>0</v>
      </c>
      <c r="BR224" s="7">
        <v>290</v>
      </c>
      <c r="BS224" s="7">
        <v>0</v>
      </c>
      <c r="BT224" s="7">
        <v>0</v>
      </c>
      <c r="BU224" s="8"/>
      <c r="BV224" s="7">
        <v>0</v>
      </c>
      <c r="BW224" s="7">
        <v>209</v>
      </c>
      <c r="BX224" s="7">
        <v>530</v>
      </c>
      <c r="BY224" s="8"/>
      <c r="BZ224" s="7">
        <v>74</v>
      </c>
      <c r="CA224" s="6">
        <v>1364</v>
      </c>
      <c r="CB224" s="7">
        <v>0</v>
      </c>
      <c r="CC224" s="7">
        <v>30</v>
      </c>
      <c r="CD224" s="8"/>
      <c r="CE224" s="8"/>
      <c r="CF224" s="7">
        <v>0</v>
      </c>
      <c r="CG224" s="7">
        <v>0</v>
      </c>
      <c r="CH224" s="7">
        <v>0</v>
      </c>
      <c r="CI224" s="7">
        <v>0</v>
      </c>
      <c r="CJ224" s="8"/>
      <c r="CK224" s="7">
        <v>0</v>
      </c>
      <c r="CL224" s="7">
        <v>736</v>
      </c>
      <c r="CM224" s="7">
        <v>0</v>
      </c>
      <c r="CN224" s="8"/>
      <c r="CO224" s="8"/>
      <c r="CP224" s="8"/>
      <c r="CQ224" s="7">
        <v>0</v>
      </c>
      <c r="CR224" s="7">
        <v>0</v>
      </c>
      <c r="CS224" s="8"/>
      <c r="CT224" s="7">
        <v>0</v>
      </c>
      <c r="CU224" s="8"/>
      <c r="CV224" s="8"/>
      <c r="CW224" s="8"/>
      <c r="CX224" s="7">
        <v>0</v>
      </c>
      <c r="CY224" s="8"/>
      <c r="CZ224" s="8"/>
      <c r="DA224" s="7">
        <v>261</v>
      </c>
      <c r="DB224" s="8"/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8"/>
      <c r="DI224" s="7">
        <v>0</v>
      </c>
      <c r="DJ224" s="8"/>
      <c r="DK224" s="7">
        <v>0</v>
      </c>
      <c r="DL224" s="7">
        <v>377</v>
      </c>
      <c r="DM224" s="8"/>
      <c r="DN224" s="7">
        <v>0</v>
      </c>
      <c r="DO224" s="7">
        <v>55</v>
      </c>
      <c r="DP224" s="7">
        <v>0</v>
      </c>
      <c r="DQ224" s="8"/>
      <c r="DR224" s="8"/>
      <c r="DS224" s="8"/>
      <c r="DT224" s="7">
        <v>0</v>
      </c>
      <c r="DU224" s="8"/>
      <c r="DV224" s="7">
        <v>0</v>
      </c>
      <c r="DW224" s="7">
        <v>0</v>
      </c>
      <c r="DX224" s="6">
        <v>19700</v>
      </c>
      <c r="DY224" s="7">
        <v>5</v>
      </c>
      <c r="DZ224" s="7">
        <v>200</v>
      </c>
      <c r="EA224" s="7">
        <v>0</v>
      </c>
      <c r="EB224" s="8"/>
      <c r="EC224" s="7">
        <v>0</v>
      </c>
      <c r="ED224" s="7">
        <v>15</v>
      </c>
      <c r="EE224" s="7">
        <v>0</v>
      </c>
      <c r="EF224" s="7">
        <v>0</v>
      </c>
      <c r="EG224" s="7">
        <v>66</v>
      </c>
      <c r="EH224" s="7">
        <v>300</v>
      </c>
      <c r="EI224" s="7">
        <v>0</v>
      </c>
      <c r="EJ224" s="7">
        <v>0</v>
      </c>
      <c r="EK224" s="6">
        <v>1190</v>
      </c>
      <c r="EL224" s="7">
        <v>83</v>
      </c>
      <c r="EM224" s="8"/>
      <c r="EN224" s="8"/>
      <c r="EO224" s="8"/>
      <c r="EP224" s="8"/>
      <c r="EQ224" s="7">
        <v>0</v>
      </c>
      <c r="ER224" s="7">
        <v>0</v>
      </c>
      <c r="ES224" s="8"/>
      <c r="ET224" s="7">
        <v>0</v>
      </c>
      <c r="EU224" s="6">
        <v>1515</v>
      </c>
      <c r="EV224" s="7">
        <v>0</v>
      </c>
      <c r="EW224" s="7">
        <v>0</v>
      </c>
      <c r="EX224" s="7">
        <v>0</v>
      </c>
      <c r="EY224" s="7">
        <v>573</v>
      </c>
      <c r="EZ224" s="8"/>
      <c r="FA224" s="8"/>
      <c r="FB224" s="8"/>
      <c r="FC224" s="8"/>
      <c r="FD224" s="7">
        <v>0</v>
      </c>
      <c r="FE224" s="7">
        <v>36</v>
      </c>
      <c r="FF224" s="7">
        <v>0</v>
      </c>
      <c r="FG224" s="7">
        <v>70</v>
      </c>
      <c r="FH224" s="8"/>
      <c r="FI224" s="7">
        <v>0</v>
      </c>
      <c r="FJ224" s="6">
        <v>3826</v>
      </c>
      <c r="FK224" s="8"/>
      <c r="FL224" s="8"/>
      <c r="FM224" s="6">
        <v>5020</v>
      </c>
      <c r="FN224" s="8"/>
      <c r="FO224" s="8"/>
      <c r="FP224" s="6">
        <v>2225</v>
      </c>
      <c r="FQ224" s="8"/>
      <c r="FR224" s="8"/>
      <c r="FS224" s="7">
        <v>34</v>
      </c>
      <c r="FT224" s="7">
        <v>126</v>
      </c>
      <c r="FU224" s="7">
        <v>0</v>
      </c>
      <c r="FV224" s="8"/>
      <c r="FW224" s="8"/>
      <c r="FX224" s="7">
        <v>0</v>
      </c>
      <c r="FY224" s="8"/>
      <c r="FZ224" s="7">
        <v>0</v>
      </c>
      <c r="GA224" s="7">
        <v>93</v>
      </c>
      <c r="GB224" s="7">
        <v>28</v>
      </c>
      <c r="GC224" s="6">
        <v>12792</v>
      </c>
      <c r="GD224" s="7">
        <v>231</v>
      </c>
      <c r="GE224" s="7">
        <v>0</v>
      </c>
      <c r="GF224" s="7">
        <v>0</v>
      </c>
      <c r="GG224" s="8"/>
      <c r="GH224" s="7">
        <v>0</v>
      </c>
      <c r="GI224" s="7">
        <v>0</v>
      </c>
      <c r="GJ224" s="8"/>
      <c r="GK224" s="8"/>
      <c r="GL224" s="7">
        <v>0</v>
      </c>
      <c r="GM224" s="7">
        <v>0</v>
      </c>
      <c r="GN224" s="8"/>
      <c r="GO224" s="8"/>
      <c r="GP224" s="7">
        <v>0</v>
      </c>
      <c r="GQ224" s="7">
        <v>72</v>
      </c>
      <c r="GR224" s="7">
        <v>0</v>
      </c>
      <c r="GS224" s="6">
        <v>1307</v>
      </c>
      <c r="GT224" s="7">
        <v>0</v>
      </c>
      <c r="GU224" s="7">
        <v>0</v>
      </c>
      <c r="GV224" s="8"/>
      <c r="GW224" s="7">
        <v>0</v>
      </c>
      <c r="GX224" s="7">
        <v>0</v>
      </c>
      <c r="GY224" s="7">
        <v>218</v>
      </c>
      <c r="GZ224" s="7">
        <v>27</v>
      </c>
      <c r="HA224" s="8"/>
      <c r="HB224" s="7">
        <v>0</v>
      </c>
      <c r="HC224" s="7">
        <v>56</v>
      </c>
      <c r="HD224" s="8"/>
      <c r="HE224" s="7">
        <v>404</v>
      </c>
      <c r="HF224" s="8"/>
      <c r="HG224" s="7">
        <v>0</v>
      </c>
      <c r="HH224" s="7">
        <v>0</v>
      </c>
      <c r="HI224" s="7">
        <v>20</v>
      </c>
      <c r="HJ224" s="7">
        <v>555</v>
      </c>
      <c r="HK224" s="7">
        <v>0</v>
      </c>
      <c r="HL224" s="8"/>
      <c r="HM224" s="7">
        <v>0</v>
      </c>
      <c r="HN224" s="7">
        <v>0</v>
      </c>
      <c r="HO224" s="7">
        <v>0</v>
      </c>
      <c r="HP224" s="7">
        <v>0</v>
      </c>
      <c r="HQ224" s="7">
        <v>0</v>
      </c>
      <c r="HR224" s="8"/>
      <c r="HS224" s="7">
        <v>0</v>
      </c>
      <c r="HT224" s="8"/>
      <c r="HU224" s="7">
        <v>0</v>
      </c>
      <c r="HV224" s="8"/>
      <c r="HW224" s="8"/>
      <c r="HX224" s="7">
        <v>0</v>
      </c>
      <c r="HY224" s="8"/>
      <c r="HZ224" s="7">
        <v>514</v>
      </c>
      <c r="IA224" s="7">
        <v>0</v>
      </c>
      <c r="IB224" s="8"/>
      <c r="IC224" s="8"/>
      <c r="ID224" s="7">
        <v>19</v>
      </c>
      <c r="IE224" s="7">
        <v>0</v>
      </c>
      <c r="IF224" s="7">
        <v>0</v>
      </c>
      <c r="IG224" s="7">
        <v>0</v>
      </c>
      <c r="IH224" s="8"/>
      <c r="II224" s="7">
        <v>0</v>
      </c>
      <c r="IJ224" s="7">
        <v>0</v>
      </c>
      <c r="IK224" s="7">
        <v>20</v>
      </c>
      <c r="IL224" s="8"/>
      <c r="IM224" s="8"/>
      <c r="IN224" s="7">
        <v>0</v>
      </c>
      <c r="IO224" s="7">
        <v>289</v>
      </c>
      <c r="IP224" s="7">
        <v>0</v>
      </c>
      <c r="IQ224" s="7">
        <v>-3</v>
      </c>
      <c r="IR224" s="7">
        <v>0</v>
      </c>
      <c r="IS224" s="7">
        <v>563</v>
      </c>
      <c r="IT224" s="7">
        <v>58</v>
      </c>
      <c r="IU224" s="7">
        <v>260</v>
      </c>
      <c r="IV224" s="7">
        <v>830</v>
      </c>
      <c r="IW224" s="7">
        <v>0</v>
      </c>
      <c r="IX224" s="7">
        <v>0</v>
      </c>
      <c r="IY224" s="7">
        <v>528</v>
      </c>
      <c r="IZ224" s="8"/>
      <c r="JA224" s="8"/>
      <c r="JB224" s="8"/>
      <c r="JC224" s="7">
        <v>0</v>
      </c>
      <c r="JD224" s="7">
        <v>0</v>
      </c>
      <c r="JE224" s="7">
        <v>0</v>
      </c>
      <c r="JF224" s="7">
        <v>514</v>
      </c>
      <c r="JG224" s="7">
        <v>0</v>
      </c>
      <c r="JH224" s="7">
        <v>56</v>
      </c>
      <c r="JI224" s="8"/>
      <c r="JJ224" s="8"/>
      <c r="JK224" s="8"/>
      <c r="JL224" s="8"/>
      <c r="JM224" s="8"/>
      <c r="JN224" s="8"/>
      <c r="JO224" s="7">
        <v>0</v>
      </c>
      <c r="JP224" s="8"/>
      <c r="JQ224" s="6">
        <v>6345</v>
      </c>
      <c r="JR224" s="7">
        <v>0</v>
      </c>
      <c r="JS224" s="7">
        <v>883</v>
      </c>
      <c r="JT224" s="7">
        <v>1</v>
      </c>
      <c r="JU224" s="7">
        <v>105</v>
      </c>
      <c r="JV224" s="8"/>
      <c r="JW224" s="8"/>
      <c r="JX224" s="7">
        <v>63</v>
      </c>
      <c r="JY224" s="7">
        <v>0</v>
      </c>
      <c r="JZ224" s="7">
        <v>0</v>
      </c>
      <c r="KA224" s="8"/>
      <c r="KB224" s="7">
        <v>0</v>
      </c>
      <c r="KC224" s="7">
        <v>0</v>
      </c>
      <c r="KD224" s="7">
        <v>0</v>
      </c>
      <c r="KE224" s="8"/>
      <c r="KF224" s="7">
        <v>305</v>
      </c>
      <c r="KG224" s="7">
        <v>326</v>
      </c>
      <c r="KH224" s="6">
        <v>5993</v>
      </c>
      <c r="KI224" s="7">
        <v>0</v>
      </c>
      <c r="KJ224" s="7">
        <v>0</v>
      </c>
      <c r="KK224" s="8"/>
      <c r="KL224" s="6">
        <v>52773</v>
      </c>
      <c r="KM224" s="7">
        <v>0</v>
      </c>
      <c r="KN224" s="7">
        <v>0</v>
      </c>
      <c r="KO224" s="8"/>
      <c r="KP224" s="8"/>
      <c r="KQ224" s="8"/>
      <c r="KR224" s="8"/>
      <c r="KS224" s="7">
        <v>0</v>
      </c>
      <c r="KT224" s="7">
        <v>0</v>
      </c>
      <c r="KU224" s="6">
        <v>2107</v>
      </c>
      <c r="KV224" s="7">
        <v>332</v>
      </c>
      <c r="KW224" s="8"/>
      <c r="KX224" s="8"/>
      <c r="KY224" s="7">
        <v>0</v>
      </c>
      <c r="KZ224" s="7">
        <v>0</v>
      </c>
      <c r="LA224" s="7">
        <v>0</v>
      </c>
      <c r="LB224" s="7">
        <v>220</v>
      </c>
      <c r="LC224" s="7">
        <v>0</v>
      </c>
      <c r="LD224" s="7">
        <v>0</v>
      </c>
      <c r="LE224" s="7">
        <v>25</v>
      </c>
      <c r="LF224" s="7">
        <v>413</v>
      </c>
      <c r="LG224" s="8"/>
      <c r="LH224" s="7">
        <v>0</v>
      </c>
      <c r="LI224" s="7">
        <v>35</v>
      </c>
      <c r="LJ224" s="7">
        <v>117</v>
      </c>
      <c r="LK224" s="7">
        <v>62</v>
      </c>
      <c r="LL224" s="8"/>
      <c r="LM224" s="8"/>
      <c r="LN224" s="8"/>
      <c r="LO224" s="7">
        <v>0</v>
      </c>
      <c r="LP224" s="6">
        <v>1795</v>
      </c>
      <c r="LQ224" s="8"/>
      <c r="LR224" s="6">
        <v>13697</v>
      </c>
      <c r="LS224" s="8"/>
      <c r="LT224" s="7">
        <v>0</v>
      </c>
      <c r="LU224" s="7">
        <v>0</v>
      </c>
      <c r="LV224" s="8"/>
      <c r="LW224" s="7">
        <v>0</v>
      </c>
      <c r="LX224" s="8"/>
      <c r="LY224" s="8"/>
      <c r="LZ224" s="8"/>
      <c r="MA224" s="8"/>
      <c r="MB224" s="7">
        <v>0</v>
      </c>
      <c r="MC224" s="7">
        <v>3</v>
      </c>
      <c r="MD224" s="8"/>
      <c r="ME224" s="8"/>
      <c r="MF224" s="7">
        <v>12</v>
      </c>
      <c r="MG224" s="7">
        <v>127</v>
      </c>
      <c r="MH224" s="8"/>
      <c r="MI224" s="7">
        <v>0</v>
      </c>
      <c r="MJ224" s="8"/>
      <c r="MK224" s="8"/>
      <c r="ML224" s="7">
        <v>0</v>
      </c>
      <c r="MM224" s="7">
        <v>0</v>
      </c>
      <c r="MN224" s="8"/>
      <c r="MO224" s="6">
        <v>1025</v>
      </c>
      <c r="MP224" s="7">
        <v>0</v>
      </c>
      <c r="MQ224" s="6">
        <v>9230</v>
      </c>
      <c r="MR224" s="7">
        <v>30</v>
      </c>
      <c r="MS224" s="7">
        <v>0</v>
      </c>
      <c r="MT224" s="6">
        <v>11531</v>
      </c>
      <c r="MU224" s="8"/>
      <c r="MV224" s="6">
        <v>10191</v>
      </c>
      <c r="MW224" s="7">
        <v>0</v>
      </c>
      <c r="MX224" s="7">
        <v>0</v>
      </c>
      <c r="MY224" s="7">
        <v>0</v>
      </c>
      <c r="MZ224" s="7">
        <v>586</v>
      </c>
      <c r="NA224" s="7">
        <v>0</v>
      </c>
      <c r="NB224" s="8"/>
      <c r="NC224" s="8"/>
      <c r="ND224" s="7">
        <v>108</v>
      </c>
      <c r="NE224" s="7">
        <v>0</v>
      </c>
      <c r="NF224" s="7">
        <v>0</v>
      </c>
      <c r="NG224" s="8"/>
      <c r="NH224" s="8"/>
      <c r="NI224" s="7">
        <v>409</v>
      </c>
      <c r="NJ224" s="8"/>
      <c r="NK224" s="6">
        <v>9670</v>
      </c>
      <c r="NL224" s="8"/>
      <c r="NM224" s="7">
        <v>0</v>
      </c>
      <c r="NN224" s="8"/>
      <c r="NO224" s="6">
        <v>1657</v>
      </c>
      <c r="NP224" s="7">
        <v>0</v>
      </c>
      <c r="NQ224" s="6">
        <v>2294</v>
      </c>
      <c r="NR224" s="7">
        <v>0</v>
      </c>
      <c r="NS224" s="7">
        <v>178</v>
      </c>
      <c r="NT224" s="7">
        <v>0</v>
      </c>
      <c r="NU224" s="7">
        <v>0</v>
      </c>
      <c r="NV224" s="8"/>
      <c r="NW224" s="7">
        <v>68</v>
      </c>
      <c r="NX224" s="8"/>
      <c r="NY224" s="7">
        <v>0</v>
      </c>
      <c r="NZ224" s="7">
        <v>0</v>
      </c>
      <c r="OA224" s="7">
        <v>300</v>
      </c>
      <c r="OB224" s="7">
        <v>12</v>
      </c>
      <c r="OC224" s="8"/>
      <c r="OD224" s="6">
        <v>1158</v>
      </c>
      <c r="OE224" s="8"/>
      <c r="OF224" s="7">
        <v>0</v>
      </c>
      <c r="OG224" s="8"/>
      <c r="OH224" s="8"/>
      <c r="OI224" s="7">
        <v>4</v>
      </c>
      <c r="OJ224" s="7">
        <v>0</v>
      </c>
      <c r="OK224" s="8"/>
      <c r="OL224" s="7">
        <v>161</v>
      </c>
      <c r="OM224" s="7">
        <v>0</v>
      </c>
      <c r="ON224" s="7">
        <v>0</v>
      </c>
      <c r="OO224" s="8"/>
      <c r="OP224" s="8"/>
      <c r="OQ224" s="7">
        <v>0</v>
      </c>
      <c r="OR224" s="8"/>
      <c r="OS224" s="7">
        <v>0</v>
      </c>
      <c r="OT224" s="7">
        <v>0</v>
      </c>
      <c r="OU224" s="7">
        <v>0</v>
      </c>
      <c r="OV224" s="7">
        <v>265</v>
      </c>
      <c r="OW224" s="8"/>
      <c r="OX224" s="8"/>
      <c r="OY224" s="8"/>
      <c r="OZ224" s="6">
        <v>3120</v>
      </c>
      <c r="PA224" s="7">
        <v>184</v>
      </c>
      <c r="PB224" s="7">
        <v>334</v>
      </c>
      <c r="PC224" s="7">
        <v>133</v>
      </c>
      <c r="PD224" s="7">
        <v>607</v>
      </c>
      <c r="PE224" s="6">
        <v>7326</v>
      </c>
      <c r="PF224" s="7">
        <v>105</v>
      </c>
      <c r="PG224" s="7">
        <v>0</v>
      </c>
      <c r="PH224" s="8"/>
      <c r="PI224" s="8"/>
      <c r="PJ224" s="7">
        <v>0</v>
      </c>
      <c r="PK224" s="7">
        <v>0</v>
      </c>
      <c r="PL224" s="8"/>
      <c r="PM224" s="7">
        <v>606</v>
      </c>
      <c r="PN224" s="8"/>
      <c r="PO224" s="7">
        <v>0</v>
      </c>
      <c r="PP224" s="8"/>
      <c r="PQ224" s="7">
        <v>824</v>
      </c>
      <c r="PR224" s="6">
        <v>6840</v>
      </c>
      <c r="PS224" s="8"/>
      <c r="PT224" s="8"/>
      <c r="PU224" s="6">
        <v>1941</v>
      </c>
      <c r="PV224" s="6">
        <v>1229</v>
      </c>
      <c r="PW224" s="7">
        <v>0</v>
      </c>
      <c r="PX224" s="7">
        <v>0</v>
      </c>
      <c r="PY224" s="7">
        <v>0</v>
      </c>
      <c r="PZ224" s="7">
        <v>754</v>
      </c>
      <c r="QA224" s="8"/>
      <c r="QB224" s="8"/>
      <c r="QC224" s="8"/>
      <c r="QD224" s="7">
        <v>20</v>
      </c>
      <c r="QE224" s="8"/>
      <c r="QF224" s="6">
        <v>2784</v>
      </c>
      <c r="QG224" s="8"/>
      <c r="QH224" s="8"/>
      <c r="QI224" s="7">
        <v>19</v>
      </c>
      <c r="QJ224" s="8"/>
      <c r="QK224" s="8"/>
      <c r="QL224" s="8"/>
      <c r="QM224" s="7">
        <v>452</v>
      </c>
      <c r="QN224" s="7">
        <v>0</v>
      </c>
      <c r="QO224" s="8"/>
      <c r="QP224" s="8"/>
      <c r="QQ224" s="8"/>
      <c r="QR224" s="6">
        <v>3709</v>
      </c>
      <c r="QS224" s="8"/>
      <c r="QT224" s="7">
        <v>0</v>
      </c>
      <c r="QU224" s="7">
        <v>0</v>
      </c>
      <c r="QV224" s="8"/>
      <c r="QW224" s="8"/>
      <c r="QX224" s="8"/>
      <c r="QY224" s="8"/>
      <c r="QZ224" s="8"/>
      <c r="RA224" s="8"/>
      <c r="RB224" s="7">
        <v>0</v>
      </c>
      <c r="RC224" s="7">
        <v>0</v>
      </c>
      <c r="RD224" s="8"/>
      <c r="RE224" s="7">
        <v>0</v>
      </c>
      <c r="RF224" s="6">
        <v>1357</v>
      </c>
      <c r="RG224" s="8"/>
      <c r="RH224" s="7">
        <v>0</v>
      </c>
      <c r="RI224" s="7">
        <v>341</v>
      </c>
      <c r="RJ224" s="7">
        <v>0</v>
      </c>
      <c r="RK224" s="8"/>
      <c r="RL224" s="6">
        <v>14900</v>
      </c>
      <c r="RM224" s="7">
        <v>0</v>
      </c>
      <c r="RN224" s="7">
        <v>0</v>
      </c>
      <c r="RO224" s="7">
        <v>0</v>
      </c>
      <c r="RP224" s="7">
        <v>0</v>
      </c>
      <c r="RQ224" s="7">
        <v>200</v>
      </c>
      <c r="RR224" s="7">
        <v>112</v>
      </c>
      <c r="RS224" s="8"/>
      <c r="RT224" s="6">
        <v>5310</v>
      </c>
      <c r="RU224" s="7">
        <v>0</v>
      </c>
      <c r="RV224" s="7">
        <v>0</v>
      </c>
      <c r="RW224" s="7">
        <v>0</v>
      </c>
      <c r="RX224" s="7">
        <v>0</v>
      </c>
      <c r="RY224" s="7">
        <v>115</v>
      </c>
      <c r="RZ224" s="8"/>
      <c r="SA224" s="8"/>
      <c r="SB224" s="7">
        <v>95</v>
      </c>
      <c r="SC224" s="8"/>
      <c r="SD224" s="7">
        <v>152</v>
      </c>
      <c r="SE224" s="8"/>
      <c r="SF224" s="8"/>
      <c r="SG224" s="7">
        <v>0</v>
      </c>
      <c r="SH224" s="8"/>
      <c r="SI224" s="7">
        <v>0</v>
      </c>
      <c r="SJ224" s="8"/>
      <c r="SK224" s="7">
        <v>0</v>
      </c>
      <c r="SL224" s="8"/>
    </row>
    <row r="225" spans="1:506">
      <c r="A225" s="4" t="s">
        <v>1595</v>
      </c>
      <c r="B225" s="5" t="s">
        <v>1596</v>
      </c>
      <c r="C225" s="5" t="s">
        <v>1597</v>
      </c>
      <c r="D225" s="7">
        <v>0</v>
      </c>
      <c r="E225" s="8"/>
      <c r="F225" s="8"/>
      <c r="G225" s="8"/>
      <c r="H225" s="8"/>
      <c r="I225" s="7">
        <v>490</v>
      </c>
      <c r="J225" s="8"/>
      <c r="K225" s="8"/>
      <c r="L225" s="8"/>
      <c r="M225" s="7">
        <v>0</v>
      </c>
      <c r="N225" s="8"/>
      <c r="O225" s="7">
        <v>0</v>
      </c>
      <c r="P225" s="8"/>
      <c r="Q225" s="7">
        <v>0</v>
      </c>
      <c r="R225" s="8"/>
      <c r="S225" s="7">
        <v>0</v>
      </c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7">
        <v>0</v>
      </c>
      <c r="AJ225" s="8"/>
      <c r="AK225" s="8"/>
      <c r="AL225" s="8"/>
      <c r="AM225" s="8"/>
      <c r="AN225" s="8"/>
      <c r="AO225" s="8"/>
      <c r="AP225" s="8"/>
      <c r="AQ225" s="7">
        <v>24</v>
      </c>
      <c r="AR225" s="8"/>
      <c r="AS225" s="7">
        <v>0</v>
      </c>
      <c r="AT225" s="8"/>
      <c r="AU225" s="8"/>
      <c r="AV225" s="8"/>
      <c r="AW225" s="8"/>
      <c r="AX225" s="8"/>
      <c r="AY225" s="8"/>
      <c r="AZ225" s="8"/>
      <c r="BA225" s="7">
        <v>0</v>
      </c>
      <c r="BB225" s="8"/>
      <c r="BC225" s="8"/>
      <c r="BD225" s="7">
        <v>320</v>
      </c>
      <c r="BE225" s="8"/>
      <c r="BF225" s="8"/>
      <c r="BG225" s="8"/>
      <c r="BH225" s="8"/>
      <c r="BI225" s="8"/>
      <c r="BJ225" s="8"/>
      <c r="BK225" s="8"/>
      <c r="BL225" s="7">
        <v>58</v>
      </c>
      <c r="BM225" s="8"/>
      <c r="BN225" s="8"/>
      <c r="BO225" s="7">
        <v>1</v>
      </c>
      <c r="BP225" s="8"/>
      <c r="BQ225" s="7">
        <v>0</v>
      </c>
      <c r="BR225" s="7">
        <v>0</v>
      </c>
      <c r="BS225" s="8"/>
      <c r="BT225" s="8"/>
      <c r="BU225" s="8"/>
      <c r="BV225" s="8"/>
      <c r="BW225" s="7">
        <v>209</v>
      </c>
      <c r="BX225" s="7">
        <v>511</v>
      </c>
      <c r="BY225" s="8"/>
      <c r="BZ225" s="7">
        <v>38</v>
      </c>
      <c r="CA225" s="6">
        <v>1364</v>
      </c>
      <c r="CB225" s="7">
        <v>0</v>
      </c>
      <c r="CC225" s="7">
        <v>30</v>
      </c>
      <c r="CD225" s="8"/>
      <c r="CE225" s="8"/>
      <c r="CF225" s="7">
        <v>0</v>
      </c>
      <c r="CG225" s="8"/>
      <c r="CH225" s="8"/>
      <c r="CI225" s="8"/>
      <c r="CJ225" s="8"/>
      <c r="CK225" s="8"/>
      <c r="CL225" s="7">
        <v>736</v>
      </c>
      <c r="CM225" s="8"/>
      <c r="CN225" s="8"/>
      <c r="CO225" s="8"/>
      <c r="CP225" s="8"/>
      <c r="CQ225" s="8"/>
      <c r="CR225" s="7">
        <v>0</v>
      </c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7">
        <v>0</v>
      </c>
      <c r="DD225" s="8"/>
      <c r="DE225" s="8"/>
      <c r="DF225" s="8"/>
      <c r="DG225" s="8"/>
      <c r="DH225" s="8"/>
      <c r="DI225" s="8"/>
      <c r="DJ225" s="8"/>
      <c r="DK225" s="7">
        <v>0</v>
      </c>
      <c r="DL225" s="8"/>
      <c r="DM225" s="8"/>
      <c r="DN225" s="8"/>
      <c r="DO225" s="8"/>
      <c r="DP225" s="7">
        <v>0</v>
      </c>
      <c r="DQ225" s="8"/>
      <c r="DR225" s="8"/>
      <c r="DS225" s="8"/>
      <c r="DT225" s="8"/>
      <c r="DU225" s="8"/>
      <c r="DV225" s="7">
        <v>0</v>
      </c>
      <c r="DW225" s="8"/>
      <c r="DX225" s="8"/>
      <c r="DY225" s="7">
        <v>0</v>
      </c>
      <c r="DZ225" s="7">
        <v>84</v>
      </c>
      <c r="EA225" s="8"/>
      <c r="EB225" s="8"/>
      <c r="EC225" s="7">
        <v>0</v>
      </c>
      <c r="ED225" s="8"/>
      <c r="EE225" s="8"/>
      <c r="EF225" s="8"/>
      <c r="EG225" s="7">
        <v>66</v>
      </c>
      <c r="EH225" s="8"/>
      <c r="EI225" s="8"/>
      <c r="EJ225" s="7">
        <v>0</v>
      </c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7">
        <v>0</v>
      </c>
      <c r="EV225" s="8"/>
      <c r="EW225" s="8"/>
      <c r="EX225" s="8"/>
      <c r="EY225" s="7">
        <v>573</v>
      </c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7">
        <v>45</v>
      </c>
      <c r="FK225" s="8"/>
      <c r="FL225" s="8"/>
      <c r="FM225" s="7">
        <v>371</v>
      </c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7">
        <v>0</v>
      </c>
      <c r="GA225" s="8"/>
      <c r="GB225" s="8"/>
      <c r="GC225" s="6">
        <v>3496</v>
      </c>
      <c r="GD225" s="8"/>
      <c r="GE225" s="7">
        <v>0</v>
      </c>
      <c r="GF225" s="7">
        <v>0</v>
      </c>
      <c r="GG225" s="8"/>
      <c r="GH225" s="7">
        <v>0</v>
      </c>
      <c r="GI225" s="8"/>
      <c r="GJ225" s="8"/>
      <c r="GK225" s="8"/>
      <c r="GL225" s="7">
        <v>0</v>
      </c>
      <c r="GM225" s="7">
        <v>0</v>
      </c>
      <c r="GN225" s="8"/>
      <c r="GO225" s="8"/>
      <c r="GP225" s="7">
        <v>0</v>
      </c>
      <c r="GQ225" s="7">
        <v>23</v>
      </c>
      <c r="GR225" s="7">
        <v>0</v>
      </c>
      <c r="GS225" s="8"/>
      <c r="GT225" s="7">
        <v>0</v>
      </c>
      <c r="GU225" s="8"/>
      <c r="GV225" s="8"/>
      <c r="GW225" s="8"/>
      <c r="GX225" s="8"/>
      <c r="GY225" s="8"/>
      <c r="GZ225" s="7">
        <v>0</v>
      </c>
      <c r="HA225" s="8"/>
      <c r="HB225" s="7">
        <v>0</v>
      </c>
      <c r="HC225" s="7">
        <v>56</v>
      </c>
      <c r="HD225" s="8"/>
      <c r="HE225" s="7">
        <v>404</v>
      </c>
      <c r="HF225" s="8"/>
      <c r="HG225" s="8"/>
      <c r="HH225" s="7">
        <v>0</v>
      </c>
      <c r="HI225" s="7">
        <v>3</v>
      </c>
      <c r="HJ225" s="7">
        <v>443</v>
      </c>
      <c r="HK225" s="8"/>
      <c r="HL225" s="8"/>
      <c r="HM225" s="8"/>
      <c r="HN225" s="7">
        <v>0</v>
      </c>
      <c r="HO225" s="8"/>
      <c r="HP225" s="7">
        <v>0</v>
      </c>
      <c r="HQ225" s="8"/>
      <c r="HR225" s="8"/>
      <c r="HS225" s="8"/>
      <c r="HT225" s="8"/>
      <c r="HU225" s="7">
        <v>0</v>
      </c>
      <c r="HV225" s="8"/>
      <c r="HW225" s="8"/>
      <c r="HX225" s="8"/>
      <c r="HY225" s="8"/>
      <c r="HZ225" s="7">
        <v>0</v>
      </c>
      <c r="IA225" s="7">
        <v>0</v>
      </c>
      <c r="IB225" s="8"/>
      <c r="IC225" s="8"/>
      <c r="ID225" s="7">
        <v>19</v>
      </c>
      <c r="IE225" s="8"/>
      <c r="IF225" s="7">
        <v>0</v>
      </c>
      <c r="IG225" s="7">
        <v>0</v>
      </c>
      <c r="IH225" s="8"/>
      <c r="II225" s="8"/>
      <c r="IJ225" s="8"/>
      <c r="IK225" s="7">
        <v>20</v>
      </c>
      <c r="IL225" s="8"/>
      <c r="IM225" s="8"/>
      <c r="IN225" s="8"/>
      <c r="IO225" s="8"/>
      <c r="IP225" s="7">
        <v>0</v>
      </c>
      <c r="IQ225" s="8"/>
      <c r="IR225" s="8"/>
      <c r="IS225" s="8"/>
      <c r="IT225" s="7">
        <v>58</v>
      </c>
      <c r="IU225" s="8"/>
      <c r="IV225" s="8"/>
      <c r="IW225" s="8"/>
      <c r="IX225" s="8"/>
      <c r="IY225" s="8"/>
      <c r="IZ225" s="8"/>
      <c r="JA225" s="8"/>
      <c r="JB225" s="8"/>
      <c r="JC225" s="8"/>
      <c r="JD225" s="7">
        <v>0</v>
      </c>
      <c r="JE225" s="8"/>
      <c r="JF225" s="7">
        <v>0</v>
      </c>
      <c r="JG225" s="8"/>
      <c r="JH225" s="7">
        <v>56</v>
      </c>
      <c r="JI225" s="8"/>
      <c r="JJ225" s="8"/>
      <c r="JK225" s="8"/>
      <c r="JL225" s="8"/>
      <c r="JM225" s="8"/>
      <c r="JN225" s="8"/>
      <c r="JO225" s="8"/>
      <c r="JP225" s="8"/>
      <c r="JQ225" s="7">
        <v>896</v>
      </c>
      <c r="JR225" s="8"/>
      <c r="JS225" s="8"/>
      <c r="JT225" s="8"/>
      <c r="JU225" s="8"/>
      <c r="JV225" s="8"/>
      <c r="JW225" s="8"/>
      <c r="JX225" s="8"/>
      <c r="JY225" s="8"/>
      <c r="JZ225" s="8"/>
      <c r="KA225" s="8"/>
      <c r="KB225" s="7">
        <v>0</v>
      </c>
      <c r="KC225" s="7">
        <v>0</v>
      </c>
      <c r="KD225" s="8"/>
      <c r="KE225" s="8"/>
      <c r="KF225" s="8"/>
      <c r="KG225" s="7">
        <v>326</v>
      </c>
      <c r="KH225" s="6">
        <v>5795</v>
      </c>
      <c r="KI225" s="8"/>
      <c r="KJ225" s="7">
        <v>0</v>
      </c>
      <c r="KK225" s="8"/>
      <c r="KL225" s="7">
        <v>461</v>
      </c>
      <c r="KM225" s="8"/>
      <c r="KN225" s="8"/>
      <c r="KO225" s="8"/>
      <c r="KP225" s="8"/>
      <c r="KQ225" s="8"/>
      <c r="KR225" s="8"/>
      <c r="KS225" s="7">
        <v>0</v>
      </c>
      <c r="KT225" s="8"/>
      <c r="KU225" s="6">
        <v>2107</v>
      </c>
      <c r="KV225" s="7">
        <v>1</v>
      </c>
      <c r="KW225" s="8"/>
      <c r="KX225" s="8"/>
      <c r="KY225" s="8"/>
      <c r="KZ225" s="7">
        <v>0</v>
      </c>
      <c r="LA225" s="8"/>
      <c r="LB225" s="8"/>
      <c r="LC225" s="8"/>
      <c r="LD225" s="8"/>
      <c r="LE225" s="7">
        <v>25</v>
      </c>
      <c r="LF225" s="7">
        <v>413</v>
      </c>
      <c r="LG225" s="8"/>
      <c r="LH225" s="8"/>
      <c r="LI225" s="7">
        <v>19</v>
      </c>
      <c r="LJ225" s="8"/>
      <c r="LK225" s="8"/>
      <c r="LL225" s="8"/>
      <c r="LM225" s="8"/>
      <c r="LN225" s="8"/>
      <c r="LO225" s="8"/>
      <c r="LP225" s="8"/>
      <c r="LQ225" s="8"/>
      <c r="LR225" s="6">
        <v>13676</v>
      </c>
      <c r="LS225" s="8"/>
      <c r="LT225" s="8"/>
      <c r="LU225" s="8"/>
      <c r="LV225" s="8"/>
      <c r="LW225" s="8"/>
      <c r="LX225" s="8"/>
      <c r="LY225" s="8"/>
      <c r="LZ225" s="8"/>
      <c r="MA225" s="8"/>
      <c r="MB225" s="8"/>
      <c r="MC225" s="7">
        <v>3</v>
      </c>
      <c r="MD225" s="8"/>
      <c r="ME225" s="8"/>
      <c r="MF225" s="8"/>
      <c r="MG225" s="8"/>
      <c r="MH225" s="8"/>
      <c r="MI225" s="7">
        <v>0</v>
      </c>
      <c r="MJ225" s="8"/>
      <c r="MK225" s="8"/>
      <c r="ML225" s="7">
        <v>0</v>
      </c>
      <c r="MM225" s="7">
        <v>0</v>
      </c>
      <c r="MN225" s="8"/>
      <c r="MO225" s="7">
        <v>79</v>
      </c>
      <c r="MP225" s="8"/>
      <c r="MQ225" s="8"/>
      <c r="MR225" s="7">
        <v>30</v>
      </c>
      <c r="MS225" s="7">
        <v>0</v>
      </c>
      <c r="MT225" s="6">
        <v>10725</v>
      </c>
      <c r="MU225" s="8"/>
      <c r="MV225" s="6">
        <v>10191</v>
      </c>
      <c r="MW225" s="8"/>
      <c r="MX225" s="8"/>
      <c r="MY225" s="7">
        <v>0</v>
      </c>
      <c r="MZ225" s="7">
        <v>586</v>
      </c>
      <c r="NA225" s="8"/>
      <c r="NB225" s="8"/>
      <c r="NC225" s="8"/>
      <c r="ND225" s="8"/>
      <c r="NE225" s="8"/>
      <c r="NF225" s="7">
        <v>0</v>
      </c>
      <c r="NG225" s="8"/>
      <c r="NH225" s="8"/>
      <c r="NI225" s="8"/>
      <c r="NJ225" s="8"/>
      <c r="NK225" s="6">
        <v>9670</v>
      </c>
      <c r="NL225" s="8"/>
      <c r="NM225" s="7">
        <v>0</v>
      </c>
      <c r="NN225" s="8"/>
      <c r="NO225" s="6">
        <v>1657</v>
      </c>
      <c r="NP225" s="7">
        <v>0</v>
      </c>
      <c r="NQ225" s="6">
        <v>1540</v>
      </c>
      <c r="NR225" s="7">
        <v>0</v>
      </c>
      <c r="NS225" s="8"/>
      <c r="NT225" s="7">
        <v>0</v>
      </c>
      <c r="NU225" s="7">
        <v>0</v>
      </c>
      <c r="NV225" s="8"/>
      <c r="NW225" s="8"/>
      <c r="NX225" s="8"/>
      <c r="NY225" s="7">
        <v>0</v>
      </c>
      <c r="NZ225" s="8"/>
      <c r="OA225" s="8"/>
      <c r="OB225" s="7">
        <v>12</v>
      </c>
      <c r="OC225" s="8"/>
      <c r="OD225" s="6">
        <v>1158</v>
      </c>
      <c r="OE225" s="8"/>
      <c r="OF225" s="7">
        <v>0</v>
      </c>
      <c r="OG225" s="8"/>
      <c r="OH225" s="8"/>
      <c r="OI225" s="7">
        <v>0</v>
      </c>
      <c r="OJ225" s="7">
        <v>0</v>
      </c>
      <c r="OK225" s="8"/>
      <c r="OL225" s="8"/>
      <c r="OM225" s="8"/>
      <c r="ON225" s="8"/>
      <c r="OO225" s="8"/>
      <c r="OP225" s="8"/>
      <c r="OQ225" s="8"/>
      <c r="OR225" s="8"/>
      <c r="OS225" s="7">
        <v>0</v>
      </c>
      <c r="OT225" s="8"/>
      <c r="OU225" s="8"/>
      <c r="OV225" s="8"/>
      <c r="OW225" s="8"/>
      <c r="OX225" s="8"/>
      <c r="OY225" s="8"/>
      <c r="OZ225" s="8"/>
      <c r="PA225" s="7">
        <v>184</v>
      </c>
      <c r="PB225" s="7">
        <v>334</v>
      </c>
      <c r="PC225" s="7">
        <v>0</v>
      </c>
      <c r="PD225" s="7">
        <v>44</v>
      </c>
      <c r="PE225" s="7">
        <v>186</v>
      </c>
      <c r="PF225" s="8"/>
      <c r="PG225" s="8"/>
      <c r="PH225" s="8"/>
      <c r="PI225" s="8"/>
      <c r="PJ225" s="8"/>
      <c r="PK225" s="8"/>
      <c r="PL225" s="8"/>
      <c r="PM225" s="8"/>
      <c r="PN225" s="8"/>
      <c r="PO225" s="8"/>
      <c r="PP225" s="8"/>
      <c r="PQ225" s="8"/>
      <c r="PR225" s="8"/>
      <c r="PS225" s="8"/>
      <c r="PT225" s="8"/>
      <c r="PU225" s="8"/>
      <c r="PV225" s="6">
        <v>1174</v>
      </c>
      <c r="PW225" s="8"/>
      <c r="PX225" s="8"/>
      <c r="PY225" s="8"/>
      <c r="PZ225" s="7">
        <v>630</v>
      </c>
      <c r="QA225" s="8"/>
      <c r="QB225" s="8"/>
      <c r="QC225" s="8"/>
      <c r="QD225" s="8"/>
      <c r="QE225" s="8"/>
      <c r="QF225" s="7">
        <v>270</v>
      </c>
      <c r="QG225" s="8"/>
      <c r="QH225" s="8"/>
      <c r="QI225" s="7">
        <v>0</v>
      </c>
      <c r="QJ225" s="8"/>
      <c r="QK225" s="8"/>
      <c r="QL225" s="8"/>
      <c r="QM225" s="7">
        <v>0</v>
      </c>
      <c r="QN225" s="7">
        <v>0</v>
      </c>
      <c r="QO225" s="8"/>
      <c r="QP225" s="8"/>
      <c r="QQ225" s="8"/>
      <c r="QR225" s="8"/>
      <c r="QS225" s="8"/>
      <c r="QT225" s="8"/>
      <c r="QU225" s="7">
        <v>0</v>
      </c>
      <c r="QV225" s="8"/>
      <c r="QW225" s="8"/>
      <c r="QX225" s="8"/>
      <c r="QY225" s="8"/>
      <c r="QZ225" s="8"/>
      <c r="RA225" s="8"/>
      <c r="RB225" s="7">
        <v>0</v>
      </c>
      <c r="RC225" s="8"/>
      <c r="RD225" s="8"/>
      <c r="RE225" s="8"/>
      <c r="RF225" s="8"/>
      <c r="RG225" s="8"/>
      <c r="RH225" s="8"/>
      <c r="RI225" s="8"/>
      <c r="RJ225" s="7">
        <v>0</v>
      </c>
      <c r="RK225" s="8"/>
      <c r="RL225" s="8"/>
      <c r="RM225" s="8"/>
      <c r="RN225" s="8"/>
      <c r="RO225" s="8"/>
      <c r="RP225" s="8"/>
      <c r="RQ225" s="7">
        <v>200</v>
      </c>
      <c r="RR225" s="7">
        <v>112</v>
      </c>
      <c r="RS225" s="8"/>
      <c r="RT225" s="6">
        <v>5310</v>
      </c>
      <c r="RU225" s="7">
        <v>0</v>
      </c>
      <c r="RV225" s="7">
        <v>0</v>
      </c>
      <c r="RW225" s="8"/>
      <c r="RX225" s="8"/>
      <c r="RY225" s="8"/>
      <c r="RZ225" s="8"/>
      <c r="SA225" s="8"/>
      <c r="SB225" s="7">
        <v>95</v>
      </c>
      <c r="SC225" s="8"/>
      <c r="SD225" s="8"/>
      <c r="SE225" s="8"/>
      <c r="SF225" s="8"/>
      <c r="SG225" s="7">
        <v>0</v>
      </c>
      <c r="SH225" s="8"/>
      <c r="SI225" s="7">
        <v>0</v>
      </c>
      <c r="SJ225" s="8"/>
      <c r="SK225" s="7">
        <v>0</v>
      </c>
      <c r="SL225" s="8"/>
    </row>
    <row r="226" spans="1:506">
      <c r="A226" s="4" t="s">
        <v>1598</v>
      </c>
      <c r="B226" s="5" t="s">
        <v>1599</v>
      </c>
      <c r="C226" s="5" t="s">
        <v>1600</v>
      </c>
      <c r="D226" s="7">
        <v>0</v>
      </c>
      <c r="E226" s="8"/>
      <c r="F226" s="8"/>
      <c r="G226" s="8"/>
      <c r="H226" s="8"/>
      <c r="I226" s="8"/>
      <c r="J226" s="8"/>
      <c r="K226" s="8"/>
      <c r="L226" s="8"/>
      <c r="M226" s="7">
        <v>0</v>
      </c>
      <c r="N226" s="8"/>
      <c r="O226" s="7">
        <v>0</v>
      </c>
      <c r="P226" s="8"/>
      <c r="Q226" s="7">
        <v>0</v>
      </c>
      <c r="R226" s="8"/>
      <c r="S226" s="7">
        <v>7</v>
      </c>
      <c r="T226" s="8"/>
      <c r="U226" s="8"/>
      <c r="V226" s="8"/>
      <c r="W226" s="8"/>
      <c r="X226" s="8"/>
      <c r="Y226" s="8"/>
      <c r="Z226" s="8"/>
      <c r="AA226" s="8"/>
      <c r="AB226" s="8"/>
      <c r="AC226" s="6">
        <v>2311</v>
      </c>
      <c r="AD226" s="8"/>
      <c r="AE226" s="6">
        <v>1109</v>
      </c>
      <c r="AF226" s="8"/>
      <c r="AG226" s="8"/>
      <c r="AH226" s="8"/>
      <c r="AI226" s="7">
        <v>1</v>
      </c>
      <c r="AJ226" s="8"/>
      <c r="AK226" s="8"/>
      <c r="AL226" s="8"/>
      <c r="AM226" s="8"/>
      <c r="AN226" s="6">
        <v>1282</v>
      </c>
      <c r="AO226" s="8"/>
      <c r="AP226" s="8"/>
      <c r="AQ226" s="6">
        <v>2604</v>
      </c>
      <c r="AR226" s="8"/>
      <c r="AS226" s="7">
        <v>151</v>
      </c>
      <c r="AT226" s="8"/>
      <c r="AU226" s="8"/>
      <c r="AV226" s="8"/>
      <c r="AW226" s="8"/>
      <c r="AX226" s="8"/>
      <c r="AY226" s="8"/>
      <c r="AZ226" s="8"/>
      <c r="BA226" s="7">
        <v>0</v>
      </c>
      <c r="BB226" s="8"/>
      <c r="BC226" s="8"/>
      <c r="BD226" s="8"/>
      <c r="BE226" s="8"/>
      <c r="BF226" s="6">
        <v>1490</v>
      </c>
      <c r="BG226" s="8"/>
      <c r="BH226" s="8"/>
      <c r="BI226" s="8"/>
      <c r="BJ226" s="8"/>
      <c r="BK226" s="8"/>
      <c r="BL226" s="6">
        <v>2569</v>
      </c>
      <c r="BM226" s="8"/>
      <c r="BN226" s="8"/>
      <c r="BO226" s="8"/>
      <c r="BP226" s="8"/>
      <c r="BQ226" s="7">
        <v>0</v>
      </c>
      <c r="BR226" s="7">
        <v>290</v>
      </c>
      <c r="BS226" s="8"/>
      <c r="BT226" s="8"/>
      <c r="BU226" s="8"/>
      <c r="BV226" s="8"/>
      <c r="BW226" s="8"/>
      <c r="BX226" s="7">
        <v>19</v>
      </c>
      <c r="BY226" s="8"/>
      <c r="BZ226" s="7">
        <v>36</v>
      </c>
      <c r="CA226" s="7">
        <v>0</v>
      </c>
      <c r="CB226" s="7">
        <v>0</v>
      </c>
      <c r="CC226" s="7">
        <v>0</v>
      </c>
      <c r="CD226" s="8"/>
      <c r="CE226" s="8"/>
      <c r="CF226" s="7">
        <v>0</v>
      </c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7">
        <v>0</v>
      </c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7">
        <v>0</v>
      </c>
      <c r="DD226" s="8"/>
      <c r="DE226" s="8"/>
      <c r="DF226" s="8"/>
      <c r="DG226" s="8"/>
      <c r="DH226" s="8"/>
      <c r="DI226" s="8"/>
      <c r="DJ226" s="8"/>
      <c r="DK226" s="7">
        <v>0</v>
      </c>
      <c r="DL226" s="8"/>
      <c r="DM226" s="8"/>
      <c r="DN226" s="8"/>
      <c r="DO226" s="8"/>
      <c r="DP226" s="7">
        <v>0</v>
      </c>
      <c r="DQ226" s="8"/>
      <c r="DR226" s="8"/>
      <c r="DS226" s="8"/>
      <c r="DT226" s="8"/>
      <c r="DU226" s="8"/>
      <c r="DV226" s="7">
        <v>0</v>
      </c>
      <c r="DW226" s="8"/>
      <c r="DX226" s="6">
        <v>19700</v>
      </c>
      <c r="DY226" s="7">
        <v>5</v>
      </c>
      <c r="DZ226" s="7">
        <v>116</v>
      </c>
      <c r="EA226" s="8"/>
      <c r="EB226" s="8"/>
      <c r="EC226" s="7">
        <v>0</v>
      </c>
      <c r="ED226" s="7">
        <v>15</v>
      </c>
      <c r="EE226" s="8"/>
      <c r="EF226" s="8"/>
      <c r="EG226" s="8"/>
      <c r="EH226" s="8"/>
      <c r="EI226" s="8"/>
      <c r="EJ226" s="7">
        <v>0</v>
      </c>
      <c r="EK226" s="8"/>
      <c r="EL226" s="7">
        <v>83</v>
      </c>
      <c r="EM226" s="8"/>
      <c r="EN226" s="8"/>
      <c r="EO226" s="8"/>
      <c r="EP226" s="8"/>
      <c r="EQ226" s="8"/>
      <c r="ER226" s="8"/>
      <c r="ES226" s="8"/>
      <c r="ET226" s="8"/>
      <c r="EU226" s="6">
        <v>1515</v>
      </c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6">
        <v>3781</v>
      </c>
      <c r="FK226" s="8"/>
      <c r="FL226" s="8"/>
      <c r="FM226" s="6">
        <v>4649</v>
      </c>
      <c r="FN226" s="8"/>
      <c r="FO226" s="8"/>
      <c r="FP226" s="6">
        <v>2225</v>
      </c>
      <c r="FQ226" s="8"/>
      <c r="FR226" s="8"/>
      <c r="FS226" s="8"/>
      <c r="FT226" s="7">
        <v>126</v>
      </c>
      <c r="FU226" s="8"/>
      <c r="FV226" s="8"/>
      <c r="FW226" s="8"/>
      <c r="FX226" s="8"/>
      <c r="FY226" s="8"/>
      <c r="FZ226" s="7">
        <v>0</v>
      </c>
      <c r="GA226" s="7">
        <v>93</v>
      </c>
      <c r="GB226" s="8"/>
      <c r="GC226" s="6">
        <v>9296</v>
      </c>
      <c r="GD226" s="8"/>
      <c r="GE226" s="7">
        <v>0</v>
      </c>
      <c r="GF226" s="7">
        <v>0</v>
      </c>
      <c r="GG226" s="8"/>
      <c r="GH226" s="7">
        <v>0</v>
      </c>
      <c r="GI226" s="8"/>
      <c r="GJ226" s="8"/>
      <c r="GK226" s="8"/>
      <c r="GL226" s="7">
        <v>0</v>
      </c>
      <c r="GM226" s="7">
        <v>0</v>
      </c>
      <c r="GN226" s="8"/>
      <c r="GO226" s="8"/>
      <c r="GP226" s="7">
        <v>0</v>
      </c>
      <c r="GQ226" s="7">
        <v>49</v>
      </c>
      <c r="GR226" s="7">
        <v>0</v>
      </c>
      <c r="GS226" s="6">
        <v>1307</v>
      </c>
      <c r="GT226" s="7">
        <v>0</v>
      </c>
      <c r="GU226" s="8"/>
      <c r="GV226" s="8"/>
      <c r="GW226" s="8"/>
      <c r="GX226" s="8"/>
      <c r="GY226" s="8"/>
      <c r="GZ226" s="7">
        <v>27</v>
      </c>
      <c r="HA226" s="8"/>
      <c r="HB226" s="7">
        <v>0</v>
      </c>
      <c r="HC226" s="8"/>
      <c r="HD226" s="8"/>
      <c r="HE226" s="7">
        <v>0</v>
      </c>
      <c r="HF226" s="8"/>
      <c r="HG226" s="8"/>
      <c r="HH226" s="7">
        <v>0</v>
      </c>
      <c r="HI226" s="7">
        <v>17</v>
      </c>
      <c r="HJ226" s="7">
        <v>112</v>
      </c>
      <c r="HK226" s="8"/>
      <c r="HL226" s="8"/>
      <c r="HM226" s="8"/>
      <c r="HN226" s="7">
        <v>0</v>
      </c>
      <c r="HO226" s="8"/>
      <c r="HP226" s="7">
        <v>0</v>
      </c>
      <c r="HQ226" s="8"/>
      <c r="HR226" s="8"/>
      <c r="HS226" s="8"/>
      <c r="HT226" s="8"/>
      <c r="HU226" s="7">
        <v>0</v>
      </c>
      <c r="HV226" s="8"/>
      <c r="HW226" s="8"/>
      <c r="HX226" s="8"/>
      <c r="HY226" s="8"/>
      <c r="HZ226" s="7">
        <v>514</v>
      </c>
      <c r="IA226" s="7">
        <v>0</v>
      </c>
      <c r="IB226" s="8"/>
      <c r="IC226" s="8"/>
      <c r="ID226" s="8"/>
      <c r="IE226" s="8"/>
      <c r="IF226" s="7">
        <v>0</v>
      </c>
      <c r="IG226" s="7">
        <v>0</v>
      </c>
      <c r="IH226" s="8"/>
      <c r="II226" s="8"/>
      <c r="IJ226" s="8"/>
      <c r="IK226" s="8"/>
      <c r="IL226" s="8"/>
      <c r="IM226" s="8"/>
      <c r="IN226" s="8"/>
      <c r="IO226" s="8"/>
      <c r="IP226" s="7">
        <v>0</v>
      </c>
      <c r="IQ226" s="8"/>
      <c r="IR226" s="8"/>
      <c r="IS226" s="7">
        <v>563</v>
      </c>
      <c r="IT226" s="8"/>
      <c r="IU226" s="8"/>
      <c r="IV226" s="7">
        <v>830</v>
      </c>
      <c r="IW226" s="8"/>
      <c r="IX226" s="8"/>
      <c r="IY226" s="8"/>
      <c r="IZ226" s="8"/>
      <c r="JA226" s="8"/>
      <c r="JB226" s="8"/>
      <c r="JC226" s="8"/>
      <c r="JD226" s="7">
        <v>0</v>
      </c>
      <c r="JE226" s="8"/>
      <c r="JF226" s="7">
        <v>514</v>
      </c>
      <c r="JG226" s="8"/>
      <c r="JH226" s="7">
        <v>0</v>
      </c>
      <c r="JI226" s="8"/>
      <c r="JJ226" s="8"/>
      <c r="JK226" s="8"/>
      <c r="JL226" s="8"/>
      <c r="JM226" s="8"/>
      <c r="JN226" s="8"/>
      <c r="JO226" s="8"/>
      <c r="JP226" s="8"/>
      <c r="JQ226" s="6">
        <v>5449</v>
      </c>
      <c r="JR226" s="8"/>
      <c r="JS226" s="8"/>
      <c r="JT226" s="8"/>
      <c r="JU226" s="7">
        <v>105</v>
      </c>
      <c r="JV226" s="8"/>
      <c r="JW226" s="8"/>
      <c r="JX226" s="7">
        <v>63</v>
      </c>
      <c r="JY226" s="8"/>
      <c r="JZ226" s="8"/>
      <c r="KA226" s="8"/>
      <c r="KB226" s="7">
        <v>0</v>
      </c>
      <c r="KC226" s="7">
        <v>0</v>
      </c>
      <c r="KD226" s="8"/>
      <c r="KE226" s="8"/>
      <c r="KF226" s="8"/>
      <c r="KG226" s="7">
        <v>0</v>
      </c>
      <c r="KH226" s="7">
        <v>198</v>
      </c>
      <c r="KI226" s="8"/>
      <c r="KJ226" s="7">
        <v>0</v>
      </c>
      <c r="KK226" s="8"/>
      <c r="KL226" s="6">
        <v>52312</v>
      </c>
      <c r="KM226" s="8"/>
      <c r="KN226" s="8"/>
      <c r="KO226" s="8"/>
      <c r="KP226" s="8"/>
      <c r="KQ226" s="8"/>
      <c r="KR226" s="8"/>
      <c r="KS226" s="7">
        <v>0</v>
      </c>
      <c r="KT226" s="8"/>
      <c r="KU226" s="8"/>
      <c r="KV226" s="7">
        <v>331</v>
      </c>
      <c r="KW226" s="8"/>
      <c r="KX226" s="8"/>
      <c r="KY226" s="8"/>
      <c r="KZ226" s="7">
        <v>0</v>
      </c>
      <c r="LA226" s="8"/>
      <c r="LB226" s="8"/>
      <c r="LC226" s="8"/>
      <c r="LD226" s="8"/>
      <c r="LE226" s="8"/>
      <c r="LF226" s="8"/>
      <c r="LG226" s="8"/>
      <c r="LH226" s="8"/>
      <c r="LI226" s="7">
        <v>16</v>
      </c>
      <c r="LJ226" s="8"/>
      <c r="LK226" s="8"/>
      <c r="LL226" s="8"/>
      <c r="LM226" s="8"/>
      <c r="LN226" s="8"/>
      <c r="LO226" s="8"/>
      <c r="LP226" s="8"/>
      <c r="LQ226" s="8"/>
      <c r="LR226" s="7">
        <v>21</v>
      </c>
      <c r="LS226" s="8"/>
      <c r="LT226" s="8"/>
      <c r="LU226" s="8"/>
      <c r="LV226" s="8"/>
      <c r="LW226" s="8"/>
      <c r="LX226" s="8"/>
      <c r="LY226" s="8"/>
      <c r="LZ226" s="8"/>
      <c r="MA226" s="8"/>
      <c r="MB226" s="8"/>
      <c r="MC226" s="8"/>
      <c r="MD226" s="8"/>
      <c r="ME226" s="8"/>
      <c r="MF226" s="7">
        <v>12</v>
      </c>
      <c r="MG226" s="8"/>
      <c r="MH226" s="8"/>
      <c r="MI226" s="7">
        <v>0</v>
      </c>
      <c r="MJ226" s="8"/>
      <c r="MK226" s="8"/>
      <c r="ML226" s="7">
        <v>0</v>
      </c>
      <c r="MM226" s="7">
        <v>0</v>
      </c>
      <c r="MN226" s="8"/>
      <c r="MO226" s="7">
        <v>946</v>
      </c>
      <c r="MP226" s="8"/>
      <c r="MQ226" s="8"/>
      <c r="MR226" s="7">
        <v>0</v>
      </c>
      <c r="MS226" s="7">
        <v>0</v>
      </c>
      <c r="MT226" s="7">
        <v>806</v>
      </c>
      <c r="MU226" s="8"/>
      <c r="MV226" s="8"/>
      <c r="MW226" s="8"/>
      <c r="MX226" s="8"/>
      <c r="MY226" s="7">
        <v>0</v>
      </c>
      <c r="MZ226" s="8"/>
      <c r="NA226" s="8"/>
      <c r="NB226" s="8"/>
      <c r="NC226" s="8"/>
      <c r="ND226" s="8"/>
      <c r="NE226" s="8"/>
      <c r="NF226" s="7">
        <v>0</v>
      </c>
      <c r="NG226" s="8"/>
      <c r="NH226" s="8"/>
      <c r="NI226" s="7">
        <v>409</v>
      </c>
      <c r="NJ226" s="8"/>
      <c r="NK226" s="7">
        <v>0</v>
      </c>
      <c r="NL226" s="8"/>
      <c r="NM226" s="7">
        <v>0</v>
      </c>
      <c r="NN226" s="8"/>
      <c r="NO226" s="8"/>
      <c r="NP226" s="7">
        <v>0</v>
      </c>
      <c r="NQ226" s="7">
        <v>754</v>
      </c>
      <c r="NR226" s="7">
        <v>0</v>
      </c>
      <c r="NS226" s="7">
        <v>178</v>
      </c>
      <c r="NT226" s="7">
        <v>0</v>
      </c>
      <c r="NU226" s="7">
        <v>0</v>
      </c>
      <c r="NV226" s="8"/>
      <c r="NW226" s="8"/>
      <c r="NX226" s="8"/>
      <c r="NY226" s="7">
        <v>0</v>
      </c>
      <c r="NZ226" s="8"/>
      <c r="OA226" s="8"/>
      <c r="OB226" s="8"/>
      <c r="OC226" s="8"/>
      <c r="OD226" s="8"/>
      <c r="OE226" s="8"/>
      <c r="OF226" s="7">
        <v>0</v>
      </c>
      <c r="OG226" s="8"/>
      <c r="OH226" s="8"/>
      <c r="OI226" s="7">
        <v>4</v>
      </c>
      <c r="OJ226" s="7">
        <v>0</v>
      </c>
      <c r="OK226" s="8"/>
      <c r="OL226" s="8"/>
      <c r="OM226" s="8"/>
      <c r="ON226" s="8"/>
      <c r="OO226" s="8"/>
      <c r="OP226" s="8"/>
      <c r="OQ226" s="8"/>
      <c r="OR226" s="8"/>
      <c r="OS226" s="7">
        <v>0</v>
      </c>
      <c r="OT226" s="8"/>
      <c r="OU226" s="8"/>
      <c r="OV226" s="8"/>
      <c r="OW226" s="8"/>
      <c r="OX226" s="8"/>
      <c r="OY226" s="8"/>
      <c r="OZ226" s="8"/>
      <c r="PA226" s="7">
        <v>0</v>
      </c>
      <c r="PB226" s="8"/>
      <c r="PC226" s="7">
        <v>133</v>
      </c>
      <c r="PD226" s="7">
        <v>563</v>
      </c>
      <c r="PE226" s="6">
        <v>7140</v>
      </c>
      <c r="PF226" s="8"/>
      <c r="PG226" s="8"/>
      <c r="PH226" s="8"/>
      <c r="PI226" s="8"/>
      <c r="PJ226" s="8"/>
      <c r="PK226" s="8"/>
      <c r="PL226" s="8"/>
      <c r="PM226" s="7">
        <v>606</v>
      </c>
      <c r="PN226" s="8"/>
      <c r="PO226" s="8"/>
      <c r="PP226" s="8"/>
      <c r="PQ226" s="8"/>
      <c r="PR226" s="6">
        <v>6840</v>
      </c>
      <c r="PS226" s="8"/>
      <c r="PT226" s="8"/>
      <c r="PU226" s="8"/>
      <c r="PV226" s="7">
        <v>55</v>
      </c>
      <c r="PW226" s="8"/>
      <c r="PX226" s="8"/>
      <c r="PY226" s="8"/>
      <c r="PZ226" s="7">
        <v>124</v>
      </c>
      <c r="QA226" s="8"/>
      <c r="QB226" s="8"/>
      <c r="QC226" s="8"/>
      <c r="QD226" s="8"/>
      <c r="QE226" s="8"/>
      <c r="QF226" s="6">
        <v>2514</v>
      </c>
      <c r="QG226" s="8"/>
      <c r="QH226" s="8"/>
      <c r="QI226" s="7">
        <v>19</v>
      </c>
      <c r="QJ226" s="8"/>
      <c r="QK226" s="8"/>
      <c r="QL226" s="8"/>
      <c r="QM226" s="7">
        <v>452</v>
      </c>
      <c r="QN226" s="7">
        <v>0</v>
      </c>
      <c r="QO226" s="8"/>
      <c r="QP226" s="8"/>
      <c r="QQ226" s="8"/>
      <c r="QR226" s="6">
        <v>3709</v>
      </c>
      <c r="QS226" s="8"/>
      <c r="QT226" s="8"/>
      <c r="QU226" s="7">
        <v>0</v>
      </c>
      <c r="QV226" s="8"/>
      <c r="QW226" s="8"/>
      <c r="QX226" s="8"/>
      <c r="QY226" s="8"/>
      <c r="QZ226" s="8"/>
      <c r="RA226" s="8"/>
      <c r="RB226" s="7">
        <v>0</v>
      </c>
      <c r="RC226" s="8"/>
      <c r="RD226" s="8"/>
      <c r="RE226" s="8"/>
      <c r="RF226" s="8"/>
      <c r="RG226" s="8"/>
      <c r="RH226" s="8"/>
      <c r="RI226" s="7">
        <v>341</v>
      </c>
      <c r="RJ226" s="7">
        <v>0</v>
      </c>
      <c r="RK226" s="8"/>
      <c r="RL226" s="6">
        <v>14900</v>
      </c>
      <c r="RM226" s="8"/>
      <c r="RN226" s="8"/>
      <c r="RO226" s="8"/>
      <c r="RP226" s="8"/>
      <c r="RQ226" s="7">
        <v>0</v>
      </c>
      <c r="RR226" s="8"/>
      <c r="RS226" s="8"/>
      <c r="RT226" s="8"/>
      <c r="RU226" s="7">
        <v>0</v>
      </c>
      <c r="RV226" s="7">
        <v>0</v>
      </c>
      <c r="RW226" s="8"/>
      <c r="RX226" s="8"/>
      <c r="RY226" s="8"/>
      <c r="RZ226" s="8"/>
      <c r="SA226" s="8"/>
      <c r="SB226" s="8"/>
      <c r="SC226" s="8"/>
      <c r="SD226" s="7">
        <v>152</v>
      </c>
      <c r="SE226" s="8"/>
      <c r="SF226" s="8"/>
      <c r="SG226" s="7">
        <v>0</v>
      </c>
      <c r="SH226" s="8"/>
      <c r="SI226" s="7">
        <v>0</v>
      </c>
      <c r="SJ226" s="8"/>
      <c r="SK226" s="7">
        <v>0</v>
      </c>
      <c r="SL226" s="8"/>
    </row>
    <row r="227" spans="1:506">
      <c r="A227" s="4" t="s">
        <v>1601</v>
      </c>
      <c r="B227" s="5" t="s">
        <v>1602</v>
      </c>
      <c r="C227" s="5" t="s">
        <v>1603</v>
      </c>
      <c r="D227" s="7">
        <v>0</v>
      </c>
      <c r="E227" s="7">
        <v>0</v>
      </c>
      <c r="F227" s="7">
        <v>0</v>
      </c>
      <c r="G227" s="8"/>
      <c r="H227" s="7">
        <v>-226</v>
      </c>
      <c r="I227" s="8"/>
      <c r="J227" s="7">
        <v>5</v>
      </c>
      <c r="K227" s="8"/>
      <c r="L227" s="8"/>
      <c r="M227" s="7">
        <v>0</v>
      </c>
      <c r="N227" s="8"/>
      <c r="O227" s="7">
        <v>0</v>
      </c>
      <c r="P227" s="8"/>
      <c r="Q227" s="7">
        <v>24</v>
      </c>
      <c r="R227" s="8"/>
      <c r="S227" s="7">
        <v>0</v>
      </c>
      <c r="T227" s="8"/>
      <c r="U227" s="8"/>
      <c r="V227" s="8"/>
      <c r="W227" s="7">
        <v>63</v>
      </c>
      <c r="X227" s="8"/>
      <c r="Y227" s="8"/>
      <c r="Z227" s="7">
        <v>0</v>
      </c>
      <c r="AA227" s="7">
        <v>0</v>
      </c>
      <c r="AB227" s="7">
        <v>0</v>
      </c>
      <c r="AC227" s="7">
        <v>-58</v>
      </c>
      <c r="AD227" s="8"/>
      <c r="AE227" s="6">
        <v>3423</v>
      </c>
      <c r="AF227" s="8"/>
      <c r="AG227" s="8"/>
      <c r="AH227" s="8"/>
      <c r="AI227" s="7">
        <v>0</v>
      </c>
      <c r="AJ227" s="8"/>
      <c r="AK227" s="7">
        <v>0</v>
      </c>
      <c r="AL227" s="8"/>
      <c r="AM227" s="7">
        <v>0</v>
      </c>
      <c r="AN227" s="8"/>
      <c r="AO227" s="7">
        <v>0</v>
      </c>
      <c r="AP227" s="7">
        <v>0</v>
      </c>
      <c r="AQ227" s="7">
        <v>-531</v>
      </c>
      <c r="AR227" s="7">
        <v>0</v>
      </c>
      <c r="AS227" s="7">
        <v>977</v>
      </c>
      <c r="AT227" s="7">
        <v>0</v>
      </c>
      <c r="AU227" s="8"/>
      <c r="AV227" s="8"/>
      <c r="AW227" s="8"/>
      <c r="AX227" s="8"/>
      <c r="AY227" s="8"/>
      <c r="AZ227" s="6">
        <v>-1532</v>
      </c>
      <c r="BA227" s="7">
        <v>0</v>
      </c>
      <c r="BB227" s="7">
        <v>0</v>
      </c>
      <c r="BC227" s="7">
        <v>0</v>
      </c>
      <c r="BD227" s="7">
        <v>-387</v>
      </c>
      <c r="BE227" s="8"/>
      <c r="BF227" s="8"/>
      <c r="BG227" s="8"/>
      <c r="BH227" s="8"/>
      <c r="BI227" s="8"/>
      <c r="BJ227" s="7">
        <v>0</v>
      </c>
      <c r="BK227" s="8"/>
      <c r="BL227" s="7">
        <v>7</v>
      </c>
      <c r="BM227" s="7">
        <v>0</v>
      </c>
      <c r="BN227" s="7">
        <v>0</v>
      </c>
      <c r="BO227" s="8"/>
      <c r="BP227" s="8"/>
      <c r="BQ227" s="7">
        <v>0</v>
      </c>
      <c r="BR227" s="7">
        <v>19</v>
      </c>
      <c r="BS227" s="7">
        <v>0</v>
      </c>
      <c r="BT227" s="7">
        <v>0</v>
      </c>
      <c r="BU227" s="8"/>
      <c r="BV227" s="7">
        <v>0</v>
      </c>
      <c r="BW227" s="7">
        <v>-7</v>
      </c>
      <c r="BX227" s="6">
        <v>2984</v>
      </c>
      <c r="BY227" s="8"/>
      <c r="BZ227" s="7">
        <v>-62</v>
      </c>
      <c r="CA227" s="7">
        <v>0</v>
      </c>
      <c r="CB227" s="7">
        <v>0</v>
      </c>
      <c r="CC227" s="7">
        <v>0</v>
      </c>
      <c r="CD227" s="8"/>
      <c r="CE227" s="8"/>
      <c r="CF227" s="7">
        <v>0</v>
      </c>
      <c r="CG227" s="7">
        <v>0</v>
      </c>
      <c r="CH227" s="7">
        <v>0</v>
      </c>
      <c r="CI227" s="7">
        <v>0</v>
      </c>
      <c r="CJ227" s="8"/>
      <c r="CK227" s="7">
        <v>0</v>
      </c>
      <c r="CL227" s="8"/>
      <c r="CM227" s="7">
        <v>0</v>
      </c>
      <c r="CN227" s="8"/>
      <c r="CO227" s="8"/>
      <c r="CP227" s="8"/>
      <c r="CQ227" s="7">
        <v>-215</v>
      </c>
      <c r="CR227" s="7">
        <v>0</v>
      </c>
      <c r="CS227" s="8"/>
      <c r="CT227" s="7">
        <v>0</v>
      </c>
      <c r="CU227" s="8"/>
      <c r="CV227" s="8"/>
      <c r="CW227" s="8"/>
      <c r="CX227" s="7">
        <v>0</v>
      </c>
      <c r="CY227" s="8"/>
      <c r="CZ227" s="8"/>
      <c r="DA227" s="7">
        <v>0</v>
      </c>
      <c r="DB227" s="8"/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8"/>
      <c r="DI227" s="7">
        <v>0</v>
      </c>
      <c r="DJ227" s="8"/>
      <c r="DK227" s="7">
        <v>0</v>
      </c>
      <c r="DL227" s="8"/>
      <c r="DM227" s="7">
        <v>500</v>
      </c>
      <c r="DN227" s="7">
        <v>0</v>
      </c>
      <c r="DO227" s="8"/>
      <c r="DP227" s="7">
        <v>0</v>
      </c>
      <c r="DQ227" s="8"/>
      <c r="DR227" s="7">
        <v>-57</v>
      </c>
      <c r="DS227" s="8"/>
      <c r="DT227" s="7">
        <v>0</v>
      </c>
      <c r="DU227" s="8"/>
      <c r="DV227" s="7">
        <v>0</v>
      </c>
      <c r="DW227" s="7">
        <v>0</v>
      </c>
      <c r="DX227" s="7">
        <v>-212</v>
      </c>
      <c r="DY227" s="7">
        <v>0</v>
      </c>
      <c r="DZ227" s="6">
        <v>3050</v>
      </c>
      <c r="EA227" s="7">
        <v>0</v>
      </c>
      <c r="EB227" s="8"/>
      <c r="EC227" s="7">
        <v>95</v>
      </c>
      <c r="ED227" s="8"/>
      <c r="EE227" s="7">
        <v>0</v>
      </c>
      <c r="EF227" s="7">
        <v>0</v>
      </c>
      <c r="EG227" s="8"/>
      <c r="EH227" s="7">
        <v>0</v>
      </c>
      <c r="EI227" s="7">
        <v>0</v>
      </c>
      <c r="EJ227" s="7">
        <v>0</v>
      </c>
      <c r="EK227" s="8"/>
      <c r="EL227" s="7">
        <v>-458</v>
      </c>
      <c r="EM227" s="8"/>
      <c r="EN227" s="8"/>
      <c r="EO227" s="8"/>
      <c r="EP227" s="8"/>
      <c r="EQ227" s="7">
        <v>0</v>
      </c>
      <c r="ER227" s="7">
        <v>0</v>
      </c>
      <c r="ES227" s="8"/>
      <c r="ET227" s="7">
        <v>0</v>
      </c>
      <c r="EU227" s="7">
        <v>446</v>
      </c>
      <c r="EV227" s="7">
        <v>0</v>
      </c>
      <c r="EW227" s="7">
        <v>0</v>
      </c>
      <c r="EX227" s="7">
        <v>0</v>
      </c>
      <c r="EY227" s="8"/>
      <c r="EZ227" s="8"/>
      <c r="FA227" s="7">
        <v>72</v>
      </c>
      <c r="FB227" s="8"/>
      <c r="FC227" s="8"/>
      <c r="FD227" s="7">
        <v>0</v>
      </c>
      <c r="FE227" s="8"/>
      <c r="FF227" s="7">
        <v>0</v>
      </c>
      <c r="FG227" s="7">
        <v>52</v>
      </c>
      <c r="FH227" s="8"/>
      <c r="FI227" s="7">
        <v>0</v>
      </c>
      <c r="FJ227" s="8"/>
      <c r="FK227" s="8"/>
      <c r="FL227" s="8"/>
      <c r="FM227" s="7">
        <v>5</v>
      </c>
      <c r="FN227" s="7">
        <v>-42</v>
      </c>
      <c r="FO227" s="8"/>
      <c r="FP227" s="7">
        <v>-270</v>
      </c>
      <c r="FQ227" s="7">
        <v>5</v>
      </c>
      <c r="FR227" s="8"/>
      <c r="FS227" s="7">
        <v>0</v>
      </c>
      <c r="FT227" s="7">
        <v>-2</v>
      </c>
      <c r="FU227" s="7">
        <v>0</v>
      </c>
      <c r="FV227" s="8"/>
      <c r="FW227" s="8"/>
      <c r="FX227" s="7">
        <v>0</v>
      </c>
      <c r="FY227" s="8"/>
      <c r="FZ227" s="7">
        <v>0</v>
      </c>
      <c r="GA227" s="6">
        <v>-1754</v>
      </c>
      <c r="GB227" s="7">
        <v>0</v>
      </c>
      <c r="GC227" s="6">
        <v>3262</v>
      </c>
      <c r="GD227" s="8"/>
      <c r="GE227" s="7">
        <v>0</v>
      </c>
      <c r="GF227" s="7">
        <v>0</v>
      </c>
      <c r="GG227" s="8"/>
      <c r="GH227" s="7">
        <v>0</v>
      </c>
      <c r="GI227" s="7">
        <v>0</v>
      </c>
      <c r="GJ227" s="8"/>
      <c r="GK227" s="8"/>
      <c r="GL227" s="7">
        <v>0</v>
      </c>
      <c r="GM227" s="7">
        <v>-45</v>
      </c>
      <c r="GN227" s="8"/>
      <c r="GO227" s="8"/>
      <c r="GP227" s="7">
        <v>0</v>
      </c>
      <c r="GQ227" s="7">
        <v>172</v>
      </c>
      <c r="GR227" s="7">
        <v>0</v>
      </c>
      <c r="GS227" s="6">
        <v>-2170</v>
      </c>
      <c r="GT227" s="7">
        <v>0</v>
      </c>
      <c r="GU227" s="7">
        <v>0</v>
      </c>
      <c r="GV227" s="8"/>
      <c r="GW227" s="7">
        <v>0</v>
      </c>
      <c r="GX227" s="7">
        <v>0</v>
      </c>
      <c r="GY227" s="8"/>
      <c r="GZ227" s="7">
        <v>499</v>
      </c>
      <c r="HA227" s="8"/>
      <c r="HB227" s="7">
        <v>0</v>
      </c>
      <c r="HC227" s="7">
        <v>-819</v>
      </c>
      <c r="HD227" s="8"/>
      <c r="HE227" s="6">
        <v>1064</v>
      </c>
      <c r="HF227" s="8"/>
      <c r="HG227" s="7">
        <v>0</v>
      </c>
      <c r="HH227" s="7">
        <v>0</v>
      </c>
      <c r="HI227" s="8"/>
      <c r="HJ227" s="6">
        <v>2664</v>
      </c>
      <c r="HK227" s="8"/>
      <c r="HL227" s="8"/>
      <c r="HM227" s="7">
        <v>0</v>
      </c>
      <c r="HN227" s="7">
        <v>0</v>
      </c>
      <c r="HO227" s="7">
        <v>0</v>
      </c>
      <c r="HP227" s="7">
        <v>0</v>
      </c>
      <c r="HQ227" s="7">
        <v>0</v>
      </c>
      <c r="HR227" s="8"/>
      <c r="HS227" s="7">
        <v>0</v>
      </c>
      <c r="HT227" s="8"/>
      <c r="HU227" s="7">
        <v>-24</v>
      </c>
      <c r="HV227" s="8"/>
      <c r="HW227" s="8"/>
      <c r="HX227" s="7">
        <v>0</v>
      </c>
      <c r="HY227" s="8"/>
      <c r="HZ227" s="7">
        <v>-40</v>
      </c>
      <c r="IA227" s="7">
        <v>0</v>
      </c>
      <c r="IB227" s="8"/>
      <c r="IC227" s="8"/>
      <c r="ID227" s="8"/>
      <c r="IE227" s="7">
        <v>0</v>
      </c>
      <c r="IF227" s="7">
        <v>0</v>
      </c>
      <c r="IG227" s="7">
        <v>0</v>
      </c>
      <c r="IH227" s="8"/>
      <c r="II227" s="7">
        <v>0</v>
      </c>
      <c r="IJ227" s="7">
        <v>0</v>
      </c>
      <c r="IK227" s="8"/>
      <c r="IL227" s="8"/>
      <c r="IM227" s="8"/>
      <c r="IN227" s="7">
        <v>0</v>
      </c>
      <c r="IO227" s="7">
        <v>0</v>
      </c>
      <c r="IP227" s="7">
        <v>0</v>
      </c>
      <c r="IQ227" s="8"/>
      <c r="IR227" s="7">
        <v>0</v>
      </c>
      <c r="IS227" s="7">
        <v>2</v>
      </c>
      <c r="IT227" s="8"/>
      <c r="IU227" s="8"/>
      <c r="IV227" s="7">
        <v>-64</v>
      </c>
      <c r="IW227" s="7">
        <v>0</v>
      </c>
      <c r="IX227" s="7">
        <v>0</v>
      </c>
      <c r="IY227" s="8"/>
      <c r="IZ227" s="8"/>
      <c r="JA227" s="8"/>
      <c r="JB227" s="8"/>
      <c r="JC227" s="7">
        <v>0</v>
      </c>
      <c r="JD227" s="7">
        <v>0</v>
      </c>
      <c r="JE227" s="7">
        <v>0</v>
      </c>
      <c r="JF227" s="7">
        <v>-247</v>
      </c>
      <c r="JG227" s="7">
        <v>0</v>
      </c>
      <c r="JH227" s="7">
        <v>0</v>
      </c>
      <c r="JI227" s="8"/>
      <c r="JJ227" s="8"/>
      <c r="JK227" s="8"/>
      <c r="JL227" s="8"/>
      <c r="JM227" s="8"/>
      <c r="JN227" s="6">
        <v>1919</v>
      </c>
      <c r="JO227" s="8"/>
      <c r="JP227" s="8"/>
      <c r="JQ227" s="6">
        <v>9798</v>
      </c>
      <c r="JR227" s="7">
        <v>0</v>
      </c>
      <c r="JS227" s="7">
        <v>0</v>
      </c>
      <c r="JT227" s="7">
        <v>0</v>
      </c>
      <c r="JU227" s="7">
        <v>788</v>
      </c>
      <c r="JV227" s="8"/>
      <c r="JW227" s="8"/>
      <c r="JX227" s="8"/>
      <c r="JY227" s="7">
        <v>0</v>
      </c>
      <c r="JZ227" s="7">
        <v>0</v>
      </c>
      <c r="KA227" s="8"/>
      <c r="KB227" s="7">
        <v>-49</v>
      </c>
      <c r="KC227" s="7">
        <v>28</v>
      </c>
      <c r="KD227" s="7">
        <v>0</v>
      </c>
      <c r="KE227" s="8"/>
      <c r="KF227" s="7">
        <v>265</v>
      </c>
      <c r="KG227" s="7">
        <v>0</v>
      </c>
      <c r="KH227" s="6">
        <v>-1108</v>
      </c>
      <c r="KI227" s="7">
        <v>-6</v>
      </c>
      <c r="KJ227" s="7">
        <v>0</v>
      </c>
      <c r="KK227" s="8"/>
      <c r="KL227" s="6">
        <v>-3239</v>
      </c>
      <c r="KM227" s="7">
        <v>0</v>
      </c>
      <c r="KN227" s="7">
        <v>0</v>
      </c>
      <c r="KO227" s="8"/>
      <c r="KP227" s="8"/>
      <c r="KQ227" s="8"/>
      <c r="KR227" s="8"/>
      <c r="KS227" s="7">
        <v>0</v>
      </c>
      <c r="KT227" s="7">
        <v>0</v>
      </c>
      <c r="KU227" s="6">
        <v>-2197</v>
      </c>
      <c r="KV227" s="8"/>
      <c r="KW227" s="8"/>
      <c r="KX227" s="8"/>
      <c r="KY227" s="7">
        <v>0</v>
      </c>
      <c r="KZ227" s="7">
        <v>0</v>
      </c>
      <c r="LA227" s="7">
        <v>0</v>
      </c>
      <c r="LB227" s="7">
        <v>0</v>
      </c>
      <c r="LC227" s="7">
        <v>0</v>
      </c>
      <c r="LD227" s="7">
        <v>0</v>
      </c>
      <c r="LE227" s="8"/>
      <c r="LF227" s="8"/>
      <c r="LG227" s="8"/>
      <c r="LH227" s="7">
        <v>0</v>
      </c>
      <c r="LI227" s="6">
        <v>1672</v>
      </c>
      <c r="LJ227" s="7">
        <v>16</v>
      </c>
      <c r="LK227" s="7">
        <v>0</v>
      </c>
      <c r="LL227" s="8"/>
      <c r="LM227" s="8"/>
      <c r="LN227" s="8"/>
      <c r="LO227" s="7">
        <v>0</v>
      </c>
      <c r="LP227" s="7">
        <v>0</v>
      </c>
      <c r="LQ227" s="8"/>
      <c r="LR227" s="7">
        <v>720</v>
      </c>
      <c r="LS227" s="8"/>
      <c r="LT227" s="7">
        <v>0</v>
      </c>
      <c r="LU227" s="7">
        <v>0</v>
      </c>
      <c r="LV227" s="8"/>
      <c r="LW227" s="7">
        <v>0</v>
      </c>
      <c r="LX227" s="7">
        <v>55</v>
      </c>
      <c r="LY227" s="8"/>
      <c r="LZ227" s="8"/>
      <c r="MA227" s="8"/>
      <c r="MB227" s="7">
        <v>0</v>
      </c>
      <c r="MC227" s="8"/>
      <c r="MD227" s="8"/>
      <c r="ME227" s="8"/>
      <c r="MF227" s="7">
        <v>-4</v>
      </c>
      <c r="MG227" s="8"/>
      <c r="MH227" s="8"/>
      <c r="MI227" s="7">
        <v>-43</v>
      </c>
      <c r="MJ227" s="8"/>
      <c r="MK227" s="8"/>
      <c r="ML227" s="7">
        <v>0</v>
      </c>
      <c r="MM227" s="7">
        <v>0</v>
      </c>
      <c r="MN227" s="8"/>
      <c r="MO227" s="6">
        <v>2217</v>
      </c>
      <c r="MP227" s="7">
        <v>0</v>
      </c>
      <c r="MQ227" s="8"/>
      <c r="MR227" s="7">
        <v>0</v>
      </c>
      <c r="MS227" s="7">
        <v>0</v>
      </c>
      <c r="MT227" s="6">
        <v>2650</v>
      </c>
      <c r="MU227" s="8"/>
      <c r="MV227" s="7">
        <v>-140</v>
      </c>
      <c r="MW227" s="7">
        <v>0</v>
      </c>
      <c r="MX227" s="7">
        <v>0</v>
      </c>
      <c r="MY227" s="7">
        <v>0</v>
      </c>
      <c r="MZ227" s="8"/>
      <c r="NA227" s="7">
        <v>3</v>
      </c>
      <c r="NB227" s="8"/>
      <c r="NC227" s="8"/>
      <c r="ND227" s="8"/>
      <c r="NE227" s="7">
        <v>0</v>
      </c>
      <c r="NF227" s="7">
        <v>0</v>
      </c>
      <c r="NG227" s="8"/>
      <c r="NH227" s="7">
        <v>121</v>
      </c>
      <c r="NI227" s="8"/>
      <c r="NJ227" s="8"/>
      <c r="NK227" s="7">
        <v>0</v>
      </c>
      <c r="NL227" s="7">
        <v>7</v>
      </c>
      <c r="NM227" s="7">
        <v>0</v>
      </c>
      <c r="NN227" s="8"/>
      <c r="NO227" s="8"/>
      <c r="NP227" s="7">
        <v>0</v>
      </c>
      <c r="NQ227" s="7">
        <v>0</v>
      </c>
      <c r="NR227" s="7">
        <v>0</v>
      </c>
      <c r="NS227" s="7">
        <v>180</v>
      </c>
      <c r="NT227" s="7">
        <v>0</v>
      </c>
      <c r="NU227" s="6">
        <v>-1657</v>
      </c>
      <c r="NV227" s="8"/>
      <c r="NW227" s="7">
        <v>-17</v>
      </c>
      <c r="NX227" s="8"/>
      <c r="NY227" s="7">
        <v>0</v>
      </c>
      <c r="NZ227" s="7">
        <v>0</v>
      </c>
      <c r="OA227" s="7">
        <v>25</v>
      </c>
      <c r="OB227" s="8"/>
      <c r="OC227" s="8"/>
      <c r="OD227" s="8"/>
      <c r="OE227" s="8"/>
      <c r="OF227" s="7">
        <v>0</v>
      </c>
      <c r="OG227" s="8"/>
      <c r="OH227" s="8"/>
      <c r="OI227" s="7">
        <v>-91</v>
      </c>
      <c r="OJ227" s="7">
        <v>0</v>
      </c>
      <c r="OK227" s="8"/>
      <c r="OL227" s="7">
        <v>0</v>
      </c>
      <c r="OM227" s="7">
        <v>0</v>
      </c>
      <c r="ON227" s="7">
        <v>0</v>
      </c>
      <c r="OO227" s="8"/>
      <c r="OP227" s="8"/>
      <c r="OQ227" s="7">
        <v>0</v>
      </c>
      <c r="OR227" s="8"/>
      <c r="OS227" s="7">
        <v>-32</v>
      </c>
      <c r="OT227" s="7">
        <v>0</v>
      </c>
      <c r="OU227" s="7">
        <v>0</v>
      </c>
      <c r="OV227" s="7">
        <v>0</v>
      </c>
      <c r="OW227" s="8"/>
      <c r="OX227" s="8"/>
      <c r="OY227" s="8"/>
      <c r="OZ227" s="8"/>
      <c r="PA227" s="7">
        <v>0</v>
      </c>
      <c r="PB227" s="7">
        <v>40</v>
      </c>
      <c r="PC227" s="7">
        <v>0</v>
      </c>
      <c r="PD227" s="7">
        <v>34</v>
      </c>
      <c r="PE227" s="6">
        <v>-42022</v>
      </c>
      <c r="PF227" s="8"/>
      <c r="PG227" s="7">
        <v>0</v>
      </c>
      <c r="PH227" s="8"/>
      <c r="PI227" s="7">
        <v>-37</v>
      </c>
      <c r="PJ227" s="7">
        <v>0</v>
      </c>
      <c r="PK227" s="7">
        <v>0</v>
      </c>
      <c r="PL227" s="8"/>
      <c r="PM227" s="6">
        <v>4000</v>
      </c>
      <c r="PN227" s="8"/>
      <c r="PO227" s="7">
        <v>0</v>
      </c>
      <c r="PP227" s="8"/>
      <c r="PQ227" s="7">
        <v>0</v>
      </c>
      <c r="PR227" s="8"/>
      <c r="PS227" s="8"/>
      <c r="PT227" s="8"/>
      <c r="PU227" s="7">
        <v>0</v>
      </c>
      <c r="PV227" s="7">
        <v>18</v>
      </c>
      <c r="PW227" s="7">
        <v>0</v>
      </c>
      <c r="PX227" s="7">
        <v>0</v>
      </c>
      <c r="PY227" s="7">
        <v>0</v>
      </c>
      <c r="PZ227" s="6">
        <v>-1325</v>
      </c>
      <c r="QA227" s="7">
        <v>0</v>
      </c>
      <c r="QB227" s="8"/>
      <c r="QC227" s="8"/>
      <c r="QD227" s="8"/>
      <c r="QE227" s="8"/>
      <c r="QF227" s="6">
        <v>-14091</v>
      </c>
      <c r="QG227" s="8"/>
      <c r="QH227" s="8"/>
      <c r="QI227" s="6">
        <v>2138</v>
      </c>
      <c r="QJ227" s="8"/>
      <c r="QK227" s="8"/>
      <c r="QL227" s="7">
        <v>9</v>
      </c>
      <c r="QM227" s="7">
        <v>-213</v>
      </c>
      <c r="QN227" s="7">
        <v>0</v>
      </c>
      <c r="QO227" s="7">
        <v>181</v>
      </c>
      <c r="QP227" s="8"/>
      <c r="QQ227" s="8"/>
      <c r="QR227" s="7">
        <v>-36</v>
      </c>
      <c r="QS227" s="8"/>
      <c r="QT227" s="7">
        <v>0</v>
      </c>
      <c r="QU227" s="7">
        <v>-637</v>
      </c>
      <c r="QV227" s="8"/>
      <c r="QW227" s="8"/>
      <c r="QX227" s="8"/>
      <c r="QY227" s="8"/>
      <c r="QZ227" s="8"/>
      <c r="RA227" s="7">
        <v>210</v>
      </c>
      <c r="RB227" s="7">
        <v>0</v>
      </c>
      <c r="RC227" s="7">
        <v>0</v>
      </c>
      <c r="RD227" s="7">
        <v>-73</v>
      </c>
      <c r="RE227" s="7">
        <v>0</v>
      </c>
      <c r="RF227" s="8"/>
      <c r="RG227" s="8"/>
      <c r="RH227" s="7">
        <v>0</v>
      </c>
      <c r="RI227" s="7">
        <v>-30</v>
      </c>
      <c r="RJ227" s="7">
        <v>0</v>
      </c>
      <c r="RK227" s="8"/>
      <c r="RL227" s="6">
        <v>4892</v>
      </c>
      <c r="RM227" s="7">
        <v>0</v>
      </c>
      <c r="RN227" s="7">
        <v>0</v>
      </c>
      <c r="RO227" s="7">
        <v>0</v>
      </c>
      <c r="RP227" s="7">
        <v>0</v>
      </c>
      <c r="RQ227" s="7">
        <v>0</v>
      </c>
      <c r="RR227" s="7">
        <v>10</v>
      </c>
      <c r="RS227" s="8"/>
      <c r="RT227" s="6">
        <v>5261</v>
      </c>
      <c r="RU227" s="7">
        <v>5</v>
      </c>
      <c r="RV227" s="7">
        <v>108</v>
      </c>
      <c r="RW227" s="7">
        <v>-53</v>
      </c>
      <c r="RX227" s="7">
        <v>0</v>
      </c>
      <c r="RY227" s="7">
        <v>-219</v>
      </c>
      <c r="RZ227" s="8"/>
      <c r="SA227" s="8"/>
      <c r="SB227" s="8"/>
      <c r="SC227" s="8"/>
      <c r="SD227" s="6">
        <v>1107</v>
      </c>
      <c r="SE227" s="7">
        <v>-25</v>
      </c>
      <c r="SF227" s="8"/>
      <c r="SG227" s="7">
        <v>0</v>
      </c>
      <c r="SH227" s="8"/>
      <c r="SI227" s="7">
        <v>0</v>
      </c>
      <c r="SJ227" s="7">
        <v>-165</v>
      </c>
      <c r="SK227" s="7">
        <v>0</v>
      </c>
      <c r="SL227" s="8"/>
    </row>
    <row r="228" spans="1:506">
      <c r="A228" s="4" t="s">
        <v>1604</v>
      </c>
      <c r="B228" s="5" t="s">
        <v>1605</v>
      </c>
      <c r="C228" s="5" t="s">
        <v>1606</v>
      </c>
      <c r="D228" s="7">
        <v>2</v>
      </c>
      <c r="E228" s="7">
        <v>0</v>
      </c>
      <c r="F228" s="7">
        <v>0</v>
      </c>
      <c r="G228" s="8"/>
      <c r="H228" s="7">
        <v>737</v>
      </c>
      <c r="I228" s="8"/>
      <c r="J228" s="7">
        <v>49</v>
      </c>
      <c r="K228" s="6">
        <v>2473</v>
      </c>
      <c r="L228" s="6">
        <v>2037</v>
      </c>
      <c r="M228" s="7">
        <v>0</v>
      </c>
      <c r="N228" s="7">
        <v>269</v>
      </c>
      <c r="O228" s="7">
        <v>0</v>
      </c>
      <c r="P228" s="7">
        <v>137</v>
      </c>
      <c r="Q228" s="7">
        <v>15</v>
      </c>
      <c r="R228" s="6">
        <v>1148</v>
      </c>
      <c r="S228" s="7">
        <v>4</v>
      </c>
      <c r="T228" s="7">
        <v>3</v>
      </c>
      <c r="U228" s="8"/>
      <c r="V228" s="7">
        <v>6</v>
      </c>
      <c r="W228" s="7">
        <v>1</v>
      </c>
      <c r="X228" s="8"/>
      <c r="Y228" s="8"/>
      <c r="Z228" s="7">
        <v>0</v>
      </c>
      <c r="AA228" s="7">
        <v>396</v>
      </c>
      <c r="AB228" s="7">
        <v>33</v>
      </c>
      <c r="AC228" s="6">
        <v>1078</v>
      </c>
      <c r="AD228" s="8"/>
      <c r="AE228" s="6">
        <v>1369</v>
      </c>
      <c r="AF228" s="7">
        <v>63</v>
      </c>
      <c r="AG228" s="8"/>
      <c r="AH228" s="8"/>
      <c r="AI228" s="7">
        <v>114</v>
      </c>
      <c r="AJ228" s="7">
        <v>5</v>
      </c>
      <c r="AK228" s="7">
        <v>0</v>
      </c>
      <c r="AL228" s="7">
        <v>37</v>
      </c>
      <c r="AM228" s="7">
        <v>0</v>
      </c>
      <c r="AN228" s="7">
        <v>97</v>
      </c>
      <c r="AO228" s="7">
        <v>46</v>
      </c>
      <c r="AP228" s="7">
        <v>0</v>
      </c>
      <c r="AQ228" s="6">
        <v>50249</v>
      </c>
      <c r="AR228" s="7">
        <v>0</v>
      </c>
      <c r="AS228" s="6">
        <v>8046</v>
      </c>
      <c r="AT228" s="7">
        <v>0</v>
      </c>
      <c r="AU228" s="7">
        <v>301</v>
      </c>
      <c r="AV228" s="8"/>
      <c r="AW228" s="8"/>
      <c r="AX228" s="7">
        <v>158</v>
      </c>
      <c r="AY228" s="7">
        <v>451</v>
      </c>
      <c r="AZ228" s="7">
        <v>218</v>
      </c>
      <c r="BA228" s="7">
        <v>0</v>
      </c>
      <c r="BB228" s="7">
        <v>0</v>
      </c>
      <c r="BC228" s="7">
        <v>0</v>
      </c>
      <c r="BD228" s="7">
        <v>656</v>
      </c>
      <c r="BE228" s="7">
        <v>114</v>
      </c>
      <c r="BF228" s="6">
        <v>1724</v>
      </c>
      <c r="BG228" s="8"/>
      <c r="BH228" s="7">
        <v>56</v>
      </c>
      <c r="BI228" s="8"/>
      <c r="BJ228" s="7">
        <v>36</v>
      </c>
      <c r="BK228" s="8"/>
      <c r="BL228" s="7">
        <v>106</v>
      </c>
      <c r="BM228" s="7">
        <v>0</v>
      </c>
      <c r="BN228" s="7">
        <v>56</v>
      </c>
      <c r="BO228" s="7">
        <v>249</v>
      </c>
      <c r="BP228" s="8"/>
      <c r="BQ228" s="7">
        <v>0</v>
      </c>
      <c r="BR228" s="6">
        <v>3275</v>
      </c>
      <c r="BS228" s="7">
        <v>0</v>
      </c>
      <c r="BT228" s="7">
        <v>1</v>
      </c>
      <c r="BU228" s="8"/>
      <c r="BV228" s="7">
        <v>250</v>
      </c>
      <c r="BW228" s="6">
        <v>1212</v>
      </c>
      <c r="BX228" s="6">
        <v>143922</v>
      </c>
      <c r="BY228" s="6">
        <v>1655</v>
      </c>
      <c r="BZ228" s="6">
        <v>3154</v>
      </c>
      <c r="CA228" s="7">
        <v>0</v>
      </c>
      <c r="CB228" s="7">
        <v>0</v>
      </c>
      <c r="CC228" s="7">
        <v>300</v>
      </c>
      <c r="CD228" s="8"/>
      <c r="CE228" s="7">
        <v>74</v>
      </c>
      <c r="CF228" s="6">
        <v>1912</v>
      </c>
      <c r="CG228" s="7">
        <v>10</v>
      </c>
      <c r="CH228" s="7">
        <v>1</v>
      </c>
      <c r="CI228" s="7">
        <v>0</v>
      </c>
      <c r="CJ228" s="8"/>
      <c r="CK228" s="7">
        <v>7</v>
      </c>
      <c r="CL228" s="7">
        <v>6</v>
      </c>
      <c r="CM228" s="7">
        <v>0</v>
      </c>
      <c r="CN228" s="8"/>
      <c r="CO228" s="8"/>
      <c r="CP228" s="7">
        <v>35</v>
      </c>
      <c r="CQ228" s="7">
        <v>630</v>
      </c>
      <c r="CR228" s="7">
        <v>0</v>
      </c>
      <c r="CS228" s="8"/>
      <c r="CT228" s="7">
        <v>0</v>
      </c>
      <c r="CU228" s="7">
        <v>43</v>
      </c>
      <c r="CV228" s="7">
        <v>294</v>
      </c>
      <c r="CW228" s="8"/>
      <c r="CX228" s="7">
        <v>1</v>
      </c>
      <c r="CY228" s="8"/>
      <c r="CZ228" s="7">
        <v>4</v>
      </c>
      <c r="DA228" s="7">
        <v>27</v>
      </c>
      <c r="DB228" s="8"/>
      <c r="DC228" s="7">
        <v>0</v>
      </c>
      <c r="DD228" s="7">
        <v>65</v>
      </c>
      <c r="DE228" s="7">
        <v>15</v>
      </c>
      <c r="DF228" s="7">
        <v>1</v>
      </c>
      <c r="DG228" s="7">
        <v>0</v>
      </c>
      <c r="DH228" s="8"/>
      <c r="DI228" s="7">
        <v>0</v>
      </c>
      <c r="DJ228" s="8"/>
      <c r="DK228" s="7">
        <v>0</v>
      </c>
      <c r="DL228" s="7">
        <v>65</v>
      </c>
      <c r="DM228" s="7">
        <v>9</v>
      </c>
      <c r="DN228" s="7">
        <v>3</v>
      </c>
      <c r="DO228" s="7">
        <v>18</v>
      </c>
      <c r="DP228" s="7">
        <v>0</v>
      </c>
      <c r="DQ228" s="7">
        <v>60</v>
      </c>
      <c r="DR228" s="6">
        <v>22549</v>
      </c>
      <c r="DS228" s="8"/>
      <c r="DT228" s="7">
        <v>269</v>
      </c>
      <c r="DU228" s="7">
        <v>4</v>
      </c>
      <c r="DV228" s="7">
        <v>198</v>
      </c>
      <c r="DW228" s="7">
        <v>146</v>
      </c>
      <c r="DX228" s="6">
        <v>3521</v>
      </c>
      <c r="DY228" s="7">
        <v>124</v>
      </c>
      <c r="DZ228" s="6">
        <v>2625</v>
      </c>
      <c r="EA228" s="7">
        <v>0</v>
      </c>
      <c r="EB228" s="8"/>
      <c r="EC228" s="7">
        <v>31</v>
      </c>
      <c r="ED228" s="8"/>
      <c r="EE228" s="7">
        <v>1</v>
      </c>
      <c r="EF228" s="7">
        <v>0</v>
      </c>
      <c r="EG228" s="7">
        <v>478</v>
      </c>
      <c r="EH228" s="7">
        <v>2</v>
      </c>
      <c r="EI228" s="7">
        <v>186</v>
      </c>
      <c r="EJ228" s="7">
        <v>37</v>
      </c>
      <c r="EK228" s="8"/>
      <c r="EL228" s="6">
        <v>1130</v>
      </c>
      <c r="EM228" s="8"/>
      <c r="EN228" s="8"/>
      <c r="EO228" s="8"/>
      <c r="EP228" s="7">
        <v>84</v>
      </c>
      <c r="EQ228" s="7">
        <v>0</v>
      </c>
      <c r="ER228" s="7">
        <v>99</v>
      </c>
      <c r="ES228" s="6">
        <v>2188</v>
      </c>
      <c r="ET228" s="7">
        <v>130</v>
      </c>
      <c r="EU228" s="6">
        <v>3131</v>
      </c>
      <c r="EV228" s="7">
        <v>9</v>
      </c>
      <c r="EW228" s="7">
        <v>19</v>
      </c>
      <c r="EX228" s="7">
        <v>31</v>
      </c>
      <c r="EY228" s="7">
        <v>472</v>
      </c>
      <c r="EZ228" s="8"/>
      <c r="FA228" s="7">
        <v>222</v>
      </c>
      <c r="FB228" s="8"/>
      <c r="FC228" s="8"/>
      <c r="FD228" s="7">
        <v>2</v>
      </c>
      <c r="FE228" s="7">
        <v>453</v>
      </c>
      <c r="FF228" s="7">
        <v>0</v>
      </c>
      <c r="FG228" s="7">
        <v>108</v>
      </c>
      <c r="FH228" s="8"/>
      <c r="FI228" s="7">
        <v>0</v>
      </c>
      <c r="FJ228" s="6">
        <v>90316</v>
      </c>
      <c r="FK228" s="8"/>
      <c r="FL228" s="8"/>
      <c r="FM228" s="7">
        <v>91</v>
      </c>
      <c r="FN228" s="7">
        <v>69</v>
      </c>
      <c r="FO228" s="8"/>
      <c r="FP228" s="7">
        <v>343</v>
      </c>
      <c r="FQ228" s="7">
        <v>82</v>
      </c>
      <c r="FR228" s="8"/>
      <c r="FS228" s="7">
        <v>44</v>
      </c>
      <c r="FT228" s="7">
        <v>303</v>
      </c>
      <c r="FU228" s="7">
        <v>48</v>
      </c>
      <c r="FV228" s="8"/>
      <c r="FW228" s="6">
        <v>1012</v>
      </c>
      <c r="FX228" s="7">
        <v>35</v>
      </c>
      <c r="FY228" s="6">
        <v>1677</v>
      </c>
      <c r="FZ228" s="7">
        <v>317</v>
      </c>
      <c r="GA228" s="6">
        <v>1724</v>
      </c>
      <c r="GB228" s="7">
        <v>5</v>
      </c>
      <c r="GC228" s="6">
        <v>5454</v>
      </c>
      <c r="GD228" s="8"/>
      <c r="GE228" s="7">
        <v>76</v>
      </c>
      <c r="GF228" s="7">
        <v>124</v>
      </c>
      <c r="GG228" s="8"/>
      <c r="GH228" s="7">
        <v>0</v>
      </c>
      <c r="GI228" s="7">
        <v>0</v>
      </c>
      <c r="GJ228" s="7">
        <v>184</v>
      </c>
      <c r="GK228" s="7">
        <v>321</v>
      </c>
      <c r="GL228" s="7">
        <v>0</v>
      </c>
      <c r="GM228" s="7">
        <v>214</v>
      </c>
      <c r="GN228" s="8"/>
      <c r="GO228" s="7">
        <v>2</v>
      </c>
      <c r="GP228" s="7">
        <v>10</v>
      </c>
      <c r="GQ228" s="7">
        <v>470</v>
      </c>
      <c r="GR228" s="7">
        <v>63</v>
      </c>
      <c r="GS228" s="6">
        <v>86587</v>
      </c>
      <c r="GT228" s="7">
        <v>12</v>
      </c>
      <c r="GU228" s="7">
        <v>0</v>
      </c>
      <c r="GV228" s="7">
        <v>46</v>
      </c>
      <c r="GW228" s="7">
        <v>0</v>
      </c>
      <c r="GX228" s="7">
        <v>61</v>
      </c>
      <c r="GY228" s="7">
        <v>52</v>
      </c>
      <c r="GZ228" s="7">
        <v>774</v>
      </c>
      <c r="HA228" s="7">
        <v>999</v>
      </c>
      <c r="HB228" s="7">
        <v>0</v>
      </c>
      <c r="HC228" s="6">
        <v>4175</v>
      </c>
      <c r="HD228" s="8"/>
      <c r="HE228" s="6">
        <v>1230</v>
      </c>
      <c r="HF228" s="7">
        <v>62</v>
      </c>
      <c r="HG228" s="7">
        <v>0</v>
      </c>
      <c r="HH228" s="7">
        <v>63</v>
      </c>
      <c r="HI228" s="7">
        <v>106</v>
      </c>
      <c r="HJ228" s="6">
        <v>2883</v>
      </c>
      <c r="HK228" s="7">
        <v>0</v>
      </c>
      <c r="HL228" s="6">
        <v>1084</v>
      </c>
      <c r="HM228" s="7">
        <v>0</v>
      </c>
      <c r="HN228" s="7">
        <v>0</v>
      </c>
      <c r="HO228" s="7">
        <v>3</v>
      </c>
      <c r="HP228" s="7">
        <v>0</v>
      </c>
      <c r="HQ228" s="7">
        <v>14</v>
      </c>
      <c r="HR228" s="8"/>
      <c r="HS228" s="7">
        <v>105</v>
      </c>
      <c r="HT228" s="8"/>
      <c r="HU228" s="7">
        <v>445</v>
      </c>
      <c r="HV228" s="8"/>
      <c r="HW228" s="7">
        <v>144</v>
      </c>
      <c r="HX228" s="7">
        <v>111</v>
      </c>
      <c r="HY228" s="7">
        <v>909</v>
      </c>
      <c r="HZ228" s="7">
        <v>17</v>
      </c>
      <c r="IA228" s="7">
        <v>30</v>
      </c>
      <c r="IB228" s="8"/>
      <c r="IC228" s="8"/>
      <c r="ID228" s="8"/>
      <c r="IE228" s="7">
        <v>146</v>
      </c>
      <c r="IF228" s="7">
        <v>0</v>
      </c>
      <c r="IG228" s="7">
        <v>11</v>
      </c>
      <c r="IH228" s="7">
        <v>192</v>
      </c>
      <c r="II228" s="7">
        <v>0</v>
      </c>
      <c r="IJ228" s="7">
        <v>94</v>
      </c>
      <c r="IK228" s="7">
        <v>56</v>
      </c>
      <c r="IL228" s="6">
        <v>1588</v>
      </c>
      <c r="IM228" s="8"/>
      <c r="IN228" s="7">
        <v>0</v>
      </c>
      <c r="IO228" s="7">
        <v>169</v>
      </c>
      <c r="IP228" s="7">
        <v>0</v>
      </c>
      <c r="IQ228" s="7">
        <v>1</v>
      </c>
      <c r="IR228" s="7">
        <v>13</v>
      </c>
      <c r="IS228" s="6">
        <v>1001</v>
      </c>
      <c r="IT228" s="7">
        <v>5</v>
      </c>
      <c r="IU228" s="7">
        <v>110</v>
      </c>
      <c r="IV228" s="7">
        <v>31</v>
      </c>
      <c r="IW228" s="7">
        <v>14</v>
      </c>
      <c r="IX228" s="7">
        <v>0</v>
      </c>
      <c r="IY228" s="6">
        <v>1164</v>
      </c>
      <c r="IZ228" s="8"/>
      <c r="JA228" s="7">
        <v>-18</v>
      </c>
      <c r="JB228" s="8"/>
      <c r="JC228" s="7">
        <v>0</v>
      </c>
      <c r="JD228" s="7">
        <v>17</v>
      </c>
      <c r="JE228" s="7">
        <v>0</v>
      </c>
      <c r="JF228" s="6">
        <v>1313</v>
      </c>
      <c r="JG228" s="7">
        <v>0</v>
      </c>
      <c r="JH228" s="7">
        <v>0</v>
      </c>
      <c r="JI228" s="8"/>
      <c r="JJ228" s="7">
        <v>5</v>
      </c>
      <c r="JK228" s="7">
        <v>112</v>
      </c>
      <c r="JL228" s="8"/>
      <c r="JM228" s="7">
        <v>287</v>
      </c>
      <c r="JN228" s="6">
        <v>1444</v>
      </c>
      <c r="JO228" s="8"/>
      <c r="JP228" s="7">
        <v>82</v>
      </c>
      <c r="JQ228" s="6">
        <v>13810</v>
      </c>
      <c r="JR228" s="7">
        <v>110</v>
      </c>
      <c r="JS228" s="7">
        <v>2</v>
      </c>
      <c r="JT228" s="7">
        <v>6</v>
      </c>
      <c r="JU228" s="6">
        <v>6808</v>
      </c>
      <c r="JV228" s="8"/>
      <c r="JW228" s="7">
        <v>4</v>
      </c>
      <c r="JX228" s="7">
        <v>515</v>
      </c>
      <c r="JY228" s="7">
        <v>91</v>
      </c>
      <c r="JZ228" s="7">
        <v>0</v>
      </c>
      <c r="KA228" s="7">
        <v>139</v>
      </c>
      <c r="KB228" s="7">
        <v>0</v>
      </c>
      <c r="KC228" s="7">
        <v>7</v>
      </c>
      <c r="KD228" s="7">
        <v>0</v>
      </c>
      <c r="KE228" s="8"/>
      <c r="KF228" s="7">
        <v>0</v>
      </c>
      <c r="KG228" s="6">
        <v>1200</v>
      </c>
      <c r="KH228" s="7">
        <v>113</v>
      </c>
      <c r="KI228" s="7">
        <v>21</v>
      </c>
      <c r="KJ228" s="7">
        <v>4</v>
      </c>
      <c r="KK228" s="7">
        <v>490</v>
      </c>
      <c r="KL228" s="6">
        <v>1240</v>
      </c>
      <c r="KM228" s="6">
        <v>1820</v>
      </c>
      <c r="KN228" s="7">
        <v>120</v>
      </c>
      <c r="KO228" s="8"/>
      <c r="KP228" s="8"/>
      <c r="KQ228" s="8"/>
      <c r="KR228" s="8"/>
      <c r="KS228" s="7">
        <v>2</v>
      </c>
      <c r="KT228" s="7">
        <v>2</v>
      </c>
      <c r="KU228" s="7">
        <v>163</v>
      </c>
      <c r="KV228" s="7">
        <v>982</v>
      </c>
      <c r="KW228" s="7">
        <v>3</v>
      </c>
      <c r="KX228" s="8"/>
      <c r="KY228" s="7">
        <v>4</v>
      </c>
      <c r="KZ228" s="7">
        <v>76</v>
      </c>
      <c r="LA228" s="7">
        <v>11</v>
      </c>
      <c r="LB228" s="6">
        <v>15044</v>
      </c>
      <c r="LC228" s="7">
        <v>0</v>
      </c>
      <c r="LD228" s="7">
        <v>0</v>
      </c>
      <c r="LE228" s="8"/>
      <c r="LF228" s="6">
        <v>2635</v>
      </c>
      <c r="LG228" s="7">
        <v>0</v>
      </c>
      <c r="LH228" s="7">
        <v>30</v>
      </c>
      <c r="LI228" s="6">
        <v>1249</v>
      </c>
      <c r="LJ228" s="8"/>
      <c r="LK228" s="7">
        <v>171</v>
      </c>
      <c r="LL228" s="8"/>
      <c r="LM228" s="8"/>
      <c r="LN228" s="8"/>
      <c r="LO228" s="7">
        <v>30</v>
      </c>
      <c r="LP228" s="7">
        <v>413</v>
      </c>
      <c r="LQ228" s="7">
        <v>50</v>
      </c>
      <c r="LR228" s="6">
        <v>2153</v>
      </c>
      <c r="LS228" s="7">
        <v>9</v>
      </c>
      <c r="LT228" s="7">
        <v>29</v>
      </c>
      <c r="LU228" s="7">
        <v>31</v>
      </c>
      <c r="LV228" s="8"/>
      <c r="LW228" s="7">
        <v>0</v>
      </c>
      <c r="LX228" s="7">
        <v>389</v>
      </c>
      <c r="LY228" s="8"/>
      <c r="LZ228" s="7">
        <v>4</v>
      </c>
      <c r="MA228" s="8"/>
      <c r="MB228" s="7">
        <v>96</v>
      </c>
      <c r="MC228" s="8"/>
      <c r="MD228" s="7">
        <v>14</v>
      </c>
      <c r="ME228" s="8"/>
      <c r="MF228" s="7">
        <v>239</v>
      </c>
      <c r="MG228" s="7">
        <v>529</v>
      </c>
      <c r="MH228" s="8"/>
      <c r="MI228" s="7">
        <v>462</v>
      </c>
      <c r="MJ228" s="7">
        <v>4</v>
      </c>
      <c r="MK228" s="8"/>
      <c r="ML228" s="7">
        <v>95</v>
      </c>
      <c r="MM228" s="7">
        <v>36</v>
      </c>
      <c r="MN228" s="7">
        <v>196</v>
      </c>
      <c r="MO228" s="7">
        <v>935</v>
      </c>
      <c r="MP228" s="7">
        <v>133</v>
      </c>
      <c r="MQ228" s="8"/>
      <c r="MR228" s="6">
        <v>1630</v>
      </c>
      <c r="MS228" s="7">
        <v>0</v>
      </c>
      <c r="MT228" s="7">
        <v>14</v>
      </c>
      <c r="MU228" s="8"/>
      <c r="MV228" s="7">
        <v>150</v>
      </c>
      <c r="MW228" s="7">
        <v>60</v>
      </c>
      <c r="MX228" s="7">
        <v>10</v>
      </c>
      <c r="MY228" s="7">
        <v>452</v>
      </c>
      <c r="MZ228" s="7">
        <v>13</v>
      </c>
      <c r="NA228" s="7">
        <v>20</v>
      </c>
      <c r="NB228" s="7">
        <v>1</v>
      </c>
      <c r="NC228" s="8"/>
      <c r="ND228" s="8"/>
      <c r="NE228" s="7">
        <v>14</v>
      </c>
      <c r="NF228" s="7">
        <v>224</v>
      </c>
      <c r="NG228" s="8"/>
      <c r="NH228" s="6">
        <v>7502</v>
      </c>
      <c r="NI228" s="7">
        <v>418</v>
      </c>
      <c r="NJ228" s="8"/>
      <c r="NK228" s="7">
        <v>0</v>
      </c>
      <c r="NL228" s="8"/>
      <c r="NM228" s="6">
        <v>1988</v>
      </c>
      <c r="NN228" s="8"/>
      <c r="NO228" s="7">
        <v>15</v>
      </c>
      <c r="NP228" s="7">
        <v>0</v>
      </c>
      <c r="NQ228" s="6">
        <v>2691</v>
      </c>
      <c r="NR228" s="7">
        <v>3</v>
      </c>
      <c r="NS228" s="7">
        <v>338</v>
      </c>
      <c r="NT228" s="7">
        <v>11</v>
      </c>
      <c r="NU228" s="7">
        <v>102</v>
      </c>
      <c r="NV228" s="8"/>
      <c r="NW228" s="7">
        <v>223</v>
      </c>
      <c r="NX228" s="8"/>
      <c r="NY228" s="7">
        <v>0</v>
      </c>
      <c r="NZ228" s="7">
        <v>0</v>
      </c>
      <c r="OA228" s="7">
        <v>61</v>
      </c>
      <c r="OB228" s="6">
        <v>1427</v>
      </c>
      <c r="OC228" s="7">
        <v>15</v>
      </c>
      <c r="OD228" s="8"/>
      <c r="OE228" s="7">
        <v>6</v>
      </c>
      <c r="OF228" s="7">
        <v>0</v>
      </c>
      <c r="OG228" s="8"/>
      <c r="OH228" s="8"/>
      <c r="OI228" s="7">
        <v>260</v>
      </c>
      <c r="OJ228" s="7">
        <v>561</v>
      </c>
      <c r="OK228" s="8"/>
      <c r="OL228" s="7">
        <v>34</v>
      </c>
      <c r="OM228" s="7">
        <v>231</v>
      </c>
      <c r="ON228" s="7">
        <v>0</v>
      </c>
      <c r="OO228" s="6">
        <v>2058</v>
      </c>
      <c r="OP228" s="8"/>
      <c r="OQ228" s="7">
        <v>0</v>
      </c>
      <c r="OR228" s="7">
        <v>114</v>
      </c>
      <c r="OS228" s="7">
        <v>164</v>
      </c>
      <c r="OT228" s="7">
        <v>134</v>
      </c>
      <c r="OU228" s="7">
        <v>1</v>
      </c>
      <c r="OV228" s="7">
        <v>126</v>
      </c>
      <c r="OW228" s="7">
        <v>2</v>
      </c>
      <c r="OX228" s="8"/>
      <c r="OY228" s="7">
        <v>883</v>
      </c>
      <c r="OZ228" s="8"/>
      <c r="PA228" s="6">
        <v>22421</v>
      </c>
      <c r="PB228" s="6">
        <v>1008</v>
      </c>
      <c r="PC228" s="7">
        <v>382</v>
      </c>
      <c r="PD228" s="7">
        <v>850</v>
      </c>
      <c r="PE228" s="6">
        <v>951566</v>
      </c>
      <c r="PF228" s="7">
        <v>105</v>
      </c>
      <c r="PG228" s="7">
        <v>0</v>
      </c>
      <c r="PH228" s="7">
        <v>386</v>
      </c>
      <c r="PI228" s="7">
        <v>34</v>
      </c>
      <c r="PJ228" s="7">
        <v>11</v>
      </c>
      <c r="PK228" s="7">
        <v>62</v>
      </c>
      <c r="PL228" s="7">
        <v>15</v>
      </c>
      <c r="PM228" s="7">
        <v>448</v>
      </c>
      <c r="PN228" s="7">
        <v>188</v>
      </c>
      <c r="PO228" s="7">
        <v>-1</v>
      </c>
      <c r="PP228" s="8"/>
      <c r="PQ228" s="7">
        <v>556</v>
      </c>
      <c r="PR228" s="6">
        <v>12032</v>
      </c>
      <c r="PS228" s="7">
        <v>40</v>
      </c>
      <c r="PT228" s="7">
        <v>40</v>
      </c>
      <c r="PU228" s="7">
        <v>118</v>
      </c>
      <c r="PV228" s="6">
        <v>2934</v>
      </c>
      <c r="PW228" s="7">
        <v>25</v>
      </c>
      <c r="PX228" s="7">
        <v>0</v>
      </c>
      <c r="PY228" s="7">
        <v>55</v>
      </c>
      <c r="PZ228" s="7">
        <v>91</v>
      </c>
      <c r="QA228" s="6">
        <v>1760</v>
      </c>
      <c r="QB228" s="8"/>
      <c r="QC228" s="7">
        <v>6</v>
      </c>
      <c r="QD228" s="7">
        <v>3</v>
      </c>
      <c r="QE228" s="7">
        <v>21</v>
      </c>
      <c r="QF228" s="6">
        <v>2608</v>
      </c>
      <c r="QG228" s="7">
        <v>26</v>
      </c>
      <c r="QH228" s="7">
        <v>15</v>
      </c>
      <c r="QI228" s="7">
        <v>318</v>
      </c>
      <c r="QJ228" s="7">
        <v>-12</v>
      </c>
      <c r="QK228" s="7">
        <v>13</v>
      </c>
      <c r="QL228" s="7">
        <v>57</v>
      </c>
      <c r="QM228" s="7">
        <v>280</v>
      </c>
      <c r="QN228" s="7">
        <v>0</v>
      </c>
      <c r="QO228" s="7">
        <v>400</v>
      </c>
      <c r="QP228" s="7">
        <v>49</v>
      </c>
      <c r="QQ228" s="6">
        <v>2431</v>
      </c>
      <c r="QR228" s="7">
        <v>364</v>
      </c>
      <c r="QS228" s="7">
        <v>376</v>
      </c>
      <c r="QT228" s="6">
        <v>1210</v>
      </c>
      <c r="QU228" s="6">
        <v>2975</v>
      </c>
      <c r="QV228" s="7">
        <v>4</v>
      </c>
      <c r="QW228" s="7">
        <v>82</v>
      </c>
      <c r="QX228" s="7">
        <v>1</v>
      </c>
      <c r="QY228" s="8"/>
      <c r="QZ228" s="7">
        <v>105</v>
      </c>
      <c r="RA228" s="7">
        <v>796</v>
      </c>
      <c r="RB228" s="7">
        <v>0</v>
      </c>
      <c r="RC228" s="7">
        <v>0</v>
      </c>
      <c r="RD228" s="7">
        <v>116</v>
      </c>
      <c r="RE228" s="7">
        <v>7</v>
      </c>
      <c r="RF228" s="6">
        <v>4614</v>
      </c>
      <c r="RG228" s="8"/>
      <c r="RH228" s="7">
        <v>13</v>
      </c>
      <c r="RI228" s="7">
        <v>57</v>
      </c>
      <c r="RJ228" s="7">
        <v>2</v>
      </c>
      <c r="RK228" s="8"/>
      <c r="RL228" s="6">
        <v>5160</v>
      </c>
      <c r="RM228" s="7">
        <v>0</v>
      </c>
      <c r="RN228" s="7">
        <v>0</v>
      </c>
      <c r="RO228" s="7">
        <v>0</v>
      </c>
      <c r="RP228" s="6">
        <v>2807</v>
      </c>
      <c r="RQ228" s="7">
        <v>380</v>
      </c>
      <c r="RR228" s="7">
        <v>274</v>
      </c>
      <c r="RS228" s="7">
        <v>5</v>
      </c>
      <c r="RT228" s="6">
        <v>1054</v>
      </c>
      <c r="RU228" s="7">
        <v>113</v>
      </c>
      <c r="RV228" s="7">
        <v>670</v>
      </c>
      <c r="RW228" s="7">
        <v>2</v>
      </c>
      <c r="RX228" s="7">
        <v>25</v>
      </c>
      <c r="RY228" s="7">
        <v>254</v>
      </c>
      <c r="RZ228" s="7">
        <v>415</v>
      </c>
      <c r="SA228" s="8"/>
      <c r="SB228" s="8"/>
      <c r="SC228" s="7">
        <v>4</v>
      </c>
      <c r="SD228" s="6">
        <v>3151</v>
      </c>
      <c r="SE228" s="7">
        <v>19</v>
      </c>
      <c r="SF228" s="7">
        <v>189</v>
      </c>
      <c r="SG228" s="7">
        <v>1</v>
      </c>
      <c r="SH228" s="7">
        <v>84</v>
      </c>
      <c r="SI228" s="6">
        <v>6660</v>
      </c>
      <c r="SJ228" s="7">
        <v>17</v>
      </c>
      <c r="SK228" s="7">
        <v>0</v>
      </c>
      <c r="SL228" s="8"/>
    </row>
    <row r="229" spans="1:506">
      <c r="A229" s="4" t="s">
        <v>1607</v>
      </c>
      <c r="B229" s="5" t="s">
        <v>1608</v>
      </c>
      <c r="C229" s="5" t="s">
        <v>1609</v>
      </c>
      <c r="D229" s="7">
        <v>94</v>
      </c>
      <c r="E229" s="7">
        <v>2</v>
      </c>
      <c r="F229" s="7">
        <v>4</v>
      </c>
      <c r="G229" s="7">
        <v>1</v>
      </c>
      <c r="H229" s="7">
        <v>323</v>
      </c>
      <c r="I229" s="7">
        <v>11</v>
      </c>
      <c r="J229" s="7">
        <v>104</v>
      </c>
      <c r="K229" s="7">
        <v>40</v>
      </c>
      <c r="L229" s="7">
        <v>31</v>
      </c>
      <c r="M229" s="7">
        <v>7</v>
      </c>
      <c r="N229" s="7">
        <v>142</v>
      </c>
      <c r="O229" s="7">
        <v>2</v>
      </c>
      <c r="P229" s="7">
        <v>72</v>
      </c>
      <c r="Q229" s="7">
        <v>40</v>
      </c>
      <c r="R229" s="7">
        <v>14</v>
      </c>
      <c r="S229" s="7">
        <v>4</v>
      </c>
      <c r="T229" s="7">
        <v>378</v>
      </c>
      <c r="U229" s="8"/>
      <c r="V229" s="8"/>
      <c r="W229" s="7">
        <v>220</v>
      </c>
      <c r="X229" s="8"/>
      <c r="Y229" s="8"/>
      <c r="Z229" s="7">
        <v>53</v>
      </c>
      <c r="AA229" s="7">
        <v>88</v>
      </c>
      <c r="AB229" s="7">
        <v>1</v>
      </c>
      <c r="AC229" s="6">
        <v>13154</v>
      </c>
      <c r="AD229" s="7">
        <v>1</v>
      </c>
      <c r="AE229" s="7">
        <v>396</v>
      </c>
      <c r="AF229" s="6">
        <v>1404</v>
      </c>
      <c r="AG229" s="7">
        <v>55</v>
      </c>
      <c r="AH229" s="8"/>
      <c r="AI229" s="7">
        <v>68</v>
      </c>
      <c r="AJ229" s="7">
        <v>94</v>
      </c>
      <c r="AK229" s="7">
        <v>12</v>
      </c>
      <c r="AL229" s="7">
        <v>2</v>
      </c>
      <c r="AM229" s="7">
        <v>0</v>
      </c>
      <c r="AN229" s="7">
        <v>319</v>
      </c>
      <c r="AO229" s="7">
        <v>27</v>
      </c>
      <c r="AP229" s="7">
        <v>0</v>
      </c>
      <c r="AQ229" s="6">
        <v>33374</v>
      </c>
      <c r="AR229" s="7">
        <v>157</v>
      </c>
      <c r="AS229" s="7">
        <v>421</v>
      </c>
      <c r="AT229" s="7">
        <v>0</v>
      </c>
      <c r="AU229" s="7">
        <v>11</v>
      </c>
      <c r="AV229" s="7">
        <v>6</v>
      </c>
      <c r="AW229" s="7">
        <v>20</v>
      </c>
      <c r="AX229" s="7">
        <v>39</v>
      </c>
      <c r="AY229" s="7">
        <v>37</v>
      </c>
      <c r="AZ229" s="7">
        <v>926</v>
      </c>
      <c r="BA229" s="7">
        <v>4</v>
      </c>
      <c r="BB229" s="7">
        <v>0</v>
      </c>
      <c r="BC229" s="7">
        <v>1</v>
      </c>
      <c r="BD229" s="7">
        <v>579</v>
      </c>
      <c r="BE229" s="7">
        <v>43</v>
      </c>
      <c r="BF229" s="7">
        <v>330</v>
      </c>
      <c r="BG229" s="8"/>
      <c r="BH229" s="7">
        <v>203</v>
      </c>
      <c r="BI229" s="7">
        <v>60</v>
      </c>
      <c r="BJ229" s="7">
        <v>17</v>
      </c>
      <c r="BK229" s="8"/>
      <c r="BL229" s="7">
        <v>373</v>
      </c>
      <c r="BM229" s="7">
        <v>0</v>
      </c>
      <c r="BN229" s="7">
        <v>12</v>
      </c>
      <c r="BO229" s="7">
        <v>896</v>
      </c>
      <c r="BP229" s="7">
        <v>212</v>
      </c>
      <c r="BQ229" s="7">
        <v>0</v>
      </c>
      <c r="BR229" s="7">
        <v>302</v>
      </c>
      <c r="BS229" s="7">
        <v>0</v>
      </c>
      <c r="BT229" s="7">
        <v>1</v>
      </c>
      <c r="BU229" s="8"/>
      <c r="BV229" s="7">
        <v>14</v>
      </c>
      <c r="BW229" s="7">
        <v>472</v>
      </c>
      <c r="BX229" s="6">
        <v>22704</v>
      </c>
      <c r="BY229" s="7">
        <v>116</v>
      </c>
      <c r="BZ229" s="6">
        <v>3054</v>
      </c>
      <c r="CA229" s="7">
        <v>56</v>
      </c>
      <c r="CB229" s="7">
        <v>0</v>
      </c>
      <c r="CC229" s="7">
        <v>322</v>
      </c>
      <c r="CD229" s="7">
        <v>3</v>
      </c>
      <c r="CE229" s="7">
        <v>130</v>
      </c>
      <c r="CF229" s="7">
        <v>19</v>
      </c>
      <c r="CG229" s="7">
        <v>0</v>
      </c>
      <c r="CH229" s="7">
        <v>0</v>
      </c>
      <c r="CI229" s="7">
        <v>0</v>
      </c>
      <c r="CJ229" s="8"/>
      <c r="CK229" s="7">
        <v>303</v>
      </c>
      <c r="CL229" s="7">
        <v>139</v>
      </c>
      <c r="CM229" s="7">
        <v>0</v>
      </c>
      <c r="CN229" s="7">
        <v>20</v>
      </c>
      <c r="CO229" s="8"/>
      <c r="CP229" s="7">
        <v>30</v>
      </c>
      <c r="CQ229" s="7">
        <v>95</v>
      </c>
      <c r="CR229" s="7">
        <v>61</v>
      </c>
      <c r="CS229" s="7">
        <v>3</v>
      </c>
      <c r="CT229" s="7">
        <v>10</v>
      </c>
      <c r="CU229" s="7">
        <v>6</v>
      </c>
      <c r="CV229" s="7">
        <v>13</v>
      </c>
      <c r="CW229" s="8"/>
      <c r="CX229" s="7">
        <v>11</v>
      </c>
      <c r="CY229" s="8"/>
      <c r="CZ229" s="7">
        <v>50</v>
      </c>
      <c r="DA229" s="7">
        <v>168</v>
      </c>
      <c r="DB229" s="7">
        <v>42</v>
      </c>
      <c r="DC229" s="7">
        <v>140</v>
      </c>
      <c r="DD229" s="7">
        <v>23</v>
      </c>
      <c r="DE229" s="7">
        <v>14</v>
      </c>
      <c r="DF229" s="7">
        <v>8</v>
      </c>
      <c r="DG229" s="7">
        <v>4</v>
      </c>
      <c r="DH229" s="7">
        <v>9</v>
      </c>
      <c r="DI229" s="7">
        <v>2</v>
      </c>
      <c r="DJ229" s="7">
        <v>107</v>
      </c>
      <c r="DK229" s="7">
        <v>0</v>
      </c>
      <c r="DL229" s="7">
        <v>74</v>
      </c>
      <c r="DM229" s="7">
        <v>64</v>
      </c>
      <c r="DN229" s="7">
        <v>92</v>
      </c>
      <c r="DO229" s="7">
        <v>113</v>
      </c>
      <c r="DP229" s="7">
        <v>11</v>
      </c>
      <c r="DQ229" s="7">
        <v>25</v>
      </c>
      <c r="DR229" s="7">
        <v>873</v>
      </c>
      <c r="DS229" s="7">
        <v>16</v>
      </c>
      <c r="DT229" s="7">
        <v>2</v>
      </c>
      <c r="DU229" s="7">
        <v>28</v>
      </c>
      <c r="DV229" s="7">
        <v>9</v>
      </c>
      <c r="DW229" s="7">
        <v>20</v>
      </c>
      <c r="DX229" s="6">
        <v>1863</v>
      </c>
      <c r="DY229" s="7">
        <v>32</v>
      </c>
      <c r="DZ229" s="6">
        <v>2915</v>
      </c>
      <c r="EA229" s="7">
        <v>2</v>
      </c>
      <c r="EB229" s="7">
        <v>71</v>
      </c>
      <c r="EC229" s="7">
        <v>33</v>
      </c>
      <c r="ED229" s="7">
        <v>35</v>
      </c>
      <c r="EE229" s="7">
        <v>6</v>
      </c>
      <c r="EF229" s="7">
        <v>0</v>
      </c>
      <c r="EG229" s="7">
        <v>199</v>
      </c>
      <c r="EH229" s="7">
        <v>145</v>
      </c>
      <c r="EI229" s="7">
        <v>104</v>
      </c>
      <c r="EJ229" s="7">
        <v>5</v>
      </c>
      <c r="EK229" s="8"/>
      <c r="EL229" s="7">
        <v>426</v>
      </c>
      <c r="EM229" s="8"/>
      <c r="EN229" s="8"/>
      <c r="EO229" s="8"/>
      <c r="EP229" s="7">
        <v>254</v>
      </c>
      <c r="EQ229" s="7">
        <v>0</v>
      </c>
      <c r="ER229" s="7">
        <v>262</v>
      </c>
      <c r="ES229" s="7">
        <v>246</v>
      </c>
      <c r="ET229" s="7">
        <v>39</v>
      </c>
      <c r="EU229" s="7">
        <v>678</v>
      </c>
      <c r="EV229" s="7">
        <v>45</v>
      </c>
      <c r="EW229" s="7">
        <v>269</v>
      </c>
      <c r="EX229" s="7">
        <v>142</v>
      </c>
      <c r="EY229" s="7">
        <v>80</v>
      </c>
      <c r="EZ229" s="7">
        <v>7</v>
      </c>
      <c r="FA229" s="6">
        <v>1340</v>
      </c>
      <c r="FB229" s="7">
        <v>23</v>
      </c>
      <c r="FC229" s="7">
        <v>5</v>
      </c>
      <c r="FD229" s="7">
        <v>0</v>
      </c>
      <c r="FE229" s="7">
        <v>177</v>
      </c>
      <c r="FF229" s="7">
        <v>0</v>
      </c>
      <c r="FG229" s="7">
        <v>287</v>
      </c>
      <c r="FH229" s="7">
        <v>37</v>
      </c>
      <c r="FI229" s="7">
        <v>0</v>
      </c>
      <c r="FJ229" s="6">
        <v>89865</v>
      </c>
      <c r="FK229" s="7">
        <v>8</v>
      </c>
      <c r="FL229" s="8"/>
      <c r="FM229" s="6">
        <v>2888</v>
      </c>
      <c r="FN229" s="7">
        <v>76</v>
      </c>
      <c r="FO229" s="7">
        <v>1</v>
      </c>
      <c r="FP229" s="6">
        <v>1855</v>
      </c>
      <c r="FQ229" s="7">
        <v>196</v>
      </c>
      <c r="FR229" s="7">
        <v>207</v>
      </c>
      <c r="FS229" s="7">
        <v>37</v>
      </c>
      <c r="FT229" s="7">
        <v>119</v>
      </c>
      <c r="FU229" s="7">
        <v>83</v>
      </c>
      <c r="FV229" s="7">
        <v>143</v>
      </c>
      <c r="FW229" s="7">
        <v>1</v>
      </c>
      <c r="FX229" s="7">
        <v>14</v>
      </c>
      <c r="FY229" s="6">
        <v>1992</v>
      </c>
      <c r="FZ229" s="7">
        <v>2</v>
      </c>
      <c r="GA229" s="7">
        <v>333</v>
      </c>
      <c r="GB229" s="7">
        <v>0</v>
      </c>
      <c r="GC229" s="6">
        <v>2195</v>
      </c>
      <c r="GD229" s="7">
        <v>248</v>
      </c>
      <c r="GE229" s="7">
        <v>72</v>
      </c>
      <c r="GF229" s="7">
        <v>0</v>
      </c>
      <c r="GG229" s="7">
        <v>61</v>
      </c>
      <c r="GH229" s="7">
        <v>35</v>
      </c>
      <c r="GI229" s="7">
        <v>17</v>
      </c>
      <c r="GJ229" s="7">
        <v>5</v>
      </c>
      <c r="GK229" s="7">
        <v>89</v>
      </c>
      <c r="GL229" s="7">
        <v>0</v>
      </c>
      <c r="GM229" s="7">
        <v>281</v>
      </c>
      <c r="GN229" s="7">
        <v>2</v>
      </c>
      <c r="GO229" s="7">
        <v>13</v>
      </c>
      <c r="GP229" s="7">
        <v>307</v>
      </c>
      <c r="GQ229" s="7">
        <v>167</v>
      </c>
      <c r="GR229" s="7">
        <v>48</v>
      </c>
      <c r="GS229" s="6">
        <v>89295</v>
      </c>
      <c r="GT229" s="7">
        <v>64</v>
      </c>
      <c r="GU229" s="7">
        <v>0</v>
      </c>
      <c r="GV229" s="7">
        <v>612</v>
      </c>
      <c r="GW229" s="7">
        <v>0</v>
      </c>
      <c r="GX229" s="7">
        <v>9</v>
      </c>
      <c r="GY229" s="7">
        <v>24</v>
      </c>
      <c r="GZ229" s="6">
        <v>3582</v>
      </c>
      <c r="HA229" s="7">
        <v>28</v>
      </c>
      <c r="HB229" s="7">
        <v>0</v>
      </c>
      <c r="HC229" s="6">
        <v>5029</v>
      </c>
      <c r="HD229" s="8"/>
      <c r="HE229" s="7">
        <v>169</v>
      </c>
      <c r="HF229" s="7">
        <v>198</v>
      </c>
      <c r="HG229" s="7">
        <v>0</v>
      </c>
      <c r="HH229" s="7">
        <v>12</v>
      </c>
      <c r="HI229" s="7">
        <v>85</v>
      </c>
      <c r="HJ229" s="6">
        <v>3253</v>
      </c>
      <c r="HK229" s="7">
        <v>1</v>
      </c>
      <c r="HL229" s="7">
        <v>376</v>
      </c>
      <c r="HM229" s="7">
        <v>0</v>
      </c>
      <c r="HN229" s="7">
        <v>252</v>
      </c>
      <c r="HO229" s="7">
        <v>62</v>
      </c>
      <c r="HP229" s="7">
        <v>60</v>
      </c>
      <c r="HQ229" s="7">
        <v>44</v>
      </c>
      <c r="HR229" s="7">
        <v>2</v>
      </c>
      <c r="HS229" s="7">
        <v>0</v>
      </c>
      <c r="HT229" s="7">
        <v>2</v>
      </c>
      <c r="HU229" s="7">
        <v>329</v>
      </c>
      <c r="HV229" s="7">
        <v>4</v>
      </c>
      <c r="HW229" s="8"/>
      <c r="HX229" s="7">
        <v>2</v>
      </c>
      <c r="HY229" s="7">
        <v>54</v>
      </c>
      <c r="HZ229" s="7">
        <v>310</v>
      </c>
      <c r="IA229" s="7">
        <v>262</v>
      </c>
      <c r="IB229" s="7">
        <v>3</v>
      </c>
      <c r="IC229" s="7">
        <v>20</v>
      </c>
      <c r="ID229" s="7">
        <v>0</v>
      </c>
      <c r="IE229" s="7">
        <v>1</v>
      </c>
      <c r="IF229" s="7">
        <v>0</v>
      </c>
      <c r="IG229" s="7">
        <v>20</v>
      </c>
      <c r="IH229" s="7">
        <v>173</v>
      </c>
      <c r="II229" s="7">
        <v>0</v>
      </c>
      <c r="IJ229" s="7">
        <v>32</v>
      </c>
      <c r="IK229" s="7">
        <v>80</v>
      </c>
      <c r="IL229" s="7">
        <v>123</v>
      </c>
      <c r="IM229" s="7">
        <v>7</v>
      </c>
      <c r="IN229" s="7">
        <v>0</v>
      </c>
      <c r="IO229" s="7">
        <v>428</v>
      </c>
      <c r="IP229" s="7">
        <v>112</v>
      </c>
      <c r="IQ229" s="8"/>
      <c r="IR229" s="7">
        <v>10</v>
      </c>
      <c r="IS229" s="6">
        <v>1056</v>
      </c>
      <c r="IT229" s="7">
        <v>69</v>
      </c>
      <c r="IU229" s="7">
        <v>38</v>
      </c>
      <c r="IV229" s="7">
        <v>436</v>
      </c>
      <c r="IW229" s="7">
        <v>1</v>
      </c>
      <c r="IX229" s="7">
        <v>12</v>
      </c>
      <c r="IY229" s="7">
        <v>73</v>
      </c>
      <c r="IZ229" s="8"/>
      <c r="JA229" s="7">
        <v>37</v>
      </c>
      <c r="JB229" s="7">
        <v>9</v>
      </c>
      <c r="JC229" s="7">
        <v>0</v>
      </c>
      <c r="JD229" s="7">
        <v>43</v>
      </c>
      <c r="JE229" s="7">
        <v>1</v>
      </c>
      <c r="JF229" s="7">
        <v>888</v>
      </c>
      <c r="JG229" s="7">
        <v>1</v>
      </c>
      <c r="JH229" s="7">
        <v>42</v>
      </c>
      <c r="JI229" s="8"/>
      <c r="JJ229" s="7">
        <v>5</v>
      </c>
      <c r="JK229" s="7">
        <v>12</v>
      </c>
      <c r="JL229" s="8"/>
      <c r="JM229" s="7">
        <v>97</v>
      </c>
      <c r="JN229" s="6">
        <v>2198</v>
      </c>
      <c r="JO229" s="7">
        <v>0</v>
      </c>
      <c r="JP229" s="7">
        <v>12</v>
      </c>
      <c r="JQ229" s="6">
        <v>3517</v>
      </c>
      <c r="JR229" s="7">
        <v>12</v>
      </c>
      <c r="JS229" s="7">
        <v>54</v>
      </c>
      <c r="JT229" s="7">
        <v>0</v>
      </c>
      <c r="JU229" s="6">
        <v>5960</v>
      </c>
      <c r="JV229" s="8"/>
      <c r="JW229" s="7">
        <v>81</v>
      </c>
      <c r="JX229" s="7">
        <v>66</v>
      </c>
      <c r="JY229" s="7">
        <v>44</v>
      </c>
      <c r="JZ229" s="7">
        <v>101</v>
      </c>
      <c r="KA229" s="7">
        <v>120</v>
      </c>
      <c r="KB229" s="7">
        <v>503</v>
      </c>
      <c r="KC229" s="7">
        <v>31</v>
      </c>
      <c r="KD229" s="7">
        <v>0</v>
      </c>
      <c r="KE229" s="8"/>
      <c r="KF229" s="7">
        <v>0</v>
      </c>
      <c r="KG229" s="7">
        <v>151</v>
      </c>
      <c r="KH229" s="6">
        <v>1650</v>
      </c>
      <c r="KI229" s="7">
        <v>211</v>
      </c>
      <c r="KJ229" s="7">
        <v>530</v>
      </c>
      <c r="KK229" s="7">
        <v>144</v>
      </c>
      <c r="KL229" s="6">
        <v>1006</v>
      </c>
      <c r="KM229" s="7">
        <v>0</v>
      </c>
      <c r="KN229" s="7">
        <v>48</v>
      </c>
      <c r="KO229" s="7">
        <v>5</v>
      </c>
      <c r="KP229" s="8"/>
      <c r="KQ229" s="7">
        <v>5</v>
      </c>
      <c r="KR229" s="8"/>
      <c r="KS229" s="7">
        <v>367</v>
      </c>
      <c r="KT229" s="7">
        <v>151</v>
      </c>
      <c r="KU229" s="6">
        <v>2550</v>
      </c>
      <c r="KV229" s="7">
        <v>235</v>
      </c>
      <c r="KW229" s="7">
        <v>28</v>
      </c>
      <c r="KX229" s="8"/>
      <c r="KY229" s="7">
        <v>35</v>
      </c>
      <c r="KZ229" s="7">
        <v>262</v>
      </c>
      <c r="LA229" s="7">
        <v>34</v>
      </c>
      <c r="LB229" s="6">
        <v>15007</v>
      </c>
      <c r="LC229" s="7">
        <v>40</v>
      </c>
      <c r="LD229" s="7">
        <v>34</v>
      </c>
      <c r="LE229" s="7">
        <v>59</v>
      </c>
      <c r="LF229" s="6">
        <v>3796</v>
      </c>
      <c r="LG229" s="7">
        <v>0</v>
      </c>
      <c r="LH229" s="7">
        <v>1</v>
      </c>
      <c r="LI229" s="6">
        <v>2741</v>
      </c>
      <c r="LJ229" s="7">
        <v>49</v>
      </c>
      <c r="LK229" s="7">
        <v>152</v>
      </c>
      <c r="LL229" s="8"/>
      <c r="LM229" s="8"/>
      <c r="LN229" s="7">
        <v>4</v>
      </c>
      <c r="LO229" s="7">
        <v>100</v>
      </c>
      <c r="LP229" s="7">
        <v>20</v>
      </c>
      <c r="LQ229" s="7">
        <v>37</v>
      </c>
      <c r="LR229" s="6">
        <v>2021</v>
      </c>
      <c r="LS229" s="7">
        <v>-1</v>
      </c>
      <c r="LT229" s="7">
        <v>63</v>
      </c>
      <c r="LU229" s="7">
        <v>7</v>
      </c>
      <c r="LV229" s="8"/>
      <c r="LW229" s="7">
        <v>85</v>
      </c>
      <c r="LX229" s="7">
        <v>162</v>
      </c>
      <c r="LY229" s="8"/>
      <c r="LZ229" s="7">
        <v>25</v>
      </c>
      <c r="MA229" s="7">
        <v>5</v>
      </c>
      <c r="MB229" s="7">
        <v>22</v>
      </c>
      <c r="MC229" s="7">
        <v>31</v>
      </c>
      <c r="MD229" s="7">
        <v>207</v>
      </c>
      <c r="ME229" s="7">
        <v>54</v>
      </c>
      <c r="MF229" s="7">
        <v>124</v>
      </c>
      <c r="MG229" s="7">
        <v>99</v>
      </c>
      <c r="MH229" s="8"/>
      <c r="MI229" s="7">
        <v>212</v>
      </c>
      <c r="MJ229" s="7">
        <v>257</v>
      </c>
      <c r="MK229" s="8"/>
      <c r="ML229" s="7">
        <v>0</v>
      </c>
      <c r="MM229" s="7">
        <v>24</v>
      </c>
      <c r="MN229" s="7">
        <v>224</v>
      </c>
      <c r="MO229" s="7">
        <v>645</v>
      </c>
      <c r="MP229" s="7">
        <v>124</v>
      </c>
      <c r="MQ229" s="7">
        <v>86</v>
      </c>
      <c r="MR229" s="6">
        <v>1092</v>
      </c>
      <c r="MS229" s="7">
        <v>0</v>
      </c>
      <c r="MT229" s="7">
        <v>391</v>
      </c>
      <c r="MU229" s="7">
        <v>48</v>
      </c>
      <c r="MV229" s="7">
        <v>878</v>
      </c>
      <c r="MW229" s="7">
        <v>5</v>
      </c>
      <c r="MX229" s="7">
        <v>1</v>
      </c>
      <c r="MY229" s="7">
        <v>588</v>
      </c>
      <c r="MZ229" s="7">
        <v>238</v>
      </c>
      <c r="NA229" s="7">
        <v>34</v>
      </c>
      <c r="NB229" s="8"/>
      <c r="NC229" s="7">
        <v>5</v>
      </c>
      <c r="ND229" s="8"/>
      <c r="NE229" s="7">
        <v>66</v>
      </c>
      <c r="NF229" s="7">
        <v>134</v>
      </c>
      <c r="NG229" s="7">
        <v>51</v>
      </c>
      <c r="NH229" s="6">
        <v>8203</v>
      </c>
      <c r="NI229" s="7">
        <v>317</v>
      </c>
      <c r="NJ229" s="8"/>
      <c r="NK229" s="7">
        <v>0</v>
      </c>
      <c r="NL229" s="7">
        <v>26</v>
      </c>
      <c r="NM229" s="7">
        <v>-1</v>
      </c>
      <c r="NN229" s="8"/>
      <c r="NO229" s="7">
        <v>237</v>
      </c>
      <c r="NP229" s="7">
        <v>8</v>
      </c>
      <c r="NQ229" s="7">
        <v>362</v>
      </c>
      <c r="NR229" s="7">
        <v>15</v>
      </c>
      <c r="NS229" s="7">
        <v>229</v>
      </c>
      <c r="NT229" s="7">
        <v>45</v>
      </c>
      <c r="NU229" s="7">
        <v>648</v>
      </c>
      <c r="NV229" s="8"/>
      <c r="NW229" s="7">
        <v>180</v>
      </c>
      <c r="NX229" s="7">
        <v>45</v>
      </c>
      <c r="NY229" s="7">
        <v>0</v>
      </c>
      <c r="NZ229" s="7">
        <v>5</v>
      </c>
      <c r="OA229" s="7">
        <v>61</v>
      </c>
      <c r="OB229" s="7">
        <v>9</v>
      </c>
      <c r="OC229" s="7">
        <v>212</v>
      </c>
      <c r="OD229" s="7">
        <v>289</v>
      </c>
      <c r="OE229" s="7">
        <v>50</v>
      </c>
      <c r="OF229" s="7">
        <v>155</v>
      </c>
      <c r="OG229" s="7">
        <v>13</v>
      </c>
      <c r="OH229" s="7">
        <v>4</v>
      </c>
      <c r="OI229" s="7">
        <v>151</v>
      </c>
      <c r="OJ229" s="7">
        <v>237</v>
      </c>
      <c r="OK229" s="8"/>
      <c r="OL229" s="7">
        <v>87</v>
      </c>
      <c r="OM229" s="7">
        <v>55</v>
      </c>
      <c r="ON229" s="7">
        <v>0</v>
      </c>
      <c r="OO229" s="8"/>
      <c r="OP229" s="8"/>
      <c r="OQ229" s="7">
        <v>6</v>
      </c>
      <c r="OR229" s="7">
        <v>12</v>
      </c>
      <c r="OS229" s="7">
        <v>271</v>
      </c>
      <c r="OT229" s="7">
        <v>124</v>
      </c>
      <c r="OU229" s="7">
        <v>7</v>
      </c>
      <c r="OV229" s="7">
        <v>67</v>
      </c>
      <c r="OW229" s="8"/>
      <c r="OX229" s="8"/>
      <c r="OY229" s="7">
        <v>287</v>
      </c>
      <c r="OZ229" s="7">
        <v>227</v>
      </c>
      <c r="PA229" s="6">
        <v>22206</v>
      </c>
      <c r="PB229" s="6">
        <v>2117</v>
      </c>
      <c r="PC229" s="7">
        <v>26</v>
      </c>
      <c r="PD229" s="6">
        <v>1339</v>
      </c>
      <c r="PE229" s="6">
        <v>944416</v>
      </c>
      <c r="PF229" s="7">
        <v>17</v>
      </c>
      <c r="PG229" s="7">
        <v>1</v>
      </c>
      <c r="PH229" s="7">
        <v>29</v>
      </c>
      <c r="PI229" s="7">
        <v>7</v>
      </c>
      <c r="PJ229" s="7">
        <v>6</v>
      </c>
      <c r="PK229" s="7">
        <v>299</v>
      </c>
      <c r="PL229" s="7">
        <v>45</v>
      </c>
      <c r="PM229" s="7">
        <v>178</v>
      </c>
      <c r="PN229" s="7">
        <v>16</v>
      </c>
      <c r="PO229" s="7">
        <v>27</v>
      </c>
      <c r="PP229" s="8"/>
      <c r="PQ229" s="7">
        <v>515</v>
      </c>
      <c r="PR229" s="6">
        <v>1810</v>
      </c>
      <c r="PS229" s="7">
        <v>32</v>
      </c>
      <c r="PT229" s="7">
        <v>17</v>
      </c>
      <c r="PU229" s="7">
        <v>844</v>
      </c>
      <c r="PV229" s="6">
        <v>1454</v>
      </c>
      <c r="PW229" s="7">
        <v>34</v>
      </c>
      <c r="PX229" s="7">
        <v>43</v>
      </c>
      <c r="PY229" s="7">
        <v>18</v>
      </c>
      <c r="PZ229" s="6">
        <v>3127</v>
      </c>
      <c r="QA229" s="7">
        <v>17</v>
      </c>
      <c r="QB229" s="7">
        <v>1</v>
      </c>
      <c r="QC229" s="7">
        <v>350</v>
      </c>
      <c r="QD229" s="7">
        <v>141</v>
      </c>
      <c r="QE229" s="7">
        <v>52</v>
      </c>
      <c r="QF229" s="6">
        <v>11443</v>
      </c>
      <c r="QG229" s="8"/>
      <c r="QH229" s="7">
        <v>90</v>
      </c>
      <c r="QI229" s="6">
        <v>1865</v>
      </c>
      <c r="QJ229" s="7">
        <v>-10</v>
      </c>
      <c r="QK229" s="7">
        <v>5</v>
      </c>
      <c r="QL229" s="7">
        <v>109</v>
      </c>
      <c r="QM229" s="7">
        <v>196</v>
      </c>
      <c r="QN229" s="7">
        <v>0</v>
      </c>
      <c r="QO229" s="7">
        <v>181</v>
      </c>
      <c r="QP229" s="7">
        <v>18</v>
      </c>
      <c r="QQ229" s="7">
        <v>259</v>
      </c>
      <c r="QR229" s="6">
        <v>2231</v>
      </c>
      <c r="QS229" s="7">
        <v>549</v>
      </c>
      <c r="QT229" s="7">
        <v>6</v>
      </c>
      <c r="QU229" s="7">
        <v>789</v>
      </c>
      <c r="QV229" s="7">
        <v>150</v>
      </c>
      <c r="QW229" s="7">
        <v>56</v>
      </c>
      <c r="QX229" s="8"/>
      <c r="QY229" s="7">
        <v>32</v>
      </c>
      <c r="QZ229" s="7">
        <v>2</v>
      </c>
      <c r="RA229" s="6">
        <v>2488</v>
      </c>
      <c r="RB229" s="7">
        <v>0</v>
      </c>
      <c r="RC229" s="7">
        <v>28</v>
      </c>
      <c r="RD229" s="7">
        <v>94</v>
      </c>
      <c r="RE229" s="7">
        <v>77</v>
      </c>
      <c r="RF229" s="7">
        <v>567</v>
      </c>
      <c r="RG229" s="7">
        <v>141</v>
      </c>
      <c r="RH229" s="7">
        <v>6</v>
      </c>
      <c r="RI229" s="7">
        <v>21</v>
      </c>
      <c r="RJ229" s="7">
        <v>175</v>
      </c>
      <c r="RK229" s="7">
        <v>7</v>
      </c>
      <c r="RL229" s="6">
        <v>3136</v>
      </c>
      <c r="RM229" s="7">
        <v>0</v>
      </c>
      <c r="RN229" s="7">
        <v>9</v>
      </c>
      <c r="RO229" s="7">
        <v>8</v>
      </c>
      <c r="RP229" s="7">
        <v>0</v>
      </c>
      <c r="RQ229" s="7">
        <v>454</v>
      </c>
      <c r="RR229" s="7">
        <v>308</v>
      </c>
      <c r="RS229" s="7">
        <v>51</v>
      </c>
      <c r="RT229" s="7">
        <v>659</v>
      </c>
      <c r="RU229" s="7">
        <v>154</v>
      </c>
      <c r="RV229" s="7">
        <v>223</v>
      </c>
      <c r="RW229" s="7">
        <v>192</v>
      </c>
      <c r="RX229" s="7">
        <v>55</v>
      </c>
      <c r="RY229" s="7">
        <v>191</v>
      </c>
      <c r="RZ229" s="7">
        <v>8</v>
      </c>
      <c r="SA229" s="8"/>
      <c r="SB229" s="8"/>
      <c r="SC229" s="7">
        <v>4</v>
      </c>
      <c r="SD229" s="6">
        <v>2195</v>
      </c>
      <c r="SE229" s="7">
        <v>267</v>
      </c>
      <c r="SF229" s="7">
        <v>58</v>
      </c>
      <c r="SG229" s="7">
        <v>94</v>
      </c>
      <c r="SH229" s="7">
        <v>75</v>
      </c>
      <c r="SI229" s="7">
        <v>69</v>
      </c>
      <c r="SJ229" s="7">
        <v>933</v>
      </c>
      <c r="SK229" s="7">
        <v>0</v>
      </c>
      <c r="SL229" s="7">
        <v>2</v>
      </c>
    </row>
    <row r="230" spans="1:506">
      <c r="A230" s="4" t="s">
        <v>1610</v>
      </c>
      <c r="B230" s="5" t="s">
        <v>1611</v>
      </c>
      <c r="C230" s="5" t="s">
        <v>1612</v>
      </c>
      <c r="D230" s="7">
        <v>0</v>
      </c>
      <c r="E230" s="7">
        <v>0</v>
      </c>
      <c r="F230" s="7">
        <v>0</v>
      </c>
      <c r="G230" s="8"/>
      <c r="H230" s="7">
        <v>0</v>
      </c>
      <c r="I230" s="8"/>
      <c r="J230" s="7">
        <v>0</v>
      </c>
      <c r="K230" s="8"/>
      <c r="L230" s="8"/>
      <c r="M230" s="7">
        <v>0</v>
      </c>
      <c r="N230" s="8"/>
      <c r="O230" s="7">
        <v>0</v>
      </c>
      <c r="P230" s="8"/>
      <c r="Q230" s="7">
        <v>0</v>
      </c>
      <c r="R230" s="8"/>
      <c r="S230" s="7">
        <v>0</v>
      </c>
      <c r="T230" s="8"/>
      <c r="U230" s="8"/>
      <c r="V230" s="8"/>
      <c r="W230" s="8"/>
      <c r="X230" s="8"/>
      <c r="Y230" s="8"/>
      <c r="Z230" s="7">
        <v>0</v>
      </c>
      <c r="AA230" s="7">
        <v>0</v>
      </c>
      <c r="AB230" s="7">
        <v>0</v>
      </c>
      <c r="AC230" s="8"/>
      <c r="AD230" s="8"/>
      <c r="AE230" s="8"/>
      <c r="AF230" s="8"/>
      <c r="AG230" s="8"/>
      <c r="AH230" s="8"/>
      <c r="AI230" s="7">
        <v>0</v>
      </c>
      <c r="AJ230" s="8"/>
      <c r="AK230" s="7">
        <v>0</v>
      </c>
      <c r="AL230" s="8"/>
      <c r="AM230" s="7">
        <v>0</v>
      </c>
      <c r="AN230" s="8"/>
      <c r="AO230" s="7">
        <v>0</v>
      </c>
      <c r="AP230" s="7">
        <v>0</v>
      </c>
      <c r="AQ230" s="8"/>
      <c r="AR230" s="7">
        <v>0</v>
      </c>
      <c r="AS230" s="7">
        <v>0</v>
      </c>
      <c r="AT230" s="7">
        <v>0</v>
      </c>
      <c r="AU230" s="8"/>
      <c r="AV230" s="8"/>
      <c r="AW230" s="8"/>
      <c r="AX230" s="8"/>
      <c r="AY230" s="8"/>
      <c r="AZ230" s="6">
        <v>8159</v>
      </c>
      <c r="BA230" s="7">
        <v>0</v>
      </c>
      <c r="BB230" s="7">
        <v>0</v>
      </c>
      <c r="BC230" s="7">
        <v>0</v>
      </c>
      <c r="BD230" s="8"/>
      <c r="BE230" s="8"/>
      <c r="BF230" s="8"/>
      <c r="BG230" s="8"/>
      <c r="BH230" s="8"/>
      <c r="BI230" s="8"/>
      <c r="BJ230" s="7">
        <v>0</v>
      </c>
      <c r="BK230" s="8"/>
      <c r="BL230" s="8"/>
      <c r="BM230" s="7">
        <v>0</v>
      </c>
      <c r="BN230" s="7">
        <v>0</v>
      </c>
      <c r="BO230" s="8"/>
      <c r="BP230" s="8"/>
      <c r="BQ230" s="7">
        <v>0</v>
      </c>
      <c r="BR230" s="7">
        <v>0</v>
      </c>
      <c r="BS230" s="7">
        <v>0</v>
      </c>
      <c r="BT230" s="7">
        <v>0</v>
      </c>
      <c r="BU230" s="8"/>
      <c r="BV230" s="7">
        <v>0</v>
      </c>
      <c r="BW230" s="8"/>
      <c r="BX230" s="8"/>
      <c r="BY230" s="8"/>
      <c r="BZ230" s="8"/>
      <c r="CA230" s="7">
        <v>0</v>
      </c>
      <c r="CB230" s="7">
        <v>0</v>
      </c>
      <c r="CC230" s="7">
        <v>0</v>
      </c>
      <c r="CD230" s="8"/>
      <c r="CE230" s="8"/>
      <c r="CF230" s="7">
        <v>0</v>
      </c>
      <c r="CG230" s="7">
        <v>0</v>
      </c>
      <c r="CH230" s="7">
        <v>0</v>
      </c>
      <c r="CI230" s="7">
        <v>0</v>
      </c>
      <c r="CJ230" s="8"/>
      <c r="CK230" s="7">
        <v>0</v>
      </c>
      <c r="CL230" s="8"/>
      <c r="CM230" s="7">
        <v>0</v>
      </c>
      <c r="CN230" s="8"/>
      <c r="CO230" s="8"/>
      <c r="CP230" s="8"/>
      <c r="CQ230" s="7">
        <v>0</v>
      </c>
      <c r="CR230" s="7">
        <v>0</v>
      </c>
      <c r="CS230" s="8"/>
      <c r="CT230" s="7">
        <v>0</v>
      </c>
      <c r="CU230" s="8"/>
      <c r="CV230" s="8"/>
      <c r="CW230" s="8"/>
      <c r="CX230" s="7">
        <v>0</v>
      </c>
      <c r="CY230" s="8"/>
      <c r="CZ230" s="8"/>
      <c r="DA230" s="7">
        <v>0</v>
      </c>
      <c r="DB230" s="8"/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8"/>
      <c r="DI230" s="7">
        <v>0</v>
      </c>
      <c r="DJ230" s="8"/>
      <c r="DK230" s="7">
        <v>0</v>
      </c>
      <c r="DL230" s="8"/>
      <c r="DM230" s="8"/>
      <c r="DN230" s="7">
        <v>0</v>
      </c>
      <c r="DO230" s="8"/>
      <c r="DP230" s="7">
        <v>0</v>
      </c>
      <c r="DQ230" s="8"/>
      <c r="DR230" s="8"/>
      <c r="DS230" s="8"/>
      <c r="DT230" s="7">
        <v>0</v>
      </c>
      <c r="DU230" s="8"/>
      <c r="DV230" s="7">
        <v>0</v>
      </c>
      <c r="DW230" s="7">
        <v>0</v>
      </c>
      <c r="DX230" s="8"/>
      <c r="DY230" s="7">
        <v>0</v>
      </c>
      <c r="DZ230" s="8"/>
      <c r="EA230" s="7">
        <v>0</v>
      </c>
      <c r="EB230" s="8"/>
      <c r="EC230" s="7">
        <v>0</v>
      </c>
      <c r="ED230" s="8"/>
      <c r="EE230" s="7">
        <v>0</v>
      </c>
      <c r="EF230" s="7">
        <v>0</v>
      </c>
      <c r="EG230" s="8"/>
      <c r="EH230" s="7">
        <v>0</v>
      </c>
      <c r="EI230" s="7">
        <v>0</v>
      </c>
      <c r="EJ230" s="7">
        <v>0</v>
      </c>
      <c r="EK230" s="8"/>
      <c r="EL230" s="8"/>
      <c r="EM230" s="8"/>
      <c r="EN230" s="8"/>
      <c r="EO230" s="8"/>
      <c r="EP230" s="8"/>
      <c r="EQ230" s="7">
        <v>0</v>
      </c>
      <c r="ER230" s="7">
        <v>0</v>
      </c>
      <c r="ES230" s="8"/>
      <c r="ET230" s="7">
        <v>0</v>
      </c>
      <c r="EU230" s="7">
        <v>0</v>
      </c>
      <c r="EV230" s="7">
        <v>0</v>
      </c>
      <c r="EW230" s="7">
        <v>0</v>
      </c>
      <c r="EX230" s="7">
        <v>0</v>
      </c>
      <c r="EY230" s="8"/>
      <c r="EZ230" s="8"/>
      <c r="FA230" s="8"/>
      <c r="FB230" s="8"/>
      <c r="FC230" s="8"/>
      <c r="FD230" s="7">
        <v>0</v>
      </c>
      <c r="FE230" s="8"/>
      <c r="FF230" s="7">
        <v>0</v>
      </c>
      <c r="FG230" s="7">
        <v>0</v>
      </c>
      <c r="FH230" s="8"/>
      <c r="FI230" s="7">
        <v>0</v>
      </c>
      <c r="FJ230" s="8"/>
      <c r="FK230" s="8"/>
      <c r="FL230" s="8"/>
      <c r="FM230" s="8"/>
      <c r="FN230" s="8"/>
      <c r="FO230" s="8"/>
      <c r="FP230" s="8"/>
      <c r="FQ230" s="8"/>
      <c r="FR230" s="8"/>
      <c r="FS230" s="7">
        <v>0</v>
      </c>
      <c r="FT230" s="8"/>
      <c r="FU230" s="7">
        <v>0</v>
      </c>
      <c r="FV230" s="8"/>
      <c r="FW230" s="8"/>
      <c r="FX230" s="7">
        <v>0</v>
      </c>
      <c r="FY230" s="8"/>
      <c r="FZ230" s="7">
        <v>0</v>
      </c>
      <c r="GA230" s="8"/>
      <c r="GB230" s="7">
        <v>0</v>
      </c>
      <c r="GC230" s="8"/>
      <c r="GD230" s="8"/>
      <c r="GE230" s="7">
        <v>0</v>
      </c>
      <c r="GF230" s="7">
        <v>0</v>
      </c>
      <c r="GG230" s="8"/>
      <c r="GH230" s="7">
        <v>0</v>
      </c>
      <c r="GI230" s="7">
        <v>0</v>
      </c>
      <c r="GJ230" s="8"/>
      <c r="GK230" s="8"/>
      <c r="GL230" s="7">
        <v>0</v>
      </c>
      <c r="GM230" s="7">
        <v>0</v>
      </c>
      <c r="GN230" s="8"/>
      <c r="GO230" s="8"/>
      <c r="GP230" s="7">
        <v>0</v>
      </c>
      <c r="GQ230" s="8"/>
      <c r="GR230" s="7">
        <v>0</v>
      </c>
      <c r="GS230" s="8"/>
      <c r="GT230" s="7">
        <v>0</v>
      </c>
      <c r="GU230" s="7">
        <v>0</v>
      </c>
      <c r="GV230" s="8"/>
      <c r="GW230" s="7">
        <v>0</v>
      </c>
      <c r="GX230" s="7">
        <v>0</v>
      </c>
      <c r="GY230" s="8"/>
      <c r="GZ230" s="7">
        <v>0</v>
      </c>
      <c r="HA230" s="8"/>
      <c r="HB230" s="7">
        <v>0</v>
      </c>
      <c r="HC230" s="8"/>
      <c r="HD230" s="8"/>
      <c r="HE230" s="7">
        <v>0</v>
      </c>
      <c r="HF230" s="8"/>
      <c r="HG230" s="7">
        <v>0</v>
      </c>
      <c r="HH230" s="7">
        <v>0</v>
      </c>
      <c r="HI230" s="8"/>
      <c r="HJ230" s="8"/>
      <c r="HK230" s="8"/>
      <c r="HL230" s="8"/>
      <c r="HM230" s="7">
        <v>0</v>
      </c>
      <c r="HN230" s="7">
        <v>0</v>
      </c>
      <c r="HO230" s="7">
        <v>0</v>
      </c>
      <c r="HP230" s="7">
        <v>0</v>
      </c>
      <c r="HQ230" s="7">
        <v>0</v>
      </c>
      <c r="HR230" s="8"/>
      <c r="HS230" s="7">
        <v>0</v>
      </c>
      <c r="HT230" s="8"/>
      <c r="HU230" s="7">
        <v>0</v>
      </c>
      <c r="HV230" s="8"/>
      <c r="HW230" s="8"/>
      <c r="HX230" s="7">
        <v>0</v>
      </c>
      <c r="HY230" s="8"/>
      <c r="HZ230" s="7">
        <v>0</v>
      </c>
      <c r="IA230" s="7">
        <v>0</v>
      </c>
      <c r="IB230" s="8"/>
      <c r="IC230" s="8"/>
      <c r="ID230" s="8"/>
      <c r="IE230" s="7">
        <v>0</v>
      </c>
      <c r="IF230" s="7">
        <v>0</v>
      </c>
      <c r="IG230" s="7">
        <v>0</v>
      </c>
      <c r="IH230" s="8"/>
      <c r="II230" s="7">
        <v>0</v>
      </c>
      <c r="IJ230" s="7">
        <v>0</v>
      </c>
      <c r="IK230" s="8"/>
      <c r="IL230" s="8"/>
      <c r="IM230" s="8"/>
      <c r="IN230" s="7">
        <v>0</v>
      </c>
      <c r="IO230" s="7">
        <v>0</v>
      </c>
      <c r="IP230" s="7">
        <v>0</v>
      </c>
      <c r="IQ230" s="8"/>
      <c r="IR230" s="7">
        <v>0</v>
      </c>
      <c r="IS230" s="8"/>
      <c r="IT230" s="8"/>
      <c r="IU230" s="8"/>
      <c r="IV230" s="8"/>
      <c r="IW230" s="7">
        <v>0</v>
      </c>
      <c r="IX230" s="7">
        <v>0</v>
      </c>
      <c r="IY230" s="8"/>
      <c r="IZ230" s="8"/>
      <c r="JA230" s="8"/>
      <c r="JB230" s="8"/>
      <c r="JC230" s="7">
        <v>0</v>
      </c>
      <c r="JD230" s="7">
        <v>0</v>
      </c>
      <c r="JE230" s="7">
        <v>0</v>
      </c>
      <c r="JF230" s="7">
        <v>0</v>
      </c>
      <c r="JG230" s="7">
        <v>0</v>
      </c>
      <c r="JH230" s="7">
        <v>0</v>
      </c>
      <c r="JI230" s="8"/>
      <c r="JJ230" s="8"/>
      <c r="JK230" s="8"/>
      <c r="JL230" s="8"/>
      <c r="JM230" s="8"/>
      <c r="JN230" s="8"/>
      <c r="JO230" s="8"/>
      <c r="JP230" s="8"/>
      <c r="JQ230" s="8"/>
      <c r="JR230" s="7">
        <v>0</v>
      </c>
      <c r="JS230" s="7">
        <v>0</v>
      </c>
      <c r="JT230" s="7">
        <v>0</v>
      </c>
      <c r="JU230" s="8"/>
      <c r="JV230" s="8"/>
      <c r="JW230" s="8"/>
      <c r="JX230" s="8"/>
      <c r="JY230" s="7">
        <v>0</v>
      </c>
      <c r="JZ230" s="7">
        <v>0</v>
      </c>
      <c r="KA230" s="8"/>
      <c r="KB230" s="7">
        <v>0</v>
      </c>
      <c r="KC230" s="7">
        <v>0</v>
      </c>
      <c r="KD230" s="7">
        <v>0</v>
      </c>
      <c r="KE230" s="8"/>
      <c r="KF230" s="7">
        <v>0</v>
      </c>
      <c r="KG230" s="7">
        <v>0</v>
      </c>
      <c r="KH230" s="8"/>
      <c r="KI230" s="7">
        <v>0</v>
      </c>
      <c r="KJ230" s="7">
        <v>0</v>
      </c>
      <c r="KK230" s="8"/>
      <c r="KL230" s="8"/>
      <c r="KM230" s="7">
        <v>0</v>
      </c>
      <c r="KN230" s="7">
        <v>0</v>
      </c>
      <c r="KO230" s="8"/>
      <c r="KP230" s="8"/>
      <c r="KQ230" s="8"/>
      <c r="KR230" s="8"/>
      <c r="KS230" s="7">
        <v>0</v>
      </c>
      <c r="KT230" s="7">
        <v>0</v>
      </c>
      <c r="KU230" s="8"/>
      <c r="KV230" s="8"/>
      <c r="KW230" s="8"/>
      <c r="KX230" s="8"/>
      <c r="KY230" s="7">
        <v>0</v>
      </c>
      <c r="KZ230" s="7">
        <v>0</v>
      </c>
      <c r="LA230" s="7">
        <v>0</v>
      </c>
      <c r="LB230" s="7">
        <v>0</v>
      </c>
      <c r="LC230" s="7">
        <v>0</v>
      </c>
      <c r="LD230" s="7">
        <v>0</v>
      </c>
      <c r="LE230" s="8"/>
      <c r="LF230" s="8"/>
      <c r="LG230" s="8"/>
      <c r="LH230" s="7">
        <v>0</v>
      </c>
      <c r="LI230" s="8"/>
      <c r="LJ230" s="8"/>
      <c r="LK230" s="7">
        <v>0</v>
      </c>
      <c r="LL230" s="8"/>
      <c r="LM230" s="8"/>
      <c r="LN230" s="8"/>
      <c r="LO230" s="7">
        <v>0</v>
      </c>
      <c r="LP230" s="7">
        <v>0</v>
      </c>
      <c r="LQ230" s="8"/>
      <c r="LR230" s="8"/>
      <c r="LS230" s="8"/>
      <c r="LT230" s="7">
        <v>0</v>
      </c>
      <c r="LU230" s="7">
        <v>0</v>
      </c>
      <c r="LV230" s="8"/>
      <c r="LW230" s="7">
        <v>0</v>
      </c>
      <c r="LX230" s="8"/>
      <c r="LY230" s="8"/>
      <c r="LZ230" s="8"/>
      <c r="MA230" s="8"/>
      <c r="MB230" s="7">
        <v>0</v>
      </c>
      <c r="MC230" s="8"/>
      <c r="MD230" s="8"/>
      <c r="ME230" s="8"/>
      <c r="MF230" s="8"/>
      <c r="MG230" s="8"/>
      <c r="MH230" s="8"/>
      <c r="MI230" s="7">
        <v>0</v>
      </c>
      <c r="MJ230" s="8"/>
      <c r="MK230" s="8"/>
      <c r="ML230" s="7">
        <v>0</v>
      </c>
      <c r="MM230" s="7">
        <v>0</v>
      </c>
      <c r="MN230" s="8"/>
      <c r="MO230" s="8"/>
      <c r="MP230" s="7">
        <v>0</v>
      </c>
      <c r="MQ230" s="8"/>
      <c r="MR230" s="7">
        <v>0</v>
      </c>
      <c r="MS230" s="7">
        <v>0</v>
      </c>
      <c r="MT230" s="8"/>
      <c r="MU230" s="8"/>
      <c r="MV230" s="8"/>
      <c r="MW230" s="7">
        <v>0</v>
      </c>
      <c r="MX230" s="7">
        <v>0</v>
      </c>
      <c r="MY230" s="7">
        <v>0</v>
      </c>
      <c r="MZ230" s="8"/>
      <c r="NA230" s="7">
        <v>0</v>
      </c>
      <c r="NB230" s="8"/>
      <c r="NC230" s="8"/>
      <c r="ND230" s="8"/>
      <c r="NE230" s="7">
        <v>0</v>
      </c>
      <c r="NF230" s="7">
        <v>0</v>
      </c>
      <c r="NG230" s="8"/>
      <c r="NH230" s="8"/>
      <c r="NI230" s="8"/>
      <c r="NJ230" s="8"/>
      <c r="NK230" s="7">
        <v>0</v>
      </c>
      <c r="NL230" s="8"/>
      <c r="NM230" s="7">
        <v>0</v>
      </c>
      <c r="NN230" s="8"/>
      <c r="NO230" s="8"/>
      <c r="NP230" s="7">
        <v>0</v>
      </c>
      <c r="NQ230" s="7">
        <v>0</v>
      </c>
      <c r="NR230" s="7">
        <v>0</v>
      </c>
      <c r="NS230" s="8"/>
      <c r="NT230" s="7">
        <v>0</v>
      </c>
      <c r="NU230" s="7">
        <v>0</v>
      </c>
      <c r="NV230" s="8"/>
      <c r="NW230" s="8"/>
      <c r="NX230" s="8"/>
      <c r="NY230" s="7">
        <v>0</v>
      </c>
      <c r="NZ230" s="7">
        <v>0</v>
      </c>
      <c r="OA230" s="7">
        <v>0</v>
      </c>
      <c r="OB230" s="8"/>
      <c r="OC230" s="8"/>
      <c r="OD230" s="8"/>
      <c r="OE230" s="8"/>
      <c r="OF230" s="7">
        <v>0</v>
      </c>
      <c r="OG230" s="8"/>
      <c r="OH230" s="8"/>
      <c r="OI230" s="7">
        <v>0</v>
      </c>
      <c r="OJ230" s="7">
        <v>0</v>
      </c>
      <c r="OK230" s="8"/>
      <c r="OL230" s="7">
        <v>0</v>
      </c>
      <c r="OM230" s="7">
        <v>0</v>
      </c>
      <c r="ON230" s="7">
        <v>0</v>
      </c>
      <c r="OO230" s="8"/>
      <c r="OP230" s="7">
        <v>353</v>
      </c>
      <c r="OQ230" s="7">
        <v>0</v>
      </c>
      <c r="OR230" s="8"/>
      <c r="OS230" s="7">
        <v>0</v>
      </c>
      <c r="OT230" s="7">
        <v>0</v>
      </c>
      <c r="OU230" s="7">
        <v>0</v>
      </c>
      <c r="OV230" s="7">
        <v>0</v>
      </c>
      <c r="OW230" s="8"/>
      <c r="OX230" s="8"/>
      <c r="OY230" s="8"/>
      <c r="OZ230" s="8"/>
      <c r="PA230" s="7">
        <v>0</v>
      </c>
      <c r="PB230" s="8"/>
      <c r="PC230" s="7">
        <v>0</v>
      </c>
      <c r="PD230" s="8"/>
      <c r="PE230" s="8"/>
      <c r="PF230" s="8"/>
      <c r="PG230" s="7">
        <v>0</v>
      </c>
      <c r="PH230" s="8"/>
      <c r="PI230" s="8"/>
      <c r="PJ230" s="7">
        <v>0</v>
      </c>
      <c r="PK230" s="7">
        <v>0</v>
      </c>
      <c r="PL230" s="8"/>
      <c r="PM230" s="8"/>
      <c r="PN230" s="8"/>
      <c r="PO230" s="7">
        <v>0</v>
      </c>
      <c r="PP230" s="8"/>
      <c r="PQ230" s="7">
        <v>0</v>
      </c>
      <c r="PR230" s="8"/>
      <c r="PS230" s="8"/>
      <c r="PT230" s="8"/>
      <c r="PU230" s="7">
        <v>0</v>
      </c>
      <c r="PV230" s="8"/>
      <c r="PW230" s="7">
        <v>0</v>
      </c>
      <c r="PX230" s="7">
        <v>0</v>
      </c>
      <c r="PY230" s="7">
        <v>0</v>
      </c>
      <c r="PZ230" s="7">
        <v>0</v>
      </c>
      <c r="QA230" s="8"/>
      <c r="QB230" s="8"/>
      <c r="QC230" s="8"/>
      <c r="QD230" s="8"/>
      <c r="QE230" s="8"/>
      <c r="QF230" s="8"/>
      <c r="QG230" s="8"/>
      <c r="QH230" s="8"/>
      <c r="QI230" s="7">
        <v>0</v>
      </c>
      <c r="QJ230" s="8"/>
      <c r="QK230" s="8"/>
      <c r="QL230" s="8"/>
      <c r="QM230" s="7">
        <v>0</v>
      </c>
      <c r="QN230" s="7">
        <v>0</v>
      </c>
      <c r="QO230" s="8"/>
      <c r="QP230" s="8"/>
      <c r="QQ230" s="8"/>
      <c r="QR230" s="8"/>
      <c r="QS230" s="8"/>
      <c r="QT230" s="7">
        <v>0</v>
      </c>
      <c r="QU230" s="7">
        <v>0</v>
      </c>
      <c r="QV230" s="8"/>
      <c r="QW230" s="8"/>
      <c r="QX230" s="8"/>
      <c r="QY230" s="8"/>
      <c r="QZ230" s="8"/>
      <c r="RA230" s="8"/>
      <c r="RB230" s="7">
        <v>0</v>
      </c>
      <c r="RC230" s="7">
        <v>0</v>
      </c>
      <c r="RD230" s="8"/>
      <c r="RE230" s="7">
        <v>0</v>
      </c>
      <c r="RF230" s="8"/>
      <c r="RG230" s="8"/>
      <c r="RH230" s="7">
        <v>0</v>
      </c>
      <c r="RI230" s="8"/>
      <c r="RJ230" s="7">
        <v>0</v>
      </c>
      <c r="RK230" s="8"/>
      <c r="RL230" s="8"/>
      <c r="RM230" s="7">
        <v>0</v>
      </c>
      <c r="RN230" s="7">
        <v>0</v>
      </c>
      <c r="RO230" s="7">
        <v>0</v>
      </c>
      <c r="RP230" s="7">
        <v>0</v>
      </c>
      <c r="RQ230" s="7">
        <v>0</v>
      </c>
      <c r="RR230" s="8"/>
      <c r="RS230" s="8"/>
      <c r="RT230" s="8"/>
      <c r="RU230" s="7">
        <v>0</v>
      </c>
      <c r="RV230" s="7">
        <v>0</v>
      </c>
      <c r="RW230" s="7">
        <v>0</v>
      </c>
      <c r="RX230" s="7">
        <v>0</v>
      </c>
      <c r="RY230" s="8"/>
      <c r="RZ230" s="8"/>
      <c r="SA230" s="8"/>
      <c r="SB230" s="8"/>
      <c r="SC230" s="8"/>
      <c r="SD230" s="8"/>
      <c r="SE230" s="8"/>
      <c r="SF230" s="8"/>
      <c r="SG230" s="7">
        <v>0</v>
      </c>
      <c r="SH230" s="8"/>
      <c r="SI230" s="7">
        <v>0</v>
      </c>
      <c r="SJ230" s="8"/>
      <c r="SK230" s="7">
        <v>0</v>
      </c>
      <c r="SL230" s="8"/>
    </row>
    <row r="231" spans="1:506">
      <c r="A231" s="4" t="s">
        <v>1613</v>
      </c>
      <c r="B231" s="5" t="s">
        <v>1535</v>
      </c>
      <c r="C231" s="5" t="s">
        <v>1614</v>
      </c>
      <c r="D231" s="7">
        <v>0</v>
      </c>
      <c r="E231" s="7">
        <v>0</v>
      </c>
      <c r="F231" s="7">
        <v>0</v>
      </c>
      <c r="G231" s="8"/>
      <c r="H231" s="7">
        <v>0</v>
      </c>
      <c r="I231" s="8"/>
      <c r="J231" s="7">
        <v>0</v>
      </c>
      <c r="K231" s="8"/>
      <c r="L231" s="8"/>
      <c r="M231" s="7">
        <v>0</v>
      </c>
      <c r="N231" s="8"/>
      <c r="O231" s="7">
        <v>0</v>
      </c>
      <c r="P231" s="8"/>
      <c r="Q231" s="7">
        <v>0</v>
      </c>
      <c r="R231" s="8"/>
      <c r="S231" s="7">
        <v>0</v>
      </c>
      <c r="T231" s="8"/>
      <c r="U231" s="8"/>
      <c r="V231" s="8"/>
      <c r="W231" s="8"/>
      <c r="X231" s="8"/>
      <c r="Y231" s="8"/>
      <c r="Z231" s="7">
        <v>0</v>
      </c>
      <c r="AA231" s="7">
        <v>0</v>
      </c>
      <c r="AB231" s="7">
        <v>0</v>
      </c>
      <c r="AC231" s="8"/>
      <c r="AD231" s="8"/>
      <c r="AE231" s="8"/>
      <c r="AF231" s="8"/>
      <c r="AG231" s="8"/>
      <c r="AH231" s="8"/>
      <c r="AI231" s="7">
        <v>0</v>
      </c>
      <c r="AJ231" s="8"/>
      <c r="AK231" s="7">
        <v>0</v>
      </c>
      <c r="AL231" s="8"/>
      <c r="AM231" s="7">
        <v>0</v>
      </c>
      <c r="AN231" s="8"/>
      <c r="AO231" s="7">
        <v>0</v>
      </c>
      <c r="AP231" s="7">
        <v>0</v>
      </c>
      <c r="AQ231" s="8"/>
      <c r="AR231" s="7">
        <v>0</v>
      </c>
      <c r="AS231" s="7">
        <v>0</v>
      </c>
      <c r="AT231" s="7">
        <v>0</v>
      </c>
      <c r="AU231" s="8"/>
      <c r="AV231" s="8"/>
      <c r="AW231" s="8"/>
      <c r="AX231" s="8"/>
      <c r="AY231" s="8"/>
      <c r="AZ231" s="6">
        <v>8159</v>
      </c>
      <c r="BA231" s="7">
        <v>0</v>
      </c>
      <c r="BB231" s="7">
        <v>0</v>
      </c>
      <c r="BC231" s="7">
        <v>0</v>
      </c>
      <c r="BD231" s="8"/>
      <c r="BE231" s="8"/>
      <c r="BF231" s="8"/>
      <c r="BG231" s="8"/>
      <c r="BH231" s="8"/>
      <c r="BI231" s="8"/>
      <c r="BJ231" s="7">
        <v>0</v>
      </c>
      <c r="BK231" s="8"/>
      <c r="BL231" s="8"/>
      <c r="BM231" s="7">
        <v>0</v>
      </c>
      <c r="BN231" s="7">
        <v>0</v>
      </c>
      <c r="BO231" s="8"/>
      <c r="BP231" s="8"/>
      <c r="BQ231" s="7">
        <v>0</v>
      </c>
      <c r="BR231" s="7">
        <v>0</v>
      </c>
      <c r="BS231" s="7">
        <v>0</v>
      </c>
      <c r="BT231" s="7">
        <v>0</v>
      </c>
      <c r="BU231" s="8"/>
      <c r="BV231" s="7">
        <v>0</v>
      </c>
      <c r="BW231" s="8"/>
      <c r="BX231" s="8"/>
      <c r="BY231" s="8"/>
      <c r="BZ231" s="8"/>
      <c r="CA231" s="7">
        <v>0</v>
      </c>
      <c r="CB231" s="7">
        <v>0</v>
      </c>
      <c r="CC231" s="7">
        <v>0</v>
      </c>
      <c r="CD231" s="8"/>
      <c r="CE231" s="8"/>
      <c r="CF231" s="7">
        <v>0</v>
      </c>
      <c r="CG231" s="7">
        <v>0</v>
      </c>
      <c r="CH231" s="7">
        <v>0</v>
      </c>
      <c r="CI231" s="7">
        <v>0</v>
      </c>
      <c r="CJ231" s="8"/>
      <c r="CK231" s="7">
        <v>0</v>
      </c>
      <c r="CL231" s="8"/>
      <c r="CM231" s="7">
        <v>0</v>
      </c>
      <c r="CN231" s="8"/>
      <c r="CO231" s="8"/>
      <c r="CP231" s="8"/>
      <c r="CQ231" s="7">
        <v>0</v>
      </c>
      <c r="CR231" s="7">
        <v>0</v>
      </c>
      <c r="CS231" s="8"/>
      <c r="CT231" s="7">
        <v>0</v>
      </c>
      <c r="CU231" s="8"/>
      <c r="CV231" s="8"/>
      <c r="CW231" s="8"/>
      <c r="CX231" s="7">
        <v>0</v>
      </c>
      <c r="CY231" s="8"/>
      <c r="CZ231" s="8"/>
      <c r="DA231" s="7">
        <v>0</v>
      </c>
      <c r="DB231" s="8"/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8"/>
      <c r="DI231" s="7">
        <v>0</v>
      </c>
      <c r="DJ231" s="8"/>
      <c r="DK231" s="7">
        <v>0</v>
      </c>
      <c r="DL231" s="8"/>
      <c r="DM231" s="8"/>
      <c r="DN231" s="7">
        <v>0</v>
      </c>
      <c r="DO231" s="8"/>
      <c r="DP231" s="7">
        <v>0</v>
      </c>
      <c r="DQ231" s="8"/>
      <c r="DR231" s="8"/>
      <c r="DS231" s="8"/>
      <c r="DT231" s="7">
        <v>0</v>
      </c>
      <c r="DU231" s="8"/>
      <c r="DV231" s="7">
        <v>0</v>
      </c>
      <c r="DW231" s="7">
        <v>0</v>
      </c>
      <c r="DX231" s="8"/>
      <c r="DY231" s="7">
        <v>0</v>
      </c>
      <c r="DZ231" s="8"/>
      <c r="EA231" s="7">
        <v>0</v>
      </c>
      <c r="EB231" s="8"/>
      <c r="EC231" s="7">
        <v>0</v>
      </c>
      <c r="ED231" s="8"/>
      <c r="EE231" s="7">
        <v>0</v>
      </c>
      <c r="EF231" s="7">
        <v>0</v>
      </c>
      <c r="EG231" s="8"/>
      <c r="EH231" s="7">
        <v>0</v>
      </c>
      <c r="EI231" s="7">
        <v>0</v>
      </c>
      <c r="EJ231" s="7">
        <v>0</v>
      </c>
      <c r="EK231" s="8"/>
      <c r="EL231" s="8"/>
      <c r="EM231" s="8"/>
      <c r="EN231" s="8"/>
      <c r="EO231" s="8"/>
      <c r="EP231" s="8"/>
      <c r="EQ231" s="7">
        <v>0</v>
      </c>
      <c r="ER231" s="7">
        <v>0</v>
      </c>
      <c r="ES231" s="8"/>
      <c r="ET231" s="7">
        <v>0</v>
      </c>
      <c r="EU231" s="7">
        <v>0</v>
      </c>
      <c r="EV231" s="7">
        <v>0</v>
      </c>
      <c r="EW231" s="7">
        <v>0</v>
      </c>
      <c r="EX231" s="7">
        <v>0</v>
      </c>
      <c r="EY231" s="8"/>
      <c r="EZ231" s="8"/>
      <c r="FA231" s="8"/>
      <c r="FB231" s="8"/>
      <c r="FC231" s="8"/>
      <c r="FD231" s="7">
        <v>0</v>
      </c>
      <c r="FE231" s="8"/>
      <c r="FF231" s="7">
        <v>0</v>
      </c>
      <c r="FG231" s="7">
        <v>0</v>
      </c>
      <c r="FH231" s="8"/>
      <c r="FI231" s="7">
        <v>0</v>
      </c>
      <c r="FJ231" s="8"/>
      <c r="FK231" s="8"/>
      <c r="FL231" s="8"/>
      <c r="FM231" s="8"/>
      <c r="FN231" s="8"/>
      <c r="FO231" s="8"/>
      <c r="FP231" s="8"/>
      <c r="FQ231" s="8"/>
      <c r="FR231" s="8"/>
      <c r="FS231" s="7">
        <v>0</v>
      </c>
      <c r="FT231" s="8"/>
      <c r="FU231" s="7">
        <v>0</v>
      </c>
      <c r="FV231" s="8"/>
      <c r="FW231" s="8"/>
      <c r="FX231" s="7">
        <v>0</v>
      </c>
      <c r="FY231" s="8"/>
      <c r="FZ231" s="7">
        <v>0</v>
      </c>
      <c r="GA231" s="8"/>
      <c r="GB231" s="7">
        <v>0</v>
      </c>
      <c r="GC231" s="8"/>
      <c r="GD231" s="8"/>
      <c r="GE231" s="7">
        <v>0</v>
      </c>
      <c r="GF231" s="7">
        <v>0</v>
      </c>
      <c r="GG231" s="8"/>
      <c r="GH231" s="7">
        <v>0</v>
      </c>
      <c r="GI231" s="7">
        <v>0</v>
      </c>
      <c r="GJ231" s="8"/>
      <c r="GK231" s="8"/>
      <c r="GL231" s="7">
        <v>0</v>
      </c>
      <c r="GM231" s="7">
        <v>0</v>
      </c>
      <c r="GN231" s="8"/>
      <c r="GO231" s="8"/>
      <c r="GP231" s="7">
        <v>0</v>
      </c>
      <c r="GQ231" s="8"/>
      <c r="GR231" s="7">
        <v>0</v>
      </c>
      <c r="GS231" s="8"/>
      <c r="GT231" s="7">
        <v>0</v>
      </c>
      <c r="GU231" s="7">
        <v>0</v>
      </c>
      <c r="GV231" s="8"/>
      <c r="GW231" s="7">
        <v>0</v>
      </c>
      <c r="GX231" s="7">
        <v>0</v>
      </c>
      <c r="GY231" s="8"/>
      <c r="GZ231" s="7">
        <v>0</v>
      </c>
      <c r="HA231" s="8"/>
      <c r="HB231" s="7">
        <v>0</v>
      </c>
      <c r="HC231" s="8"/>
      <c r="HD231" s="8"/>
      <c r="HE231" s="7">
        <v>0</v>
      </c>
      <c r="HF231" s="8"/>
      <c r="HG231" s="7">
        <v>0</v>
      </c>
      <c r="HH231" s="7">
        <v>0</v>
      </c>
      <c r="HI231" s="8"/>
      <c r="HJ231" s="8"/>
      <c r="HK231" s="8"/>
      <c r="HL231" s="8"/>
      <c r="HM231" s="7">
        <v>0</v>
      </c>
      <c r="HN231" s="7">
        <v>0</v>
      </c>
      <c r="HO231" s="7">
        <v>0</v>
      </c>
      <c r="HP231" s="7">
        <v>0</v>
      </c>
      <c r="HQ231" s="7">
        <v>0</v>
      </c>
      <c r="HR231" s="8"/>
      <c r="HS231" s="7">
        <v>0</v>
      </c>
      <c r="HT231" s="8"/>
      <c r="HU231" s="7">
        <v>0</v>
      </c>
      <c r="HV231" s="8"/>
      <c r="HW231" s="8"/>
      <c r="HX231" s="7">
        <v>0</v>
      </c>
      <c r="HY231" s="8"/>
      <c r="HZ231" s="7">
        <v>0</v>
      </c>
      <c r="IA231" s="7">
        <v>0</v>
      </c>
      <c r="IB231" s="8"/>
      <c r="IC231" s="8"/>
      <c r="ID231" s="8"/>
      <c r="IE231" s="7">
        <v>0</v>
      </c>
      <c r="IF231" s="7">
        <v>0</v>
      </c>
      <c r="IG231" s="7">
        <v>0</v>
      </c>
      <c r="IH231" s="8"/>
      <c r="II231" s="7">
        <v>0</v>
      </c>
      <c r="IJ231" s="7">
        <v>0</v>
      </c>
      <c r="IK231" s="8"/>
      <c r="IL231" s="8"/>
      <c r="IM231" s="8"/>
      <c r="IN231" s="7">
        <v>0</v>
      </c>
      <c r="IO231" s="7">
        <v>0</v>
      </c>
      <c r="IP231" s="7">
        <v>0</v>
      </c>
      <c r="IQ231" s="8"/>
      <c r="IR231" s="7">
        <v>0</v>
      </c>
      <c r="IS231" s="8"/>
      <c r="IT231" s="8"/>
      <c r="IU231" s="8"/>
      <c r="IV231" s="8"/>
      <c r="IW231" s="7">
        <v>0</v>
      </c>
      <c r="IX231" s="7">
        <v>0</v>
      </c>
      <c r="IY231" s="8"/>
      <c r="IZ231" s="8"/>
      <c r="JA231" s="8"/>
      <c r="JB231" s="8"/>
      <c r="JC231" s="7">
        <v>0</v>
      </c>
      <c r="JD231" s="7">
        <v>0</v>
      </c>
      <c r="JE231" s="7">
        <v>0</v>
      </c>
      <c r="JF231" s="7">
        <v>0</v>
      </c>
      <c r="JG231" s="7">
        <v>0</v>
      </c>
      <c r="JH231" s="7">
        <v>0</v>
      </c>
      <c r="JI231" s="8"/>
      <c r="JJ231" s="8"/>
      <c r="JK231" s="8"/>
      <c r="JL231" s="8"/>
      <c r="JM231" s="8"/>
      <c r="JN231" s="8"/>
      <c r="JO231" s="8"/>
      <c r="JP231" s="8"/>
      <c r="JQ231" s="8"/>
      <c r="JR231" s="7">
        <v>0</v>
      </c>
      <c r="JS231" s="7">
        <v>0</v>
      </c>
      <c r="JT231" s="7">
        <v>0</v>
      </c>
      <c r="JU231" s="8"/>
      <c r="JV231" s="8"/>
      <c r="JW231" s="8"/>
      <c r="JX231" s="8"/>
      <c r="JY231" s="7">
        <v>0</v>
      </c>
      <c r="JZ231" s="7">
        <v>0</v>
      </c>
      <c r="KA231" s="8"/>
      <c r="KB231" s="7">
        <v>0</v>
      </c>
      <c r="KC231" s="7">
        <v>0</v>
      </c>
      <c r="KD231" s="7">
        <v>0</v>
      </c>
      <c r="KE231" s="8"/>
      <c r="KF231" s="7">
        <v>0</v>
      </c>
      <c r="KG231" s="7">
        <v>0</v>
      </c>
      <c r="KH231" s="8"/>
      <c r="KI231" s="7">
        <v>0</v>
      </c>
      <c r="KJ231" s="7">
        <v>0</v>
      </c>
      <c r="KK231" s="8"/>
      <c r="KL231" s="8"/>
      <c r="KM231" s="7">
        <v>0</v>
      </c>
      <c r="KN231" s="7">
        <v>0</v>
      </c>
      <c r="KO231" s="8"/>
      <c r="KP231" s="8"/>
      <c r="KQ231" s="8"/>
      <c r="KR231" s="8"/>
      <c r="KS231" s="7">
        <v>0</v>
      </c>
      <c r="KT231" s="7">
        <v>0</v>
      </c>
      <c r="KU231" s="8"/>
      <c r="KV231" s="8"/>
      <c r="KW231" s="8"/>
      <c r="KX231" s="8"/>
      <c r="KY231" s="7">
        <v>0</v>
      </c>
      <c r="KZ231" s="7">
        <v>0</v>
      </c>
      <c r="LA231" s="7">
        <v>0</v>
      </c>
      <c r="LB231" s="7">
        <v>0</v>
      </c>
      <c r="LC231" s="7">
        <v>0</v>
      </c>
      <c r="LD231" s="7">
        <v>0</v>
      </c>
      <c r="LE231" s="8"/>
      <c r="LF231" s="8"/>
      <c r="LG231" s="8"/>
      <c r="LH231" s="7">
        <v>0</v>
      </c>
      <c r="LI231" s="8"/>
      <c r="LJ231" s="8"/>
      <c r="LK231" s="7">
        <v>0</v>
      </c>
      <c r="LL231" s="8"/>
      <c r="LM231" s="8"/>
      <c r="LN231" s="8"/>
      <c r="LO231" s="7">
        <v>0</v>
      </c>
      <c r="LP231" s="7">
        <v>0</v>
      </c>
      <c r="LQ231" s="8"/>
      <c r="LR231" s="8"/>
      <c r="LS231" s="8"/>
      <c r="LT231" s="7">
        <v>0</v>
      </c>
      <c r="LU231" s="7">
        <v>0</v>
      </c>
      <c r="LV231" s="8"/>
      <c r="LW231" s="7">
        <v>0</v>
      </c>
      <c r="LX231" s="8"/>
      <c r="LY231" s="8"/>
      <c r="LZ231" s="8"/>
      <c r="MA231" s="8"/>
      <c r="MB231" s="7">
        <v>0</v>
      </c>
      <c r="MC231" s="8"/>
      <c r="MD231" s="8"/>
      <c r="ME231" s="8"/>
      <c r="MF231" s="8"/>
      <c r="MG231" s="8"/>
      <c r="MH231" s="8"/>
      <c r="MI231" s="7">
        <v>0</v>
      </c>
      <c r="MJ231" s="8"/>
      <c r="MK231" s="8"/>
      <c r="ML231" s="7">
        <v>0</v>
      </c>
      <c r="MM231" s="7">
        <v>0</v>
      </c>
      <c r="MN231" s="8"/>
      <c r="MO231" s="8"/>
      <c r="MP231" s="7">
        <v>0</v>
      </c>
      <c r="MQ231" s="8"/>
      <c r="MR231" s="7">
        <v>0</v>
      </c>
      <c r="MS231" s="7">
        <v>0</v>
      </c>
      <c r="MT231" s="8"/>
      <c r="MU231" s="8"/>
      <c r="MV231" s="8"/>
      <c r="MW231" s="7">
        <v>0</v>
      </c>
      <c r="MX231" s="7">
        <v>0</v>
      </c>
      <c r="MY231" s="7">
        <v>0</v>
      </c>
      <c r="MZ231" s="8"/>
      <c r="NA231" s="7">
        <v>0</v>
      </c>
      <c r="NB231" s="8"/>
      <c r="NC231" s="8"/>
      <c r="ND231" s="8"/>
      <c r="NE231" s="7">
        <v>0</v>
      </c>
      <c r="NF231" s="7">
        <v>0</v>
      </c>
      <c r="NG231" s="8"/>
      <c r="NH231" s="8"/>
      <c r="NI231" s="8"/>
      <c r="NJ231" s="8"/>
      <c r="NK231" s="7">
        <v>0</v>
      </c>
      <c r="NL231" s="8"/>
      <c r="NM231" s="7">
        <v>0</v>
      </c>
      <c r="NN231" s="8"/>
      <c r="NO231" s="8"/>
      <c r="NP231" s="7">
        <v>0</v>
      </c>
      <c r="NQ231" s="7">
        <v>0</v>
      </c>
      <c r="NR231" s="7">
        <v>0</v>
      </c>
      <c r="NS231" s="8"/>
      <c r="NT231" s="7">
        <v>0</v>
      </c>
      <c r="NU231" s="7">
        <v>0</v>
      </c>
      <c r="NV231" s="8"/>
      <c r="NW231" s="8"/>
      <c r="NX231" s="8"/>
      <c r="NY231" s="7">
        <v>0</v>
      </c>
      <c r="NZ231" s="7">
        <v>0</v>
      </c>
      <c r="OA231" s="7">
        <v>0</v>
      </c>
      <c r="OB231" s="8"/>
      <c r="OC231" s="8"/>
      <c r="OD231" s="8"/>
      <c r="OE231" s="8"/>
      <c r="OF231" s="7">
        <v>0</v>
      </c>
      <c r="OG231" s="8"/>
      <c r="OH231" s="8"/>
      <c r="OI231" s="7">
        <v>0</v>
      </c>
      <c r="OJ231" s="7">
        <v>0</v>
      </c>
      <c r="OK231" s="8"/>
      <c r="OL231" s="7">
        <v>0</v>
      </c>
      <c r="OM231" s="7">
        <v>0</v>
      </c>
      <c r="ON231" s="7">
        <v>0</v>
      </c>
      <c r="OO231" s="8"/>
      <c r="OP231" s="7">
        <v>37</v>
      </c>
      <c r="OQ231" s="7">
        <v>0</v>
      </c>
      <c r="OR231" s="8"/>
      <c r="OS231" s="7">
        <v>0</v>
      </c>
      <c r="OT231" s="7">
        <v>0</v>
      </c>
      <c r="OU231" s="7">
        <v>0</v>
      </c>
      <c r="OV231" s="7">
        <v>0</v>
      </c>
      <c r="OW231" s="8"/>
      <c r="OX231" s="8"/>
      <c r="OY231" s="8"/>
      <c r="OZ231" s="8"/>
      <c r="PA231" s="7">
        <v>0</v>
      </c>
      <c r="PB231" s="8"/>
      <c r="PC231" s="7">
        <v>0</v>
      </c>
      <c r="PD231" s="8"/>
      <c r="PE231" s="8"/>
      <c r="PF231" s="8"/>
      <c r="PG231" s="7">
        <v>0</v>
      </c>
      <c r="PH231" s="8"/>
      <c r="PI231" s="8"/>
      <c r="PJ231" s="7">
        <v>0</v>
      </c>
      <c r="PK231" s="7">
        <v>0</v>
      </c>
      <c r="PL231" s="8"/>
      <c r="PM231" s="8"/>
      <c r="PN231" s="8"/>
      <c r="PO231" s="7">
        <v>0</v>
      </c>
      <c r="PP231" s="8"/>
      <c r="PQ231" s="7">
        <v>0</v>
      </c>
      <c r="PR231" s="8"/>
      <c r="PS231" s="8"/>
      <c r="PT231" s="8"/>
      <c r="PU231" s="7">
        <v>0</v>
      </c>
      <c r="PV231" s="8"/>
      <c r="PW231" s="7">
        <v>0</v>
      </c>
      <c r="PX231" s="7">
        <v>0</v>
      </c>
      <c r="PY231" s="7">
        <v>0</v>
      </c>
      <c r="PZ231" s="7">
        <v>0</v>
      </c>
      <c r="QA231" s="8"/>
      <c r="QB231" s="8"/>
      <c r="QC231" s="8"/>
      <c r="QD231" s="8"/>
      <c r="QE231" s="8"/>
      <c r="QF231" s="8"/>
      <c r="QG231" s="8"/>
      <c r="QH231" s="8"/>
      <c r="QI231" s="7">
        <v>0</v>
      </c>
      <c r="QJ231" s="8"/>
      <c r="QK231" s="8"/>
      <c r="QL231" s="8"/>
      <c r="QM231" s="7">
        <v>0</v>
      </c>
      <c r="QN231" s="7">
        <v>0</v>
      </c>
      <c r="QO231" s="8"/>
      <c r="QP231" s="8"/>
      <c r="QQ231" s="8"/>
      <c r="QR231" s="8"/>
      <c r="QS231" s="8"/>
      <c r="QT231" s="7">
        <v>0</v>
      </c>
      <c r="QU231" s="7">
        <v>0</v>
      </c>
      <c r="QV231" s="8"/>
      <c r="QW231" s="8"/>
      <c r="QX231" s="8"/>
      <c r="QY231" s="8"/>
      <c r="QZ231" s="8"/>
      <c r="RA231" s="8"/>
      <c r="RB231" s="7">
        <v>0</v>
      </c>
      <c r="RC231" s="7">
        <v>0</v>
      </c>
      <c r="RD231" s="8"/>
      <c r="RE231" s="7">
        <v>0</v>
      </c>
      <c r="RF231" s="8"/>
      <c r="RG231" s="8"/>
      <c r="RH231" s="7">
        <v>0</v>
      </c>
      <c r="RI231" s="8"/>
      <c r="RJ231" s="7">
        <v>0</v>
      </c>
      <c r="RK231" s="8"/>
      <c r="RL231" s="8"/>
      <c r="RM231" s="7">
        <v>0</v>
      </c>
      <c r="RN231" s="7">
        <v>0</v>
      </c>
      <c r="RO231" s="7">
        <v>0</v>
      </c>
      <c r="RP231" s="7">
        <v>0</v>
      </c>
      <c r="RQ231" s="7">
        <v>0</v>
      </c>
      <c r="RR231" s="8"/>
      <c r="RS231" s="8"/>
      <c r="RT231" s="8"/>
      <c r="RU231" s="7">
        <v>0</v>
      </c>
      <c r="RV231" s="7">
        <v>0</v>
      </c>
      <c r="RW231" s="7">
        <v>0</v>
      </c>
      <c r="RX231" s="7">
        <v>0</v>
      </c>
      <c r="RY231" s="8"/>
      <c r="RZ231" s="8"/>
      <c r="SA231" s="8"/>
      <c r="SB231" s="8"/>
      <c r="SC231" s="8"/>
      <c r="SD231" s="8"/>
      <c r="SE231" s="8"/>
      <c r="SF231" s="8"/>
      <c r="SG231" s="7">
        <v>0</v>
      </c>
      <c r="SH231" s="8"/>
      <c r="SI231" s="7">
        <v>0</v>
      </c>
      <c r="SJ231" s="8"/>
      <c r="SK231" s="7">
        <v>0</v>
      </c>
      <c r="SL231" s="8"/>
    </row>
    <row r="232" spans="1:506">
      <c r="A232" s="4" t="s">
        <v>1615</v>
      </c>
      <c r="B232" s="5" t="s">
        <v>1616</v>
      </c>
      <c r="C232" s="5" t="s">
        <v>1617</v>
      </c>
      <c r="D232" s="7">
        <v>870</v>
      </c>
      <c r="E232" s="7">
        <v>-63</v>
      </c>
      <c r="F232" s="7">
        <v>-314</v>
      </c>
      <c r="G232" s="6">
        <v>-3758</v>
      </c>
      <c r="H232" s="6">
        <v>2635</v>
      </c>
      <c r="I232" s="7">
        <v>68</v>
      </c>
      <c r="J232" s="6">
        <v>2105</v>
      </c>
      <c r="K232" s="7">
        <v>943</v>
      </c>
      <c r="L232" s="6">
        <v>2959</v>
      </c>
      <c r="M232" s="7">
        <v>238</v>
      </c>
      <c r="N232" s="6">
        <v>10948</v>
      </c>
      <c r="O232" s="7">
        <v>-235</v>
      </c>
      <c r="P232" s="7">
        <v>744</v>
      </c>
      <c r="Q232" s="7">
        <v>304</v>
      </c>
      <c r="R232" s="7">
        <v>-400</v>
      </c>
      <c r="S232" s="7">
        <v>89</v>
      </c>
      <c r="T232" s="6">
        <v>1034</v>
      </c>
      <c r="U232" s="7">
        <v>15</v>
      </c>
      <c r="V232" s="7">
        <v>-340</v>
      </c>
      <c r="W232" s="6">
        <v>-1715</v>
      </c>
      <c r="X232" s="7">
        <v>-11</v>
      </c>
      <c r="Y232" s="7">
        <v>-4</v>
      </c>
      <c r="Z232" s="7">
        <v>-151</v>
      </c>
      <c r="AA232" s="6">
        <v>6616</v>
      </c>
      <c r="AB232" s="7">
        <v>144</v>
      </c>
      <c r="AC232" s="6">
        <v>19080</v>
      </c>
      <c r="AD232" s="7">
        <v>-7</v>
      </c>
      <c r="AE232" s="6">
        <v>6009</v>
      </c>
      <c r="AF232" s="6">
        <v>1399</v>
      </c>
      <c r="AG232" s="7">
        <v>97</v>
      </c>
      <c r="AH232" s="7">
        <v>-222</v>
      </c>
      <c r="AI232" s="7">
        <v>373</v>
      </c>
      <c r="AJ232" s="7">
        <v>27</v>
      </c>
      <c r="AK232" s="7">
        <v>15</v>
      </c>
      <c r="AL232" s="7">
        <v>46</v>
      </c>
      <c r="AM232" s="7">
        <v>119</v>
      </c>
      <c r="AN232" s="6">
        <v>-1130</v>
      </c>
      <c r="AO232" s="7">
        <v>-85</v>
      </c>
      <c r="AP232" s="7">
        <v>248</v>
      </c>
      <c r="AQ232" s="6">
        <v>66480</v>
      </c>
      <c r="AR232" s="7">
        <v>110</v>
      </c>
      <c r="AS232" s="7">
        <v>322</v>
      </c>
      <c r="AT232" s="7">
        <v>55</v>
      </c>
      <c r="AU232" s="6">
        <v>1127</v>
      </c>
      <c r="AV232" s="7">
        <v>-197</v>
      </c>
      <c r="AW232" s="6">
        <v>2607</v>
      </c>
      <c r="AX232" s="7">
        <v>150</v>
      </c>
      <c r="AY232" s="7">
        <v>229</v>
      </c>
      <c r="AZ232" s="6">
        <v>1466</v>
      </c>
      <c r="BA232" s="7">
        <v>322</v>
      </c>
      <c r="BB232" s="7">
        <v>3</v>
      </c>
      <c r="BC232" s="7">
        <v>-18</v>
      </c>
      <c r="BD232" s="6">
        <v>6758</v>
      </c>
      <c r="BE232" s="7">
        <v>675</v>
      </c>
      <c r="BF232" s="6">
        <v>1054</v>
      </c>
      <c r="BG232" s="7">
        <v>656</v>
      </c>
      <c r="BH232" s="6">
        <v>4826</v>
      </c>
      <c r="BI232" s="7">
        <v>-284</v>
      </c>
      <c r="BJ232" s="7">
        <v>395</v>
      </c>
      <c r="BK232" s="7">
        <v>-156</v>
      </c>
      <c r="BL232" s="7">
        <v>583</v>
      </c>
      <c r="BM232" s="7">
        <v>-29</v>
      </c>
      <c r="BN232" s="7">
        <v>96</v>
      </c>
      <c r="BO232" s="7">
        <v>269</v>
      </c>
      <c r="BP232" s="7">
        <v>-988</v>
      </c>
      <c r="BQ232" s="7">
        <v>-80</v>
      </c>
      <c r="BR232" s="7">
        <v>318</v>
      </c>
      <c r="BS232" s="7">
        <v>-188</v>
      </c>
      <c r="BT232" s="7">
        <v>334</v>
      </c>
      <c r="BU232" s="7">
        <v>-146</v>
      </c>
      <c r="BV232" s="7">
        <v>-318</v>
      </c>
      <c r="BW232" s="6">
        <v>25264</v>
      </c>
      <c r="BX232" s="6">
        <v>61479</v>
      </c>
      <c r="BY232" s="7">
        <v>636</v>
      </c>
      <c r="BZ232" s="6">
        <v>261476</v>
      </c>
      <c r="CA232" s="6">
        <v>2944</v>
      </c>
      <c r="CB232" s="7">
        <v>-2</v>
      </c>
      <c r="CC232" s="7">
        <v>-198</v>
      </c>
      <c r="CD232" s="7">
        <v>100</v>
      </c>
      <c r="CE232" s="7">
        <v>-225</v>
      </c>
      <c r="CF232" s="7">
        <v>260</v>
      </c>
      <c r="CG232" s="7">
        <v>304</v>
      </c>
      <c r="CH232" s="7">
        <v>354</v>
      </c>
      <c r="CI232" s="7">
        <v>130</v>
      </c>
      <c r="CJ232" s="7">
        <v>-38</v>
      </c>
      <c r="CK232" s="6">
        <v>4418</v>
      </c>
      <c r="CL232" s="7">
        <v>356</v>
      </c>
      <c r="CM232" s="7">
        <v>-825</v>
      </c>
      <c r="CN232" s="7">
        <v>171</v>
      </c>
      <c r="CO232" s="7">
        <v>-450</v>
      </c>
      <c r="CP232" s="7">
        <v>53</v>
      </c>
      <c r="CQ232" s="7">
        <v>678</v>
      </c>
      <c r="CR232" s="7">
        <v>-156</v>
      </c>
      <c r="CS232" s="7">
        <v>196</v>
      </c>
      <c r="CT232" s="7">
        <v>41</v>
      </c>
      <c r="CU232" s="7">
        <v>200</v>
      </c>
      <c r="CV232" s="7">
        <v>208</v>
      </c>
      <c r="CW232" s="7">
        <v>101</v>
      </c>
      <c r="CX232" s="7">
        <v>44</v>
      </c>
      <c r="CY232" s="8"/>
      <c r="CZ232" s="7">
        <v>189</v>
      </c>
      <c r="DA232" s="7">
        <v>729</v>
      </c>
      <c r="DB232" s="7">
        <v>298</v>
      </c>
      <c r="DC232" s="7">
        <v>-194</v>
      </c>
      <c r="DD232" s="7">
        <v>-8</v>
      </c>
      <c r="DE232" s="7">
        <v>218</v>
      </c>
      <c r="DF232" s="7">
        <v>201</v>
      </c>
      <c r="DG232" s="7">
        <v>62</v>
      </c>
      <c r="DH232" s="7">
        <v>137</v>
      </c>
      <c r="DI232" s="7">
        <v>-744</v>
      </c>
      <c r="DJ232" s="6">
        <v>1950</v>
      </c>
      <c r="DK232" s="7">
        <v>-10</v>
      </c>
      <c r="DL232" s="7">
        <v>213</v>
      </c>
      <c r="DM232" s="7">
        <v>470</v>
      </c>
      <c r="DN232" s="7">
        <v>117</v>
      </c>
      <c r="DO232" s="7">
        <v>-99</v>
      </c>
      <c r="DP232" s="7">
        <v>-346</v>
      </c>
      <c r="DQ232" s="7">
        <v>282</v>
      </c>
      <c r="DR232" s="6">
        <v>24938</v>
      </c>
      <c r="DS232" s="7">
        <v>204</v>
      </c>
      <c r="DT232" s="7">
        <v>237</v>
      </c>
      <c r="DU232" s="6">
        <v>1246</v>
      </c>
      <c r="DV232" s="7">
        <v>55</v>
      </c>
      <c r="DW232" s="7">
        <v>378</v>
      </c>
      <c r="DX232" s="6">
        <v>83057</v>
      </c>
      <c r="DY232" s="6">
        <v>1050</v>
      </c>
      <c r="DZ232" s="6">
        <v>66717</v>
      </c>
      <c r="EA232" s="7">
        <v>265</v>
      </c>
      <c r="EB232" s="7">
        <v>-264</v>
      </c>
      <c r="EC232" s="7">
        <v>832</v>
      </c>
      <c r="ED232" s="7">
        <v>-656</v>
      </c>
      <c r="EE232" s="7">
        <v>-254</v>
      </c>
      <c r="EF232" s="7">
        <v>63</v>
      </c>
      <c r="EG232" s="6">
        <v>1219</v>
      </c>
      <c r="EH232" s="6">
        <v>-1626</v>
      </c>
      <c r="EI232" s="6">
        <v>2882</v>
      </c>
      <c r="EJ232" s="7">
        <v>467</v>
      </c>
      <c r="EK232" s="6">
        <v>3310</v>
      </c>
      <c r="EL232" s="7">
        <v>515</v>
      </c>
      <c r="EM232" s="7">
        <v>-177</v>
      </c>
      <c r="EN232" s="8"/>
      <c r="EO232" s="7">
        <v>246</v>
      </c>
      <c r="EP232" s="6">
        <v>4747</v>
      </c>
      <c r="EQ232" s="7">
        <v>9</v>
      </c>
      <c r="ER232" s="7">
        <v>-561</v>
      </c>
      <c r="ES232" s="6">
        <v>3372</v>
      </c>
      <c r="ET232" s="6">
        <v>2733</v>
      </c>
      <c r="EU232" s="6">
        <v>61522</v>
      </c>
      <c r="EV232" s="7">
        <v>888</v>
      </c>
      <c r="EW232" s="7">
        <v>567</v>
      </c>
      <c r="EX232" s="6">
        <v>5034</v>
      </c>
      <c r="EY232" s="7">
        <v>590</v>
      </c>
      <c r="EZ232" s="7">
        <v>24</v>
      </c>
      <c r="FA232" s="6">
        <v>2178</v>
      </c>
      <c r="FB232" s="7">
        <v>242</v>
      </c>
      <c r="FC232" s="7">
        <v>130</v>
      </c>
      <c r="FD232" s="7">
        <v>183</v>
      </c>
      <c r="FE232" s="6">
        <v>2347</v>
      </c>
      <c r="FF232" s="7">
        <v>15</v>
      </c>
      <c r="FG232" s="6">
        <v>6238</v>
      </c>
      <c r="FH232" s="7">
        <v>52</v>
      </c>
      <c r="FI232" s="7">
        <v>0</v>
      </c>
      <c r="FJ232" s="6">
        <v>4099</v>
      </c>
      <c r="FK232" s="7">
        <v>-31</v>
      </c>
      <c r="FL232" s="7">
        <v>-11</v>
      </c>
      <c r="FM232" s="6">
        <v>7124</v>
      </c>
      <c r="FN232" s="7">
        <v>734</v>
      </c>
      <c r="FO232" s="7">
        <v>80</v>
      </c>
      <c r="FP232" s="6">
        <v>1060</v>
      </c>
      <c r="FQ232" s="7">
        <v>656</v>
      </c>
      <c r="FR232" s="7">
        <v>268</v>
      </c>
      <c r="FS232" s="6">
        <v>1421</v>
      </c>
      <c r="FT232" s="6">
        <v>2572</v>
      </c>
      <c r="FU232" s="6">
        <v>-1564</v>
      </c>
      <c r="FV232" s="6">
        <v>2382</v>
      </c>
      <c r="FW232" s="7">
        <v>612</v>
      </c>
      <c r="FX232" s="7">
        <v>116</v>
      </c>
      <c r="FY232" s="6">
        <v>3012</v>
      </c>
      <c r="FZ232" s="7">
        <v>262</v>
      </c>
      <c r="GA232" s="7">
        <v>536</v>
      </c>
      <c r="GB232" s="7">
        <v>-517</v>
      </c>
      <c r="GC232" s="6">
        <v>50377</v>
      </c>
      <c r="GD232" s="6">
        <v>4995</v>
      </c>
      <c r="GE232" s="7">
        <v>203</v>
      </c>
      <c r="GF232" s="7">
        <v>200</v>
      </c>
      <c r="GG232" s="7">
        <v>448</v>
      </c>
      <c r="GH232" s="7">
        <v>752</v>
      </c>
      <c r="GI232" s="7">
        <v>247</v>
      </c>
      <c r="GJ232" s="7">
        <v>355</v>
      </c>
      <c r="GK232" s="6">
        <v>2967</v>
      </c>
      <c r="GL232" s="7">
        <v>-6</v>
      </c>
      <c r="GM232" s="7">
        <v>328</v>
      </c>
      <c r="GN232" s="7">
        <v>-198</v>
      </c>
      <c r="GO232" s="7">
        <v>-512</v>
      </c>
      <c r="GP232" s="6">
        <v>-2495</v>
      </c>
      <c r="GQ232" s="6">
        <v>8947</v>
      </c>
      <c r="GR232" s="7">
        <v>339</v>
      </c>
      <c r="GS232" s="6">
        <v>3091</v>
      </c>
      <c r="GT232" s="7">
        <v>88</v>
      </c>
      <c r="GU232" s="7">
        <v>1</v>
      </c>
      <c r="GV232" s="7">
        <v>502</v>
      </c>
      <c r="GW232" s="7">
        <v>17</v>
      </c>
      <c r="GX232" s="7">
        <v>168</v>
      </c>
      <c r="GY232" s="7">
        <v>-352</v>
      </c>
      <c r="GZ232" s="6">
        <v>7964</v>
      </c>
      <c r="HA232" s="6">
        <v>5346</v>
      </c>
      <c r="HB232" s="7">
        <v>66</v>
      </c>
      <c r="HC232" s="6">
        <v>5840</v>
      </c>
      <c r="HD232" s="7">
        <v>-20</v>
      </c>
      <c r="HE232" s="6">
        <v>5993</v>
      </c>
      <c r="HF232" s="6">
        <v>2600</v>
      </c>
      <c r="HG232" s="7">
        <v>13</v>
      </c>
      <c r="HH232" s="7">
        <v>-190</v>
      </c>
      <c r="HI232" s="6">
        <v>2517</v>
      </c>
      <c r="HJ232" s="6">
        <v>-15475</v>
      </c>
      <c r="HK232" s="7">
        <v>39</v>
      </c>
      <c r="HL232" s="6">
        <v>6105</v>
      </c>
      <c r="HM232" s="7">
        <v>0</v>
      </c>
      <c r="HN232" s="6">
        <v>6590</v>
      </c>
      <c r="HO232" s="7">
        <v>44</v>
      </c>
      <c r="HP232" s="6">
        <v>2819</v>
      </c>
      <c r="HQ232" s="7">
        <v>893</v>
      </c>
      <c r="HR232" s="7">
        <v>-82</v>
      </c>
      <c r="HS232" s="7">
        <v>103</v>
      </c>
      <c r="HT232" s="7">
        <v>283</v>
      </c>
      <c r="HU232" s="6">
        <v>5077</v>
      </c>
      <c r="HV232" s="7">
        <v>258</v>
      </c>
      <c r="HW232" s="6">
        <v>3278</v>
      </c>
      <c r="HX232" s="7">
        <v>116</v>
      </c>
      <c r="HY232" s="6">
        <v>1090</v>
      </c>
      <c r="HZ232" s="7">
        <v>528</v>
      </c>
      <c r="IA232" s="6">
        <v>1089</v>
      </c>
      <c r="IB232" s="7">
        <v>-106</v>
      </c>
      <c r="IC232" s="6">
        <v>1783</v>
      </c>
      <c r="ID232" s="7">
        <v>379</v>
      </c>
      <c r="IE232" s="7">
        <v>-1</v>
      </c>
      <c r="IF232" s="7">
        <v>9</v>
      </c>
      <c r="IG232" s="6">
        <v>-1299</v>
      </c>
      <c r="IH232" s="7">
        <v>-879</v>
      </c>
      <c r="II232" s="7">
        <v>105</v>
      </c>
      <c r="IJ232" s="7">
        <v>545</v>
      </c>
      <c r="IK232" s="6">
        <v>6515</v>
      </c>
      <c r="IL232" s="6">
        <v>-1117</v>
      </c>
      <c r="IM232" s="8"/>
      <c r="IN232" s="6">
        <v>1081</v>
      </c>
      <c r="IO232" s="6">
        <v>1670</v>
      </c>
      <c r="IP232" s="7">
        <v>-615</v>
      </c>
      <c r="IQ232" s="6">
        <v>2004</v>
      </c>
      <c r="IR232" s="7">
        <v>196</v>
      </c>
      <c r="IS232" s="6">
        <v>1484</v>
      </c>
      <c r="IT232" s="6">
        <v>2039</v>
      </c>
      <c r="IU232" s="6">
        <v>1384</v>
      </c>
      <c r="IV232" s="6">
        <v>8761</v>
      </c>
      <c r="IW232" s="7">
        <v>324</v>
      </c>
      <c r="IX232" s="7">
        <v>15</v>
      </c>
      <c r="IY232" s="7">
        <v>-928</v>
      </c>
      <c r="IZ232" s="7">
        <v>-405</v>
      </c>
      <c r="JA232" s="7">
        <v>813</v>
      </c>
      <c r="JB232" s="7">
        <v>311</v>
      </c>
      <c r="JC232" s="7">
        <v>-48</v>
      </c>
      <c r="JD232" s="7">
        <v>-241</v>
      </c>
      <c r="JE232" s="7">
        <v>-74</v>
      </c>
      <c r="JF232" s="6">
        <v>1781</v>
      </c>
      <c r="JG232" s="7">
        <v>-50</v>
      </c>
      <c r="JH232" s="6">
        <v>2552</v>
      </c>
      <c r="JI232" s="7">
        <v>-177</v>
      </c>
      <c r="JJ232" s="7">
        <v>-74</v>
      </c>
      <c r="JK232" s="7">
        <v>45</v>
      </c>
      <c r="JL232" s="7">
        <v>122</v>
      </c>
      <c r="JM232" s="6">
        <v>1499</v>
      </c>
      <c r="JN232" s="6">
        <v>18206</v>
      </c>
      <c r="JO232" s="7">
        <v>37</v>
      </c>
      <c r="JP232" s="7">
        <v>72</v>
      </c>
      <c r="JQ232" s="6">
        <v>201999</v>
      </c>
      <c r="JR232" s="7">
        <v>289</v>
      </c>
      <c r="JS232" s="6">
        <v>1022</v>
      </c>
      <c r="JT232" s="7">
        <v>704</v>
      </c>
      <c r="JU232" s="6">
        <v>4526</v>
      </c>
      <c r="JV232" s="7">
        <v>20</v>
      </c>
      <c r="JW232" s="7">
        <v>98</v>
      </c>
      <c r="JX232" s="6">
        <v>2891</v>
      </c>
      <c r="JY232" s="7">
        <v>976</v>
      </c>
      <c r="JZ232" s="6">
        <v>2175</v>
      </c>
      <c r="KA232" s="7">
        <v>793</v>
      </c>
      <c r="KB232" s="7">
        <v>-334</v>
      </c>
      <c r="KC232" s="7">
        <v>-110</v>
      </c>
      <c r="KD232" s="7">
        <v>18</v>
      </c>
      <c r="KE232" s="7">
        <v>192</v>
      </c>
      <c r="KF232" s="6">
        <v>-2444</v>
      </c>
      <c r="KG232" s="7">
        <v>-849</v>
      </c>
      <c r="KH232" s="6">
        <v>-45905</v>
      </c>
      <c r="KI232" s="7">
        <v>113</v>
      </c>
      <c r="KJ232" s="7">
        <v>-595</v>
      </c>
      <c r="KK232" s="6">
        <v>1428</v>
      </c>
      <c r="KL232" s="6">
        <v>25968</v>
      </c>
      <c r="KM232" s="7">
        <v>575</v>
      </c>
      <c r="KN232" s="7">
        <v>862</v>
      </c>
      <c r="KO232" s="7">
        <v>-26</v>
      </c>
      <c r="KP232" s="7">
        <v>8</v>
      </c>
      <c r="KQ232" s="7">
        <v>185</v>
      </c>
      <c r="KR232" s="7">
        <v>-118</v>
      </c>
      <c r="KS232" s="7">
        <v>446</v>
      </c>
      <c r="KT232" s="7">
        <v>-91</v>
      </c>
      <c r="KU232" s="6">
        <v>3165</v>
      </c>
      <c r="KV232" s="7">
        <v>-630</v>
      </c>
      <c r="KW232" s="7">
        <v>216</v>
      </c>
      <c r="KX232" s="7">
        <v>5</v>
      </c>
      <c r="KY232" s="7">
        <v>111</v>
      </c>
      <c r="KZ232" s="7">
        <v>-742</v>
      </c>
      <c r="LA232" s="7">
        <v>-36</v>
      </c>
      <c r="LB232" s="6">
        <v>1694</v>
      </c>
      <c r="LC232" s="7">
        <v>10</v>
      </c>
      <c r="LD232" s="7">
        <v>-273</v>
      </c>
      <c r="LE232" s="7">
        <v>-61</v>
      </c>
      <c r="LF232" s="6">
        <v>1264</v>
      </c>
      <c r="LG232" s="7">
        <v>-18</v>
      </c>
      <c r="LH232" s="7">
        <v>64</v>
      </c>
      <c r="LI232" s="6">
        <v>57225</v>
      </c>
      <c r="LJ232" s="7">
        <v>169</v>
      </c>
      <c r="LK232" s="6">
        <v>3776</v>
      </c>
      <c r="LL232" s="7">
        <v>-247</v>
      </c>
      <c r="LM232" s="7">
        <v>404</v>
      </c>
      <c r="LN232" s="7">
        <v>-439</v>
      </c>
      <c r="LO232" s="7">
        <v>414</v>
      </c>
      <c r="LP232" s="6">
        <v>3576</v>
      </c>
      <c r="LQ232" s="6">
        <v>2187</v>
      </c>
      <c r="LR232" s="6">
        <v>2739</v>
      </c>
      <c r="LS232" s="7">
        <v>-21</v>
      </c>
      <c r="LT232" s="7">
        <v>40</v>
      </c>
      <c r="LU232" s="7">
        <v>119</v>
      </c>
      <c r="LV232" s="7">
        <v>52</v>
      </c>
      <c r="LW232" s="7">
        <v>838</v>
      </c>
      <c r="LX232" s="7">
        <v>995</v>
      </c>
      <c r="LY232" s="7">
        <v>-12</v>
      </c>
      <c r="LZ232" s="7">
        <v>-321</v>
      </c>
      <c r="MA232" s="6">
        <v>1122</v>
      </c>
      <c r="MB232" s="7">
        <v>-393</v>
      </c>
      <c r="MC232" s="6">
        <v>-2832</v>
      </c>
      <c r="MD232" s="7">
        <v>-7</v>
      </c>
      <c r="ME232" s="7">
        <v>-176</v>
      </c>
      <c r="MF232" s="6">
        <v>2075</v>
      </c>
      <c r="MG232" s="7">
        <v>-21</v>
      </c>
      <c r="MH232" s="7">
        <v>152</v>
      </c>
      <c r="MI232" s="6">
        <v>8413</v>
      </c>
      <c r="MJ232" s="6">
        <v>-3687</v>
      </c>
      <c r="MK232" s="7">
        <v>-8</v>
      </c>
      <c r="ML232" s="6">
        <v>-2270</v>
      </c>
      <c r="MM232" s="6">
        <v>1928</v>
      </c>
      <c r="MN232" s="6">
        <v>4057</v>
      </c>
      <c r="MO232" s="6">
        <v>22683</v>
      </c>
      <c r="MP232" s="7">
        <v>367</v>
      </c>
      <c r="MQ232" s="6">
        <v>2913</v>
      </c>
      <c r="MR232" s="6">
        <v>2055</v>
      </c>
      <c r="MS232" s="7">
        <v>-34</v>
      </c>
      <c r="MT232" s="6">
        <v>-20093</v>
      </c>
      <c r="MU232" s="6">
        <v>1398</v>
      </c>
      <c r="MV232" s="7">
        <v>-294</v>
      </c>
      <c r="MW232" s="7">
        <v>209</v>
      </c>
      <c r="MX232" s="7">
        <v>77</v>
      </c>
      <c r="MY232" s="7">
        <v>279</v>
      </c>
      <c r="MZ232" s="6">
        <v>-1197</v>
      </c>
      <c r="NA232" s="6">
        <v>2692</v>
      </c>
      <c r="NB232" s="7">
        <v>-103</v>
      </c>
      <c r="NC232" s="7">
        <v>788</v>
      </c>
      <c r="ND232" s="7">
        <v>2</v>
      </c>
      <c r="NE232" s="7">
        <v>-49</v>
      </c>
      <c r="NF232" s="7">
        <v>636</v>
      </c>
      <c r="NG232" s="7">
        <v>54</v>
      </c>
      <c r="NH232" s="6">
        <v>-45359</v>
      </c>
      <c r="NI232" s="6">
        <v>7957</v>
      </c>
      <c r="NJ232" s="7">
        <v>-74</v>
      </c>
      <c r="NK232" s="6">
        <v>-9452</v>
      </c>
      <c r="NL232" s="7">
        <v>710</v>
      </c>
      <c r="NM232" s="7">
        <v>416</v>
      </c>
      <c r="NN232" s="8"/>
      <c r="NO232" s="6">
        <v>1277</v>
      </c>
      <c r="NP232" s="7">
        <v>247</v>
      </c>
      <c r="NQ232" s="6">
        <v>1855</v>
      </c>
      <c r="NR232" s="7">
        <v>114</v>
      </c>
      <c r="NS232" s="7">
        <v>-871</v>
      </c>
      <c r="NT232" s="7">
        <v>-464</v>
      </c>
      <c r="NU232" s="6">
        <v>-6927</v>
      </c>
      <c r="NV232" s="7">
        <v>-2</v>
      </c>
      <c r="NW232" s="6">
        <v>2609</v>
      </c>
      <c r="NX232" s="6">
        <v>-3374</v>
      </c>
      <c r="NY232" s="7">
        <v>45</v>
      </c>
      <c r="NZ232" s="7">
        <v>97</v>
      </c>
      <c r="OA232" s="7">
        <v>514</v>
      </c>
      <c r="OB232" s="6">
        <v>1536</v>
      </c>
      <c r="OC232" s="6">
        <v>1198</v>
      </c>
      <c r="OD232" s="7">
        <v>-74</v>
      </c>
      <c r="OE232" s="7">
        <v>311</v>
      </c>
      <c r="OF232" s="6">
        <v>13500</v>
      </c>
      <c r="OG232" s="6">
        <v>1546</v>
      </c>
      <c r="OH232" s="7">
        <v>-58</v>
      </c>
      <c r="OI232" s="7">
        <v>886</v>
      </c>
      <c r="OJ232" s="6">
        <v>-1941</v>
      </c>
      <c r="OK232" s="7">
        <v>-2</v>
      </c>
      <c r="OL232" s="7">
        <v>180</v>
      </c>
      <c r="OM232" s="7">
        <v>60</v>
      </c>
      <c r="ON232" s="7">
        <v>-5</v>
      </c>
      <c r="OO232" s="7">
        <v>758</v>
      </c>
      <c r="OP232" s="7">
        <v>305</v>
      </c>
      <c r="OQ232" s="7">
        <v>685</v>
      </c>
      <c r="OR232" s="7">
        <v>609</v>
      </c>
      <c r="OS232" s="6">
        <v>1416</v>
      </c>
      <c r="OT232" s="7">
        <v>66</v>
      </c>
      <c r="OU232" s="7">
        <v>49</v>
      </c>
      <c r="OV232" s="6">
        <v>2463</v>
      </c>
      <c r="OW232" s="7">
        <v>-68</v>
      </c>
      <c r="OX232" s="7">
        <v>-88</v>
      </c>
      <c r="OY232" s="6">
        <v>4154</v>
      </c>
      <c r="OZ232" s="6">
        <v>2308</v>
      </c>
      <c r="PA232" s="7">
        <v>948</v>
      </c>
      <c r="PB232" s="6">
        <v>26656</v>
      </c>
      <c r="PC232" s="6">
        <v>3546</v>
      </c>
      <c r="PD232" s="6">
        <v>31464</v>
      </c>
      <c r="PE232" s="6">
        <v>158036</v>
      </c>
      <c r="PF232" s="6">
        <v>3305</v>
      </c>
      <c r="PG232" s="7">
        <v>-86</v>
      </c>
      <c r="PH232" s="7">
        <v>329</v>
      </c>
      <c r="PI232" s="7">
        <v>309</v>
      </c>
      <c r="PJ232" s="7">
        <v>80</v>
      </c>
      <c r="PK232" s="7">
        <v>-334</v>
      </c>
      <c r="PL232" s="6">
        <v>1283</v>
      </c>
      <c r="PM232" s="6">
        <v>24662</v>
      </c>
      <c r="PN232" s="7">
        <v>641</v>
      </c>
      <c r="PO232" s="7">
        <v>153</v>
      </c>
      <c r="PP232" s="7">
        <v>-345</v>
      </c>
      <c r="PQ232" s="7">
        <v>582</v>
      </c>
      <c r="PR232" s="6">
        <v>3738</v>
      </c>
      <c r="PS232" s="7">
        <v>178</v>
      </c>
      <c r="PT232" s="7">
        <v>143</v>
      </c>
      <c r="PU232" s="6">
        <v>-4149</v>
      </c>
      <c r="PV232" s="6">
        <v>2346</v>
      </c>
      <c r="PW232" s="7">
        <v>-296</v>
      </c>
      <c r="PX232" s="7">
        <v>135</v>
      </c>
      <c r="PY232" s="7">
        <v>44</v>
      </c>
      <c r="PZ232" s="6">
        <v>18263</v>
      </c>
      <c r="QA232" s="6">
        <v>8889</v>
      </c>
      <c r="QB232" s="7">
        <v>-39</v>
      </c>
      <c r="QC232" s="6">
        <v>1172</v>
      </c>
      <c r="QD232" s="7">
        <v>635</v>
      </c>
      <c r="QE232" s="7">
        <v>-224</v>
      </c>
      <c r="QF232" s="6">
        <v>93738</v>
      </c>
      <c r="QG232" s="7">
        <v>192</v>
      </c>
      <c r="QH232" s="7">
        <v>395</v>
      </c>
      <c r="QI232" s="6">
        <v>-20446</v>
      </c>
      <c r="QJ232" s="7">
        <v>157</v>
      </c>
      <c r="QK232" s="7">
        <v>-5</v>
      </c>
      <c r="QL232" s="6">
        <v>-1091</v>
      </c>
      <c r="QM232" s="6">
        <v>2386</v>
      </c>
      <c r="QN232" s="7">
        <v>21</v>
      </c>
      <c r="QO232" s="6">
        <v>1984</v>
      </c>
      <c r="QP232" s="7">
        <v>-449</v>
      </c>
      <c r="QQ232" s="6">
        <v>19481</v>
      </c>
      <c r="QR232" s="6">
        <v>123840</v>
      </c>
      <c r="QS232" s="6">
        <v>2924</v>
      </c>
      <c r="QT232" s="7">
        <v>96</v>
      </c>
      <c r="QU232" s="7">
        <v>273</v>
      </c>
      <c r="QV232" s="7">
        <v>-140</v>
      </c>
      <c r="QW232" s="7">
        <v>164</v>
      </c>
      <c r="QX232" s="7">
        <v>9</v>
      </c>
      <c r="QY232" s="7">
        <v>-104</v>
      </c>
      <c r="QZ232" s="6">
        <v>2500</v>
      </c>
      <c r="RA232" s="6">
        <v>-4758</v>
      </c>
      <c r="RB232" s="7">
        <v>26</v>
      </c>
      <c r="RC232" s="7">
        <v>-88</v>
      </c>
      <c r="RD232" s="6">
        <v>1512</v>
      </c>
      <c r="RE232" s="7">
        <v>417</v>
      </c>
      <c r="RF232" s="6">
        <v>1578</v>
      </c>
      <c r="RG232" s="7">
        <v>-386</v>
      </c>
      <c r="RH232" s="7">
        <v>180</v>
      </c>
      <c r="RI232" s="7">
        <v>160</v>
      </c>
      <c r="RJ232" s="6">
        <v>-14214</v>
      </c>
      <c r="RK232" s="7">
        <v>13</v>
      </c>
      <c r="RL232" s="6">
        <v>30575</v>
      </c>
      <c r="RM232" s="7">
        <v>-8</v>
      </c>
      <c r="RN232" s="7">
        <v>-202</v>
      </c>
      <c r="RO232" s="6">
        <v>-1021</v>
      </c>
      <c r="RP232" s="7">
        <v>163</v>
      </c>
      <c r="RQ232" s="6">
        <v>11957</v>
      </c>
      <c r="RR232" s="6">
        <v>2874</v>
      </c>
      <c r="RS232" s="6">
        <v>1424</v>
      </c>
      <c r="RT232" s="6">
        <v>3117</v>
      </c>
      <c r="RU232" s="7">
        <v>-169</v>
      </c>
      <c r="RV232" s="6">
        <v>5277</v>
      </c>
      <c r="RW232" s="7">
        <v>-276</v>
      </c>
      <c r="RX232" s="7">
        <v>254</v>
      </c>
      <c r="RY232" s="6">
        <v>5563</v>
      </c>
      <c r="RZ232" s="7">
        <v>290</v>
      </c>
      <c r="SA232" s="7">
        <v>2</v>
      </c>
      <c r="SB232" s="7">
        <v>516</v>
      </c>
      <c r="SC232" s="7">
        <v>49</v>
      </c>
      <c r="SD232" s="6">
        <v>14315</v>
      </c>
      <c r="SE232" s="7">
        <v>-95</v>
      </c>
      <c r="SF232" s="7">
        <v>398</v>
      </c>
      <c r="SG232" s="6">
        <v>1906</v>
      </c>
      <c r="SH232" s="7">
        <v>331</v>
      </c>
      <c r="SI232" s="6">
        <v>6995</v>
      </c>
      <c r="SJ232" s="6">
        <v>4791</v>
      </c>
      <c r="SK232" s="7">
        <v>35</v>
      </c>
      <c r="SL232" s="7">
        <v>-107</v>
      </c>
    </row>
    <row r="233" spans="1:506">
      <c r="A233" s="4" t="s">
        <v>1618</v>
      </c>
      <c r="B233" s="5" t="s">
        <v>1619</v>
      </c>
      <c r="C233" s="5" t="s">
        <v>1620</v>
      </c>
      <c r="D233" s="7">
        <v>0</v>
      </c>
      <c r="E233" s="7">
        <v>0</v>
      </c>
      <c r="F233" s="7">
        <v>0</v>
      </c>
      <c r="G233" s="8"/>
      <c r="H233" s="7">
        <v>0</v>
      </c>
      <c r="I233" s="8"/>
      <c r="J233" s="7">
        <v>0</v>
      </c>
      <c r="K233" s="8"/>
      <c r="L233" s="8"/>
      <c r="M233" s="7">
        <v>0</v>
      </c>
      <c r="N233" s="8"/>
      <c r="O233" s="7">
        <v>0</v>
      </c>
      <c r="P233" s="8"/>
      <c r="Q233" s="7">
        <v>0</v>
      </c>
      <c r="R233" s="8"/>
      <c r="S233" s="7">
        <v>0</v>
      </c>
      <c r="T233" s="8"/>
      <c r="U233" s="8"/>
      <c r="V233" s="8"/>
      <c r="W233" s="8"/>
      <c r="X233" s="8"/>
      <c r="Y233" s="8"/>
      <c r="Z233" s="7">
        <v>0</v>
      </c>
      <c r="AA233" s="7">
        <v>0</v>
      </c>
      <c r="AB233" s="7">
        <v>0</v>
      </c>
      <c r="AC233" s="8"/>
      <c r="AD233" s="8"/>
      <c r="AE233" s="8"/>
      <c r="AF233" s="8"/>
      <c r="AG233" s="8"/>
      <c r="AH233" s="8"/>
      <c r="AI233" s="7">
        <v>0</v>
      </c>
      <c r="AJ233" s="8"/>
      <c r="AK233" s="7">
        <v>0</v>
      </c>
      <c r="AL233" s="8"/>
      <c r="AM233" s="7">
        <v>0</v>
      </c>
      <c r="AN233" s="8"/>
      <c r="AO233" s="7">
        <v>0</v>
      </c>
      <c r="AP233" s="7">
        <v>0</v>
      </c>
      <c r="AQ233" s="8"/>
      <c r="AR233" s="7">
        <v>0</v>
      </c>
      <c r="AS233" s="7">
        <v>0</v>
      </c>
      <c r="AT233" s="7">
        <v>0</v>
      </c>
      <c r="AU233" s="8"/>
      <c r="AV233" s="8"/>
      <c r="AW233" s="8"/>
      <c r="AX233" s="8"/>
      <c r="AY233" s="8"/>
      <c r="AZ233" s="8"/>
      <c r="BA233" s="7">
        <v>0</v>
      </c>
      <c r="BB233" s="7">
        <v>0</v>
      </c>
      <c r="BC233" s="7">
        <v>0</v>
      </c>
      <c r="BD233" s="8"/>
      <c r="BE233" s="8"/>
      <c r="BF233" s="8"/>
      <c r="BG233" s="8"/>
      <c r="BH233" s="8"/>
      <c r="BI233" s="8"/>
      <c r="BJ233" s="7">
        <v>0</v>
      </c>
      <c r="BK233" s="8"/>
      <c r="BL233" s="8"/>
      <c r="BM233" s="7">
        <v>0</v>
      </c>
      <c r="BN233" s="7">
        <v>0</v>
      </c>
      <c r="BO233" s="8"/>
      <c r="BP233" s="8"/>
      <c r="BQ233" s="7">
        <v>0</v>
      </c>
      <c r="BR233" s="7">
        <v>0</v>
      </c>
      <c r="BS233" s="7">
        <v>0</v>
      </c>
      <c r="BT233" s="7">
        <v>0</v>
      </c>
      <c r="BU233" s="8"/>
      <c r="BV233" s="7">
        <v>0</v>
      </c>
      <c r="BW233" s="8"/>
      <c r="BX233" s="8"/>
      <c r="BY233" s="8"/>
      <c r="BZ233" s="8"/>
      <c r="CA233" s="7">
        <v>0</v>
      </c>
      <c r="CB233" s="7">
        <v>0</v>
      </c>
      <c r="CC233" s="7">
        <v>0</v>
      </c>
      <c r="CD233" s="8"/>
      <c r="CE233" s="8"/>
      <c r="CF233" s="7">
        <v>0</v>
      </c>
      <c r="CG233" s="7">
        <v>0</v>
      </c>
      <c r="CH233" s="7">
        <v>0</v>
      </c>
      <c r="CI233" s="7">
        <v>0</v>
      </c>
      <c r="CJ233" s="8"/>
      <c r="CK233" s="7">
        <v>0</v>
      </c>
      <c r="CL233" s="8"/>
      <c r="CM233" s="7">
        <v>0</v>
      </c>
      <c r="CN233" s="8"/>
      <c r="CO233" s="8"/>
      <c r="CP233" s="8"/>
      <c r="CQ233" s="7">
        <v>0</v>
      </c>
      <c r="CR233" s="7">
        <v>0</v>
      </c>
      <c r="CS233" s="8"/>
      <c r="CT233" s="7">
        <v>0</v>
      </c>
      <c r="CU233" s="8"/>
      <c r="CV233" s="8"/>
      <c r="CW233" s="8"/>
      <c r="CX233" s="7">
        <v>0</v>
      </c>
      <c r="CY233" s="8"/>
      <c r="CZ233" s="8"/>
      <c r="DA233" s="7">
        <v>0</v>
      </c>
      <c r="DB233" s="8"/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8"/>
      <c r="DI233" s="7">
        <v>0</v>
      </c>
      <c r="DJ233" s="8"/>
      <c r="DK233" s="7">
        <v>0</v>
      </c>
      <c r="DL233" s="8"/>
      <c r="DM233" s="8"/>
      <c r="DN233" s="7">
        <v>0</v>
      </c>
      <c r="DO233" s="8"/>
      <c r="DP233" s="7">
        <v>0</v>
      </c>
      <c r="DQ233" s="8"/>
      <c r="DR233" s="8"/>
      <c r="DS233" s="8"/>
      <c r="DT233" s="7">
        <v>0</v>
      </c>
      <c r="DU233" s="8"/>
      <c r="DV233" s="7">
        <v>0</v>
      </c>
      <c r="DW233" s="7">
        <v>0</v>
      </c>
      <c r="DX233" s="8"/>
      <c r="DY233" s="7">
        <v>0</v>
      </c>
      <c r="DZ233" s="8"/>
      <c r="EA233" s="7">
        <v>0</v>
      </c>
      <c r="EB233" s="8"/>
      <c r="EC233" s="7">
        <v>0</v>
      </c>
      <c r="ED233" s="8"/>
      <c r="EE233" s="7">
        <v>0</v>
      </c>
      <c r="EF233" s="7">
        <v>0</v>
      </c>
      <c r="EG233" s="8"/>
      <c r="EH233" s="7">
        <v>0</v>
      </c>
      <c r="EI233" s="7">
        <v>0</v>
      </c>
      <c r="EJ233" s="7">
        <v>0</v>
      </c>
      <c r="EK233" s="8"/>
      <c r="EL233" s="8"/>
      <c r="EM233" s="8"/>
      <c r="EN233" s="8"/>
      <c r="EO233" s="8"/>
      <c r="EP233" s="8"/>
      <c r="EQ233" s="7">
        <v>0</v>
      </c>
      <c r="ER233" s="7">
        <v>0</v>
      </c>
      <c r="ES233" s="8"/>
      <c r="ET233" s="7">
        <v>0</v>
      </c>
      <c r="EU233" s="7">
        <v>0</v>
      </c>
      <c r="EV233" s="7">
        <v>0</v>
      </c>
      <c r="EW233" s="7">
        <v>0</v>
      </c>
      <c r="EX233" s="6">
        <v>2473</v>
      </c>
      <c r="EY233" s="8"/>
      <c r="EZ233" s="8"/>
      <c r="FA233" s="8"/>
      <c r="FB233" s="8"/>
      <c r="FC233" s="8"/>
      <c r="FD233" s="7">
        <v>0</v>
      </c>
      <c r="FE233" s="8"/>
      <c r="FF233" s="7">
        <v>0</v>
      </c>
      <c r="FG233" s="7">
        <v>0</v>
      </c>
      <c r="FH233" s="8"/>
      <c r="FI233" s="7">
        <v>0</v>
      </c>
      <c r="FJ233" s="8"/>
      <c r="FK233" s="8"/>
      <c r="FL233" s="8"/>
      <c r="FM233" s="8"/>
      <c r="FN233" s="8"/>
      <c r="FO233" s="8"/>
      <c r="FP233" s="7">
        <v>581</v>
      </c>
      <c r="FQ233" s="8"/>
      <c r="FR233" s="8"/>
      <c r="FS233" s="7">
        <v>0</v>
      </c>
      <c r="FT233" s="8"/>
      <c r="FU233" s="7">
        <v>0</v>
      </c>
      <c r="FV233" s="8"/>
      <c r="FW233" s="8"/>
      <c r="FX233" s="7">
        <v>0</v>
      </c>
      <c r="FY233" s="8"/>
      <c r="FZ233" s="7">
        <v>0</v>
      </c>
      <c r="GA233" s="7">
        <v>80</v>
      </c>
      <c r="GB233" s="7">
        <v>0</v>
      </c>
      <c r="GC233" s="8"/>
      <c r="GD233" s="8"/>
      <c r="GE233" s="7">
        <v>0</v>
      </c>
      <c r="GF233" s="7">
        <v>0</v>
      </c>
      <c r="GG233" s="8"/>
      <c r="GH233" s="7">
        <v>0</v>
      </c>
      <c r="GI233" s="7">
        <v>0</v>
      </c>
      <c r="GJ233" s="8"/>
      <c r="GK233" s="8"/>
      <c r="GL233" s="7">
        <v>0</v>
      </c>
      <c r="GM233" s="7">
        <v>0</v>
      </c>
      <c r="GN233" s="8"/>
      <c r="GO233" s="8"/>
      <c r="GP233" s="7">
        <v>0</v>
      </c>
      <c r="GQ233" s="8"/>
      <c r="GR233" s="7">
        <v>0</v>
      </c>
      <c r="GS233" s="8"/>
      <c r="GT233" s="7">
        <v>0</v>
      </c>
      <c r="GU233" s="7">
        <v>0</v>
      </c>
      <c r="GV233" s="8"/>
      <c r="GW233" s="7">
        <v>0</v>
      </c>
      <c r="GX233" s="7">
        <v>0</v>
      </c>
      <c r="GY233" s="8"/>
      <c r="GZ233" s="7">
        <v>0</v>
      </c>
      <c r="HA233" s="8"/>
      <c r="HB233" s="7">
        <v>0</v>
      </c>
      <c r="HC233" s="8"/>
      <c r="HD233" s="8"/>
      <c r="HE233" s="7">
        <v>0</v>
      </c>
      <c r="HF233" s="7">
        <v>19</v>
      </c>
      <c r="HG233" s="7">
        <v>0</v>
      </c>
      <c r="HH233" s="7">
        <v>0</v>
      </c>
      <c r="HI233" s="8"/>
      <c r="HJ233" s="8"/>
      <c r="HK233" s="8"/>
      <c r="HL233" s="8"/>
      <c r="HM233" s="7">
        <v>0</v>
      </c>
      <c r="HN233" s="7">
        <v>0</v>
      </c>
      <c r="HO233" s="7">
        <v>0</v>
      </c>
      <c r="HP233" s="7">
        <v>0</v>
      </c>
      <c r="HQ233" s="7">
        <v>0</v>
      </c>
      <c r="HR233" s="8"/>
      <c r="HS233" s="7">
        <v>0</v>
      </c>
      <c r="HT233" s="8"/>
      <c r="HU233" s="7">
        <v>0</v>
      </c>
      <c r="HV233" s="8"/>
      <c r="HW233" s="8"/>
      <c r="HX233" s="7">
        <v>0</v>
      </c>
      <c r="HY233" s="8"/>
      <c r="HZ233" s="7">
        <v>0</v>
      </c>
      <c r="IA233" s="7">
        <v>0</v>
      </c>
      <c r="IB233" s="8"/>
      <c r="IC233" s="8"/>
      <c r="ID233" s="8"/>
      <c r="IE233" s="7">
        <v>0</v>
      </c>
      <c r="IF233" s="7">
        <v>0</v>
      </c>
      <c r="IG233" s="7">
        <v>0</v>
      </c>
      <c r="IH233" s="8"/>
      <c r="II233" s="7">
        <v>0</v>
      </c>
      <c r="IJ233" s="7">
        <v>0</v>
      </c>
      <c r="IK233" s="8"/>
      <c r="IL233" s="8"/>
      <c r="IM233" s="8"/>
      <c r="IN233" s="7">
        <v>0</v>
      </c>
      <c r="IO233" s="7">
        <v>0</v>
      </c>
      <c r="IP233" s="7">
        <v>0</v>
      </c>
      <c r="IQ233" s="8"/>
      <c r="IR233" s="7">
        <v>0</v>
      </c>
      <c r="IS233" s="8"/>
      <c r="IT233" s="8"/>
      <c r="IU233" s="8"/>
      <c r="IV233" s="8"/>
      <c r="IW233" s="7">
        <v>0</v>
      </c>
      <c r="IX233" s="7">
        <v>0</v>
      </c>
      <c r="IY233" s="8"/>
      <c r="IZ233" s="8"/>
      <c r="JA233" s="8"/>
      <c r="JB233" s="8"/>
      <c r="JC233" s="7">
        <v>0</v>
      </c>
      <c r="JD233" s="7">
        <v>0</v>
      </c>
      <c r="JE233" s="7">
        <v>0</v>
      </c>
      <c r="JF233" s="7">
        <v>0</v>
      </c>
      <c r="JG233" s="7">
        <v>0</v>
      </c>
      <c r="JH233" s="7">
        <v>0</v>
      </c>
      <c r="JI233" s="8"/>
      <c r="JJ233" s="8"/>
      <c r="JK233" s="8"/>
      <c r="JL233" s="8"/>
      <c r="JM233" s="8"/>
      <c r="JN233" s="8"/>
      <c r="JO233" s="8"/>
      <c r="JP233" s="8"/>
      <c r="JQ233" s="8"/>
      <c r="JR233" s="7">
        <v>0</v>
      </c>
      <c r="JS233" s="7">
        <v>0</v>
      </c>
      <c r="JT233" s="7">
        <v>0</v>
      </c>
      <c r="JU233" s="8"/>
      <c r="JV233" s="8"/>
      <c r="JW233" s="8"/>
      <c r="JX233" s="8"/>
      <c r="JY233" s="7">
        <v>0</v>
      </c>
      <c r="JZ233" s="7">
        <v>0</v>
      </c>
      <c r="KA233" s="8"/>
      <c r="KB233" s="7">
        <v>0</v>
      </c>
      <c r="KC233" s="7">
        <v>0</v>
      </c>
      <c r="KD233" s="7">
        <v>0</v>
      </c>
      <c r="KE233" s="8"/>
      <c r="KF233" s="7">
        <v>0</v>
      </c>
      <c r="KG233" s="7">
        <v>0</v>
      </c>
      <c r="KH233" s="8"/>
      <c r="KI233" s="7">
        <v>0</v>
      </c>
      <c r="KJ233" s="7">
        <v>0</v>
      </c>
      <c r="KK233" s="8"/>
      <c r="KL233" s="8"/>
      <c r="KM233" s="7">
        <v>0</v>
      </c>
      <c r="KN233" s="7">
        <v>0</v>
      </c>
      <c r="KO233" s="8"/>
      <c r="KP233" s="8"/>
      <c r="KQ233" s="8"/>
      <c r="KR233" s="8"/>
      <c r="KS233" s="7">
        <v>0</v>
      </c>
      <c r="KT233" s="7">
        <v>0</v>
      </c>
      <c r="KU233" s="8"/>
      <c r="KV233" s="8"/>
      <c r="KW233" s="8"/>
      <c r="KX233" s="8"/>
      <c r="KY233" s="7">
        <v>0</v>
      </c>
      <c r="KZ233" s="7">
        <v>0</v>
      </c>
      <c r="LA233" s="7">
        <v>0</v>
      </c>
      <c r="LB233" s="7">
        <v>0</v>
      </c>
      <c r="LC233" s="7">
        <v>0</v>
      </c>
      <c r="LD233" s="7">
        <v>0</v>
      </c>
      <c r="LE233" s="8"/>
      <c r="LF233" s="8"/>
      <c r="LG233" s="8"/>
      <c r="LH233" s="7">
        <v>0</v>
      </c>
      <c r="LI233" s="8"/>
      <c r="LJ233" s="8"/>
      <c r="LK233" s="7">
        <v>0</v>
      </c>
      <c r="LL233" s="8"/>
      <c r="LM233" s="8"/>
      <c r="LN233" s="8"/>
      <c r="LO233" s="7">
        <v>0</v>
      </c>
      <c r="LP233" s="7">
        <v>0</v>
      </c>
      <c r="LQ233" s="8"/>
      <c r="LR233" s="8"/>
      <c r="LS233" s="8"/>
      <c r="LT233" s="7">
        <v>0</v>
      </c>
      <c r="LU233" s="7">
        <v>0</v>
      </c>
      <c r="LV233" s="8"/>
      <c r="LW233" s="7">
        <v>0</v>
      </c>
      <c r="LX233" s="8"/>
      <c r="LY233" s="8"/>
      <c r="LZ233" s="8"/>
      <c r="MA233" s="8"/>
      <c r="MB233" s="7">
        <v>0</v>
      </c>
      <c r="MC233" s="8"/>
      <c r="MD233" s="8"/>
      <c r="ME233" s="8"/>
      <c r="MF233" s="8"/>
      <c r="MG233" s="8"/>
      <c r="MH233" s="8"/>
      <c r="MI233" s="7">
        <v>0</v>
      </c>
      <c r="MJ233" s="8"/>
      <c r="MK233" s="8"/>
      <c r="ML233" s="7">
        <v>0</v>
      </c>
      <c r="MM233" s="7">
        <v>0</v>
      </c>
      <c r="MN233" s="8"/>
      <c r="MO233" s="8"/>
      <c r="MP233" s="7">
        <v>0</v>
      </c>
      <c r="MQ233" s="8"/>
      <c r="MR233" s="7">
        <v>0</v>
      </c>
      <c r="MS233" s="7">
        <v>0</v>
      </c>
      <c r="MT233" s="6">
        <v>12315</v>
      </c>
      <c r="MU233" s="8"/>
      <c r="MV233" s="8"/>
      <c r="MW233" s="7">
        <v>0</v>
      </c>
      <c r="MX233" s="7">
        <v>0</v>
      </c>
      <c r="MY233" s="7">
        <v>0</v>
      </c>
      <c r="MZ233" s="8"/>
      <c r="NA233" s="7">
        <v>0</v>
      </c>
      <c r="NB233" s="8"/>
      <c r="NC233" s="8"/>
      <c r="ND233" s="8"/>
      <c r="NE233" s="7">
        <v>0</v>
      </c>
      <c r="NF233" s="7">
        <v>0</v>
      </c>
      <c r="NG233" s="8"/>
      <c r="NH233" s="8"/>
      <c r="NI233" s="8"/>
      <c r="NJ233" s="8"/>
      <c r="NK233" s="7">
        <v>0</v>
      </c>
      <c r="NL233" s="8"/>
      <c r="NM233" s="7">
        <v>0</v>
      </c>
      <c r="NN233" s="8"/>
      <c r="NO233" s="8"/>
      <c r="NP233" s="7">
        <v>0</v>
      </c>
      <c r="NQ233" s="7">
        <v>0</v>
      </c>
      <c r="NR233" s="7">
        <v>0</v>
      </c>
      <c r="NS233" s="8"/>
      <c r="NT233" s="7">
        <v>0</v>
      </c>
      <c r="NU233" s="7">
        <v>0</v>
      </c>
      <c r="NV233" s="8"/>
      <c r="NW233" s="8"/>
      <c r="NX233" s="8"/>
      <c r="NY233" s="7">
        <v>0</v>
      </c>
      <c r="NZ233" s="7">
        <v>0</v>
      </c>
      <c r="OA233" s="7">
        <v>0</v>
      </c>
      <c r="OB233" s="8"/>
      <c r="OC233" s="8"/>
      <c r="OD233" s="8"/>
      <c r="OE233" s="8"/>
      <c r="OF233" s="7">
        <v>0</v>
      </c>
      <c r="OG233" s="8"/>
      <c r="OH233" s="8"/>
      <c r="OI233" s="7">
        <v>0</v>
      </c>
      <c r="OJ233" s="7">
        <v>0</v>
      </c>
      <c r="OK233" s="8"/>
      <c r="OL233" s="7">
        <v>0</v>
      </c>
      <c r="OM233" s="7">
        <v>0</v>
      </c>
      <c r="ON233" s="7">
        <v>0</v>
      </c>
      <c r="OO233" s="8"/>
      <c r="OP233" s="8"/>
      <c r="OQ233" s="7">
        <v>0</v>
      </c>
      <c r="OR233" s="8"/>
      <c r="OS233" s="7">
        <v>0</v>
      </c>
      <c r="OT233" s="7">
        <v>0</v>
      </c>
      <c r="OU233" s="7">
        <v>0</v>
      </c>
      <c r="OV233" s="7">
        <v>0</v>
      </c>
      <c r="OW233" s="8"/>
      <c r="OX233" s="8"/>
      <c r="OY233" s="8"/>
      <c r="OZ233" s="8"/>
      <c r="PA233" s="7">
        <v>0</v>
      </c>
      <c r="PB233" s="8"/>
      <c r="PC233" s="7">
        <v>0</v>
      </c>
      <c r="PD233" s="8"/>
      <c r="PE233" s="8"/>
      <c r="PF233" s="8"/>
      <c r="PG233" s="7">
        <v>0</v>
      </c>
      <c r="PH233" s="8"/>
      <c r="PI233" s="8"/>
      <c r="PJ233" s="7">
        <v>0</v>
      </c>
      <c r="PK233" s="7">
        <v>0</v>
      </c>
      <c r="PL233" s="8"/>
      <c r="PM233" s="8"/>
      <c r="PN233" s="8"/>
      <c r="PO233" s="7">
        <v>0</v>
      </c>
      <c r="PP233" s="8"/>
      <c r="PQ233" s="7">
        <v>0</v>
      </c>
      <c r="PR233" s="8"/>
      <c r="PS233" s="8"/>
      <c r="PT233" s="8"/>
      <c r="PU233" s="7">
        <v>0</v>
      </c>
      <c r="PV233" s="8"/>
      <c r="PW233" s="7">
        <v>0</v>
      </c>
      <c r="PX233" s="7">
        <v>0</v>
      </c>
      <c r="PY233" s="7">
        <v>0</v>
      </c>
      <c r="PZ233" s="7">
        <v>0</v>
      </c>
      <c r="QA233" s="8"/>
      <c r="QB233" s="8"/>
      <c r="QC233" s="8"/>
      <c r="QD233" s="8"/>
      <c r="QE233" s="8"/>
      <c r="QF233" s="8"/>
      <c r="QG233" s="8"/>
      <c r="QH233" s="8"/>
      <c r="QI233" s="7">
        <v>0</v>
      </c>
      <c r="QJ233" s="8"/>
      <c r="QK233" s="8"/>
      <c r="QL233" s="8"/>
      <c r="QM233" s="7">
        <v>0</v>
      </c>
      <c r="QN233" s="7">
        <v>0</v>
      </c>
      <c r="QO233" s="8"/>
      <c r="QP233" s="8"/>
      <c r="QQ233" s="8"/>
      <c r="QR233" s="8"/>
      <c r="QS233" s="8"/>
      <c r="QT233" s="7">
        <v>0</v>
      </c>
      <c r="QU233" s="7">
        <v>0</v>
      </c>
      <c r="QV233" s="8"/>
      <c r="QW233" s="8"/>
      <c r="QX233" s="8"/>
      <c r="QY233" s="8"/>
      <c r="QZ233" s="8"/>
      <c r="RA233" s="8"/>
      <c r="RB233" s="7">
        <v>0</v>
      </c>
      <c r="RC233" s="7">
        <v>0</v>
      </c>
      <c r="RD233" s="8"/>
      <c r="RE233" s="7">
        <v>0</v>
      </c>
      <c r="RF233" s="8"/>
      <c r="RG233" s="8"/>
      <c r="RH233" s="7">
        <v>0</v>
      </c>
      <c r="RI233" s="8"/>
      <c r="RJ233" s="7">
        <v>0</v>
      </c>
      <c r="RK233" s="8"/>
      <c r="RL233" s="8"/>
      <c r="RM233" s="7">
        <v>0</v>
      </c>
      <c r="RN233" s="7">
        <v>0</v>
      </c>
      <c r="RO233" s="7">
        <v>0</v>
      </c>
      <c r="RP233" s="7">
        <v>0</v>
      </c>
      <c r="RQ233" s="7">
        <v>0</v>
      </c>
      <c r="RR233" s="8"/>
      <c r="RS233" s="8"/>
      <c r="RT233" s="8"/>
      <c r="RU233" s="7">
        <v>0</v>
      </c>
      <c r="RV233" s="7">
        <v>0</v>
      </c>
      <c r="RW233" s="7">
        <v>0</v>
      </c>
      <c r="RX233" s="7">
        <v>0</v>
      </c>
      <c r="RY233" s="8"/>
      <c r="RZ233" s="8"/>
      <c r="SA233" s="8"/>
      <c r="SB233" s="8"/>
      <c r="SC233" s="8"/>
      <c r="SD233" s="8"/>
      <c r="SE233" s="8"/>
      <c r="SF233" s="8"/>
      <c r="SG233" s="7">
        <v>0</v>
      </c>
      <c r="SH233" s="8"/>
      <c r="SI233" s="7">
        <v>0</v>
      </c>
      <c r="SJ233" s="8"/>
      <c r="SK233" s="7">
        <v>0</v>
      </c>
      <c r="SL233" s="8"/>
    </row>
    <row r="234" spans="1:506">
      <c r="A234" s="4" t="s">
        <v>1621</v>
      </c>
      <c r="B234" s="5" t="s">
        <v>1622</v>
      </c>
      <c r="C234" s="5" t="s">
        <v>1623</v>
      </c>
      <c r="D234" s="7">
        <v>0</v>
      </c>
      <c r="E234" s="7">
        <v>0</v>
      </c>
      <c r="F234" s="7">
        <v>0</v>
      </c>
      <c r="G234" s="8"/>
      <c r="H234" s="7">
        <v>0</v>
      </c>
      <c r="I234" s="8"/>
      <c r="J234" s="7">
        <v>0</v>
      </c>
      <c r="K234" s="8"/>
      <c r="L234" s="8"/>
      <c r="M234" s="7">
        <v>0</v>
      </c>
      <c r="N234" s="8"/>
      <c r="O234" s="7">
        <v>0</v>
      </c>
      <c r="P234" s="8"/>
      <c r="Q234" s="7">
        <v>0</v>
      </c>
      <c r="R234" s="8"/>
      <c r="S234" s="7">
        <v>0</v>
      </c>
      <c r="T234" s="8"/>
      <c r="U234" s="8"/>
      <c r="V234" s="8"/>
      <c r="W234" s="8"/>
      <c r="X234" s="8"/>
      <c r="Y234" s="8"/>
      <c r="Z234" s="7">
        <v>0</v>
      </c>
      <c r="AA234" s="7">
        <v>0</v>
      </c>
      <c r="AB234" s="7">
        <v>0</v>
      </c>
      <c r="AC234" s="8"/>
      <c r="AD234" s="8"/>
      <c r="AE234" s="8"/>
      <c r="AF234" s="8"/>
      <c r="AG234" s="8"/>
      <c r="AH234" s="8"/>
      <c r="AI234" s="7">
        <v>0</v>
      </c>
      <c r="AJ234" s="8"/>
      <c r="AK234" s="7">
        <v>0</v>
      </c>
      <c r="AL234" s="8"/>
      <c r="AM234" s="7">
        <v>0</v>
      </c>
      <c r="AN234" s="8"/>
      <c r="AO234" s="7">
        <v>0</v>
      </c>
      <c r="AP234" s="7">
        <v>0</v>
      </c>
      <c r="AQ234" s="8"/>
      <c r="AR234" s="7">
        <v>0</v>
      </c>
      <c r="AS234" s="7">
        <v>0</v>
      </c>
      <c r="AT234" s="7">
        <v>0</v>
      </c>
      <c r="AU234" s="8"/>
      <c r="AV234" s="8"/>
      <c r="AW234" s="8"/>
      <c r="AX234" s="8"/>
      <c r="AY234" s="8"/>
      <c r="AZ234" s="8"/>
      <c r="BA234" s="7">
        <v>0</v>
      </c>
      <c r="BB234" s="7">
        <v>0</v>
      </c>
      <c r="BC234" s="7">
        <v>0</v>
      </c>
      <c r="BD234" s="8"/>
      <c r="BE234" s="8"/>
      <c r="BF234" s="8"/>
      <c r="BG234" s="8"/>
      <c r="BH234" s="8"/>
      <c r="BI234" s="8"/>
      <c r="BJ234" s="7">
        <v>0</v>
      </c>
      <c r="BK234" s="8"/>
      <c r="BL234" s="8"/>
      <c r="BM234" s="7">
        <v>0</v>
      </c>
      <c r="BN234" s="7">
        <v>0</v>
      </c>
      <c r="BO234" s="8"/>
      <c r="BP234" s="8"/>
      <c r="BQ234" s="7">
        <v>0</v>
      </c>
      <c r="BR234" s="7">
        <v>0</v>
      </c>
      <c r="BS234" s="7">
        <v>0</v>
      </c>
      <c r="BT234" s="7">
        <v>0</v>
      </c>
      <c r="BU234" s="8"/>
      <c r="BV234" s="7">
        <v>0</v>
      </c>
      <c r="BW234" s="8"/>
      <c r="BX234" s="8"/>
      <c r="BY234" s="8"/>
      <c r="BZ234" s="8"/>
      <c r="CA234" s="7">
        <v>0</v>
      </c>
      <c r="CB234" s="7">
        <v>0</v>
      </c>
      <c r="CC234" s="7">
        <v>0</v>
      </c>
      <c r="CD234" s="8"/>
      <c r="CE234" s="8"/>
      <c r="CF234" s="7">
        <v>0</v>
      </c>
      <c r="CG234" s="7">
        <v>0</v>
      </c>
      <c r="CH234" s="7">
        <v>0</v>
      </c>
      <c r="CI234" s="7">
        <v>0</v>
      </c>
      <c r="CJ234" s="8"/>
      <c r="CK234" s="7">
        <v>0</v>
      </c>
      <c r="CL234" s="8"/>
      <c r="CM234" s="7">
        <v>0</v>
      </c>
      <c r="CN234" s="8"/>
      <c r="CO234" s="8"/>
      <c r="CP234" s="8"/>
      <c r="CQ234" s="7">
        <v>0</v>
      </c>
      <c r="CR234" s="7">
        <v>0</v>
      </c>
      <c r="CS234" s="8"/>
      <c r="CT234" s="7">
        <v>0</v>
      </c>
      <c r="CU234" s="8"/>
      <c r="CV234" s="8"/>
      <c r="CW234" s="8"/>
      <c r="CX234" s="7">
        <v>0</v>
      </c>
      <c r="CY234" s="8"/>
      <c r="CZ234" s="8"/>
      <c r="DA234" s="7">
        <v>0</v>
      </c>
      <c r="DB234" s="8"/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8"/>
      <c r="DI234" s="7">
        <v>0</v>
      </c>
      <c r="DJ234" s="8"/>
      <c r="DK234" s="7">
        <v>0</v>
      </c>
      <c r="DL234" s="8"/>
      <c r="DM234" s="8"/>
      <c r="DN234" s="7">
        <v>0</v>
      </c>
      <c r="DO234" s="8"/>
      <c r="DP234" s="7">
        <v>0</v>
      </c>
      <c r="DQ234" s="8"/>
      <c r="DR234" s="8"/>
      <c r="DS234" s="8"/>
      <c r="DT234" s="7">
        <v>0</v>
      </c>
      <c r="DU234" s="8"/>
      <c r="DV234" s="7">
        <v>0</v>
      </c>
      <c r="DW234" s="7">
        <v>0</v>
      </c>
      <c r="DX234" s="8"/>
      <c r="DY234" s="7">
        <v>0</v>
      </c>
      <c r="DZ234" s="8"/>
      <c r="EA234" s="7">
        <v>0</v>
      </c>
      <c r="EB234" s="8"/>
      <c r="EC234" s="7">
        <v>0</v>
      </c>
      <c r="ED234" s="8"/>
      <c r="EE234" s="7">
        <v>0</v>
      </c>
      <c r="EF234" s="7">
        <v>0</v>
      </c>
      <c r="EG234" s="8"/>
      <c r="EH234" s="7">
        <v>0</v>
      </c>
      <c r="EI234" s="7">
        <v>0</v>
      </c>
      <c r="EJ234" s="7">
        <v>0</v>
      </c>
      <c r="EK234" s="8"/>
      <c r="EL234" s="8"/>
      <c r="EM234" s="8"/>
      <c r="EN234" s="8"/>
      <c r="EO234" s="8"/>
      <c r="EP234" s="8"/>
      <c r="EQ234" s="7">
        <v>0</v>
      </c>
      <c r="ER234" s="7">
        <v>0</v>
      </c>
      <c r="ES234" s="8"/>
      <c r="ET234" s="7">
        <v>0</v>
      </c>
      <c r="EU234" s="7">
        <v>0</v>
      </c>
      <c r="EV234" s="7">
        <v>0</v>
      </c>
      <c r="EW234" s="7">
        <v>0</v>
      </c>
      <c r="EX234" s="6">
        <v>1780</v>
      </c>
      <c r="EY234" s="8"/>
      <c r="EZ234" s="8"/>
      <c r="FA234" s="8"/>
      <c r="FB234" s="8"/>
      <c r="FC234" s="8"/>
      <c r="FD234" s="7">
        <v>0</v>
      </c>
      <c r="FE234" s="8"/>
      <c r="FF234" s="7">
        <v>0</v>
      </c>
      <c r="FG234" s="7">
        <v>0</v>
      </c>
      <c r="FH234" s="8"/>
      <c r="FI234" s="7">
        <v>0</v>
      </c>
      <c r="FJ234" s="8"/>
      <c r="FK234" s="8"/>
      <c r="FL234" s="8"/>
      <c r="FM234" s="8"/>
      <c r="FN234" s="8"/>
      <c r="FO234" s="8"/>
      <c r="FP234" s="7">
        <v>581</v>
      </c>
      <c r="FQ234" s="8"/>
      <c r="FR234" s="8"/>
      <c r="FS234" s="7">
        <v>0</v>
      </c>
      <c r="FT234" s="8"/>
      <c r="FU234" s="7">
        <v>0</v>
      </c>
      <c r="FV234" s="8"/>
      <c r="FW234" s="8"/>
      <c r="FX234" s="7">
        <v>0</v>
      </c>
      <c r="FY234" s="8"/>
      <c r="FZ234" s="7">
        <v>0</v>
      </c>
      <c r="GA234" s="7">
        <v>70</v>
      </c>
      <c r="GB234" s="7">
        <v>0</v>
      </c>
      <c r="GC234" s="8"/>
      <c r="GD234" s="8"/>
      <c r="GE234" s="7">
        <v>0</v>
      </c>
      <c r="GF234" s="7">
        <v>0</v>
      </c>
      <c r="GG234" s="8"/>
      <c r="GH234" s="7">
        <v>0</v>
      </c>
      <c r="GI234" s="7">
        <v>0</v>
      </c>
      <c r="GJ234" s="8"/>
      <c r="GK234" s="8"/>
      <c r="GL234" s="7">
        <v>0</v>
      </c>
      <c r="GM234" s="7">
        <v>0</v>
      </c>
      <c r="GN234" s="8"/>
      <c r="GO234" s="8"/>
      <c r="GP234" s="7">
        <v>0</v>
      </c>
      <c r="GQ234" s="8"/>
      <c r="GR234" s="7">
        <v>0</v>
      </c>
      <c r="GS234" s="8"/>
      <c r="GT234" s="7">
        <v>0</v>
      </c>
      <c r="GU234" s="7">
        <v>0</v>
      </c>
      <c r="GV234" s="8"/>
      <c r="GW234" s="7">
        <v>0</v>
      </c>
      <c r="GX234" s="7">
        <v>0</v>
      </c>
      <c r="GY234" s="8"/>
      <c r="GZ234" s="7">
        <v>0</v>
      </c>
      <c r="HA234" s="8"/>
      <c r="HB234" s="7">
        <v>0</v>
      </c>
      <c r="HC234" s="8"/>
      <c r="HD234" s="8"/>
      <c r="HE234" s="7">
        <v>0</v>
      </c>
      <c r="HF234" s="7">
        <v>90</v>
      </c>
      <c r="HG234" s="7">
        <v>0</v>
      </c>
      <c r="HH234" s="7">
        <v>0</v>
      </c>
      <c r="HI234" s="8"/>
      <c r="HJ234" s="8"/>
      <c r="HK234" s="8"/>
      <c r="HL234" s="8"/>
      <c r="HM234" s="7">
        <v>0</v>
      </c>
      <c r="HN234" s="7">
        <v>0</v>
      </c>
      <c r="HO234" s="7">
        <v>0</v>
      </c>
      <c r="HP234" s="7">
        <v>0</v>
      </c>
      <c r="HQ234" s="7">
        <v>0</v>
      </c>
      <c r="HR234" s="8"/>
      <c r="HS234" s="7">
        <v>0</v>
      </c>
      <c r="HT234" s="8"/>
      <c r="HU234" s="7">
        <v>0</v>
      </c>
      <c r="HV234" s="8"/>
      <c r="HW234" s="8"/>
      <c r="HX234" s="7">
        <v>0</v>
      </c>
      <c r="HY234" s="8"/>
      <c r="HZ234" s="7">
        <v>0</v>
      </c>
      <c r="IA234" s="7">
        <v>0</v>
      </c>
      <c r="IB234" s="8"/>
      <c r="IC234" s="8"/>
      <c r="ID234" s="8"/>
      <c r="IE234" s="7">
        <v>0</v>
      </c>
      <c r="IF234" s="7">
        <v>0</v>
      </c>
      <c r="IG234" s="7">
        <v>0</v>
      </c>
      <c r="IH234" s="8"/>
      <c r="II234" s="7">
        <v>0</v>
      </c>
      <c r="IJ234" s="7">
        <v>0</v>
      </c>
      <c r="IK234" s="8"/>
      <c r="IL234" s="8"/>
      <c r="IM234" s="8"/>
      <c r="IN234" s="7">
        <v>0</v>
      </c>
      <c r="IO234" s="7">
        <v>0</v>
      </c>
      <c r="IP234" s="7">
        <v>0</v>
      </c>
      <c r="IQ234" s="8"/>
      <c r="IR234" s="7">
        <v>0</v>
      </c>
      <c r="IS234" s="8"/>
      <c r="IT234" s="8"/>
      <c r="IU234" s="8"/>
      <c r="IV234" s="8"/>
      <c r="IW234" s="7">
        <v>0</v>
      </c>
      <c r="IX234" s="7">
        <v>0</v>
      </c>
      <c r="IY234" s="8"/>
      <c r="IZ234" s="8"/>
      <c r="JA234" s="8"/>
      <c r="JB234" s="8"/>
      <c r="JC234" s="7">
        <v>0</v>
      </c>
      <c r="JD234" s="7">
        <v>0</v>
      </c>
      <c r="JE234" s="7">
        <v>0</v>
      </c>
      <c r="JF234" s="7">
        <v>0</v>
      </c>
      <c r="JG234" s="7">
        <v>0</v>
      </c>
      <c r="JH234" s="7">
        <v>0</v>
      </c>
      <c r="JI234" s="8"/>
      <c r="JJ234" s="8"/>
      <c r="JK234" s="8"/>
      <c r="JL234" s="8"/>
      <c r="JM234" s="8"/>
      <c r="JN234" s="8"/>
      <c r="JO234" s="8"/>
      <c r="JP234" s="8"/>
      <c r="JQ234" s="8"/>
      <c r="JR234" s="7">
        <v>0</v>
      </c>
      <c r="JS234" s="7">
        <v>0</v>
      </c>
      <c r="JT234" s="7">
        <v>0</v>
      </c>
      <c r="JU234" s="8"/>
      <c r="JV234" s="8"/>
      <c r="JW234" s="8"/>
      <c r="JX234" s="8"/>
      <c r="JY234" s="7">
        <v>0</v>
      </c>
      <c r="JZ234" s="7">
        <v>0</v>
      </c>
      <c r="KA234" s="8"/>
      <c r="KB234" s="7">
        <v>0</v>
      </c>
      <c r="KC234" s="7">
        <v>0</v>
      </c>
      <c r="KD234" s="7">
        <v>0</v>
      </c>
      <c r="KE234" s="8"/>
      <c r="KF234" s="7">
        <v>0</v>
      </c>
      <c r="KG234" s="7">
        <v>0</v>
      </c>
      <c r="KH234" s="8"/>
      <c r="KI234" s="7">
        <v>0</v>
      </c>
      <c r="KJ234" s="7">
        <v>0</v>
      </c>
      <c r="KK234" s="8"/>
      <c r="KL234" s="8"/>
      <c r="KM234" s="7">
        <v>0</v>
      </c>
      <c r="KN234" s="7">
        <v>0</v>
      </c>
      <c r="KO234" s="8"/>
      <c r="KP234" s="8"/>
      <c r="KQ234" s="8"/>
      <c r="KR234" s="8"/>
      <c r="KS234" s="7">
        <v>0</v>
      </c>
      <c r="KT234" s="7">
        <v>0</v>
      </c>
      <c r="KU234" s="8"/>
      <c r="KV234" s="8"/>
      <c r="KW234" s="8"/>
      <c r="KX234" s="8"/>
      <c r="KY234" s="7">
        <v>0</v>
      </c>
      <c r="KZ234" s="7">
        <v>0</v>
      </c>
      <c r="LA234" s="7">
        <v>0</v>
      </c>
      <c r="LB234" s="7">
        <v>0</v>
      </c>
      <c r="LC234" s="7">
        <v>0</v>
      </c>
      <c r="LD234" s="7">
        <v>0</v>
      </c>
      <c r="LE234" s="8"/>
      <c r="LF234" s="8"/>
      <c r="LG234" s="8"/>
      <c r="LH234" s="7">
        <v>0</v>
      </c>
      <c r="LI234" s="8"/>
      <c r="LJ234" s="8"/>
      <c r="LK234" s="7">
        <v>0</v>
      </c>
      <c r="LL234" s="8"/>
      <c r="LM234" s="8"/>
      <c r="LN234" s="8"/>
      <c r="LO234" s="7">
        <v>0</v>
      </c>
      <c r="LP234" s="7">
        <v>0</v>
      </c>
      <c r="LQ234" s="8"/>
      <c r="LR234" s="8"/>
      <c r="LS234" s="8"/>
      <c r="LT234" s="7">
        <v>0</v>
      </c>
      <c r="LU234" s="7">
        <v>0</v>
      </c>
      <c r="LV234" s="8"/>
      <c r="LW234" s="7">
        <v>0</v>
      </c>
      <c r="LX234" s="8"/>
      <c r="LY234" s="8"/>
      <c r="LZ234" s="8"/>
      <c r="MA234" s="8"/>
      <c r="MB234" s="7">
        <v>0</v>
      </c>
      <c r="MC234" s="8"/>
      <c r="MD234" s="8"/>
      <c r="ME234" s="8"/>
      <c r="MF234" s="8"/>
      <c r="MG234" s="8"/>
      <c r="MH234" s="8"/>
      <c r="MI234" s="7">
        <v>0</v>
      </c>
      <c r="MJ234" s="8"/>
      <c r="MK234" s="8"/>
      <c r="ML234" s="7">
        <v>0</v>
      </c>
      <c r="MM234" s="7">
        <v>0</v>
      </c>
      <c r="MN234" s="8"/>
      <c r="MO234" s="8"/>
      <c r="MP234" s="7">
        <v>0</v>
      </c>
      <c r="MQ234" s="8"/>
      <c r="MR234" s="7">
        <v>0</v>
      </c>
      <c r="MS234" s="7">
        <v>0</v>
      </c>
      <c r="MT234" s="6">
        <v>30294</v>
      </c>
      <c r="MU234" s="8"/>
      <c r="MV234" s="8"/>
      <c r="MW234" s="7">
        <v>0</v>
      </c>
      <c r="MX234" s="7">
        <v>0</v>
      </c>
      <c r="MY234" s="7">
        <v>0</v>
      </c>
      <c r="MZ234" s="8"/>
      <c r="NA234" s="7">
        <v>0</v>
      </c>
      <c r="NB234" s="8"/>
      <c r="NC234" s="8"/>
      <c r="ND234" s="8"/>
      <c r="NE234" s="7">
        <v>0</v>
      </c>
      <c r="NF234" s="7">
        <v>0</v>
      </c>
      <c r="NG234" s="8"/>
      <c r="NH234" s="8"/>
      <c r="NI234" s="8"/>
      <c r="NJ234" s="8"/>
      <c r="NK234" s="7">
        <v>0</v>
      </c>
      <c r="NL234" s="8"/>
      <c r="NM234" s="7">
        <v>0</v>
      </c>
      <c r="NN234" s="8"/>
      <c r="NO234" s="8"/>
      <c r="NP234" s="7">
        <v>0</v>
      </c>
      <c r="NQ234" s="7">
        <v>0</v>
      </c>
      <c r="NR234" s="7">
        <v>0</v>
      </c>
      <c r="NS234" s="8"/>
      <c r="NT234" s="7">
        <v>0</v>
      </c>
      <c r="NU234" s="7">
        <v>0</v>
      </c>
      <c r="NV234" s="8"/>
      <c r="NW234" s="8"/>
      <c r="NX234" s="8"/>
      <c r="NY234" s="7">
        <v>0</v>
      </c>
      <c r="NZ234" s="7">
        <v>0</v>
      </c>
      <c r="OA234" s="7">
        <v>0</v>
      </c>
      <c r="OB234" s="8"/>
      <c r="OC234" s="8"/>
      <c r="OD234" s="8"/>
      <c r="OE234" s="8"/>
      <c r="OF234" s="7">
        <v>0</v>
      </c>
      <c r="OG234" s="8"/>
      <c r="OH234" s="8"/>
      <c r="OI234" s="7">
        <v>0</v>
      </c>
      <c r="OJ234" s="7">
        <v>0</v>
      </c>
      <c r="OK234" s="8"/>
      <c r="OL234" s="7">
        <v>0</v>
      </c>
      <c r="OM234" s="7">
        <v>0</v>
      </c>
      <c r="ON234" s="7">
        <v>0</v>
      </c>
      <c r="OO234" s="8"/>
      <c r="OP234" s="8"/>
      <c r="OQ234" s="7">
        <v>0</v>
      </c>
      <c r="OR234" s="8"/>
      <c r="OS234" s="7">
        <v>0</v>
      </c>
      <c r="OT234" s="7">
        <v>0</v>
      </c>
      <c r="OU234" s="7">
        <v>0</v>
      </c>
      <c r="OV234" s="7">
        <v>0</v>
      </c>
      <c r="OW234" s="8"/>
      <c r="OX234" s="8"/>
      <c r="OY234" s="8"/>
      <c r="OZ234" s="8"/>
      <c r="PA234" s="7">
        <v>0</v>
      </c>
      <c r="PB234" s="8"/>
      <c r="PC234" s="7">
        <v>0</v>
      </c>
      <c r="PD234" s="8"/>
      <c r="PE234" s="8"/>
      <c r="PF234" s="8"/>
      <c r="PG234" s="7">
        <v>0</v>
      </c>
      <c r="PH234" s="8"/>
      <c r="PI234" s="8"/>
      <c r="PJ234" s="7">
        <v>0</v>
      </c>
      <c r="PK234" s="7">
        <v>0</v>
      </c>
      <c r="PL234" s="8"/>
      <c r="PM234" s="8"/>
      <c r="PN234" s="8"/>
      <c r="PO234" s="7">
        <v>0</v>
      </c>
      <c r="PP234" s="8"/>
      <c r="PQ234" s="7">
        <v>0</v>
      </c>
      <c r="PR234" s="8"/>
      <c r="PS234" s="8"/>
      <c r="PT234" s="8"/>
      <c r="PU234" s="7">
        <v>0</v>
      </c>
      <c r="PV234" s="8"/>
      <c r="PW234" s="7">
        <v>0</v>
      </c>
      <c r="PX234" s="7">
        <v>0</v>
      </c>
      <c r="PY234" s="7">
        <v>0</v>
      </c>
      <c r="PZ234" s="7">
        <v>0</v>
      </c>
      <c r="QA234" s="8"/>
      <c r="QB234" s="8"/>
      <c r="QC234" s="8"/>
      <c r="QD234" s="8"/>
      <c r="QE234" s="8"/>
      <c r="QF234" s="8"/>
      <c r="QG234" s="8"/>
      <c r="QH234" s="8"/>
      <c r="QI234" s="7">
        <v>0</v>
      </c>
      <c r="QJ234" s="8"/>
      <c r="QK234" s="8"/>
      <c r="QL234" s="8"/>
      <c r="QM234" s="7">
        <v>0</v>
      </c>
      <c r="QN234" s="7">
        <v>0</v>
      </c>
      <c r="QO234" s="8"/>
      <c r="QP234" s="8"/>
      <c r="QQ234" s="8"/>
      <c r="QR234" s="8"/>
      <c r="QS234" s="8"/>
      <c r="QT234" s="7">
        <v>0</v>
      </c>
      <c r="QU234" s="7">
        <v>0</v>
      </c>
      <c r="QV234" s="8"/>
      <c r="QW234" s="8"/>
      <c r="QX234" s="8"/>
      <c r="QY234" s="8"/>
      <c r="QZ234" s="8"/>
      <c r="RA234" s="8"/>
      <c r="RB234" s="7">
        <v>0</v>
      </c>
      <c r="RC234" s="7">
        <v>0</v>
      </c>
      <c r="RD234" s="8"/>
      <c r="RE234" s="7">
        <v>0</v>
      </c>
      <c r="RF234" s="8"/>
      <c r="RG234" s="8"/>
      <c r="RH234" s="7">
        <v>0</v>
      </c>
      <c r="RI234" s="8"/>
      <c r="RJ234" s="7">
        <v>0</v>
      </c>
      <c r="RK234" s="8"/>
      <c r="RL234" s="8"/>
      <c r="RM234" s="7">
        <v>0</v>
      </c>
      <c r="RN234" s="7">
        <v>0</v>
      </c>
      <c r="RO234" s="7">
        <v>0</v>
      </c>
      <c r="RP234" s="7">
        <v>0</v>
      </c>
      <c r="RQ234" s="7">
        <v>0</v>
      </c>
      <c r="RR234" s="8"/>
      <c r="RS234" s="8"/>
      <c r="RT234" s="8"/>
      <c r="RU234" s="7">
        <v>0</v>
      </c>
      <c r="RV234" s="7">
        <v>0</v>
      </c>
      <c r="RW234" s="7">
        <v>0</v>
      </c>
      <c r="RX234" s="7">
        <v>0</v>
      </c>
      <c r="RY234" s="8"/>
      <c r="RZ234" s="8"/>
      <c r="SA234" s="8"/>
      <c r="SB234" s="8"/>
      <c r="SC234" s="8"/>
      <c r="SD234" s="8"/>
      <c r="SE234" s="8"/>
      <c r="SF234" s="8"/>
      <c r="SG234" s="7">
        <v>0</v>
      </c>
      <c r="SH234" s="8"/>
      <c r="SI234" s="7">
        <v>0</v>
      </c>
      <c r="SJ234" s="8"/>
      <c r="SK234" s="7">
        <v>0</v>
      </c>
      <c r="SL234" s="8"/>
    </row>
    <row r="235" spans="1:506">
      <c r="A235" s="4" t="s">
        <v>1624</v>
      </c>
      <c r="B235" s="5" t="s">
        <v>1625</v>
      </c>
      <c r="C235" s="5" t="s">
        <v>1626</v>
      </c>
      <c r="D235" s="7">
        <v>0</v>
      </c>
      <c r="E235" s="7">
        <v>0</v>
      </c>
      <c r="F235" s="7">
        <v>0</v>
      </c>
      <c r="G235" s="8"/>
      <c r="H235" s="7">
        <v>0</v>
      </c>
      <c r="I235" s="8"/>
      <c r="J235" s="7">
        <v>0</v>
      </c>
      <c r="K235" s="8"/>
      <c r="L235" s="8"/>
      <c r="M235" s="7">
        <v>0</v>
      </c>
      <c r="N235" s="8"/>
      <c r="O235" s="7">
        <v>0</v>
      </c>
      <c r="P235" s="8"/>
      <c r="Q235" s="7">
        <v>0</v>
      </c>
      <c r="R235" s="8"/>
      <c r="S235" s="7">
        <v>0</v>
      </c>
      <c r="T235" s="8"/>
      <c r="U235" s="8"/>
      <c r="V235" s="8"/>
      <c r="W235" s="8"/>
      <c r="X235" s="8"/>
      <c r="Y235" s="8"/>
      <c r="Z235" s="7">
        <v>0</v>
      </c>
      <c r="AA235" s="7">
        <v>0</v>
      </c>
      <c r="AB235" s="7">
        <v>0</v>
      </c>
      <c r="AC235" s="8"/>
      <c r="AD235" s="8"/>
      <c r="AE235" s="7">
        <v>319</v>
      </c>
      <c r="AF235" s="8"/>
      <c r="AG235" s="8"/>
      <c r="AH235" s="8"/>
      <c r="AI235" s="7">
        <v>0</v>
      </c>
      <c r="AJ235" s="8"/>
      <c r="AK235" s="7">
        <v>0</v>
      </c>
      <c r="AL235" s="8"/>
      <c r="AM235" s="7">
        <v>37</v>
      </c>
      <c r="AN235" s="8"/>
      <c r="AO235" s="7">
        <v>0</v>
      </c>
      <c r="AP235" s="7">
        <v>0</v>
      </c>
      <c r="AQ235" s="6">
        <v>430013</v>
      </c>
      <c r="AR235" s="7">
        <v>0</v>
      </c>
      <c r="AS235" s="7">
        <v>428</v>
      </c>
      <c r="AT235" s="7">
        <v>0</v>
      </c>
      <c r="AU235" s="8"/>
      <c r="AV235" s="8"/>
      <c r="AW235" s="8"/>
      <c r="AX235" s="8"/>
      <c r="AY235" s="8"/>
      <c r="AZ235" s="8"/>
      <c r="BA235" s="7">
        <v>0</v>
      </c>
      <c r="BB235" s="7">
        <v>0</v>
      </c>
      <c r="BC235" s="7">
        <v>0</v>
      </c>
      <c r="BD235" s="8"/>
      <c r="BE235" s="8"/>
      <c r="BF235" s="8"/>
      <c r="BG235" s="8"/>
      <c r="BH235" s="8"/>
      <c r="BI235" s="8"/>
      <c r="BJ235" s="7">
        <v>1</v>
      </c>
      <c r="BK235" s="8"/>
      <c r="BL235" s="8"/>
      <c r="BM235" s="7">
        <v>0</v>
      </c>
      <c r="BN235" s="7">
        <v>0</v>
      </c>
      <c r="BO235" s="8"/>
      <c r="BP235" s="8"/>
      <c r="BQ235" s="7">
        <v>0</v>
      </c>
      <c r="BR235" s="7">
        <v>399</v>
      </c>
      <c r="BS235" s="7">
        <v>0</v>
      </c>
      <c r="BT235" s="7">
        <v>0</v>
      </c>
      <c r="BU235" s="8"/>
      <c r="BV235" s="7">
        <v>0</v>
      </c>
      <c r="BW235" s="8"/>
      <c r="BX235" s="8"/>
      <c r="BY235" s="8"/>
      <c r="BZ235" s="8"/>
      <c r="CA235" s="7">
        <v>0</v>
      </c>
      <c r="CB235" s="7">
        <v>0</v>
      </c>
      <c r="CC235" s="7">
        <v>0</v>
      </c>
      <c r="CD235" s="8"/>
      <c r="CE235" s="8"/>
      <c r="CF235" s="7">
        <v>0</v>
      </c>
      <c r="CG235" s="7">
        <v>0</v>
      </c>
      <c r="CH235" s="7">
        <v>0</v>
      </c>
      <c r="CI235" s="7">
        <v>0</v>
      </c>
      <c r="CJ235" s="8"/>
      <c r="CK235" s="7">
        <v>0</v>
      </c>
      <c r="CL235" s="8"/>
      <c r="CM235" s="7">
        <v>0</v>
      </c>
      <c r="CN235" s="8"/>
      <c r="CO235" s="8"/>
      <c r="CP235" s="8"/>
      <c r="CQ235" s="7">
        <v>0</v>
      </c>
      <c r="CR235" s="7">
        <v>0</v>
      </c>
      <c r="CS235" s="8"/>
      <c r="CT235" s="7">
        <v>0</v>
      </c>
      <c r="CU235" s="8"/>
      <c r="CV235" s="8"/>
      <c r="CW235" s="8"/>
      <c r="CX235" s="7">
        <v>0</v>
      </c>
      <c r="CY235" s="8"/>
      <c r="CZ235" s="8"/>
      <c r="DA235" s="7">
        <v>0</v>
      </c>
      <c r="DB235" s="8"/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8"/>
      <c r="DI235" s="7">
        <v>0</v>
      </c>
      <c r="DJ235" s="8"/>
      <c r="DK235" s="7">
        <v>0</v>
      </c>
      <c r="DL235" s="7">
        <v>10</v>
      </c>
      <c r="DM235" s="8"/>
      <c r="DN235" s="7">
        <v>0</v>
      </c>
      <c r="DO235" s="8"/>
      <c r="DP235" s="7">
        <v>0</v>
      </c>
      <c r="DQ235" s="8"/>
      <c r="DR235" s="8"/>
      <c r="DS235" s="8"/>
      <c r="DT235" s="7">
        <v>0</v>
      </c>
      <c r="DU235" s="8"/>
      <c r="DV235" s="7">
        <v>0</v>
      </c>
      <c r="DW235" s="7">
        <v>0</v>
      </c>
      <c r="DX235" s="8"/>
      <c r="DY235" s="7">
        <v>0</v>
      </c>
      <c r="DZ235" s="8"/>
      <c r="EA235" s="7">
        <v>0</v>
      </c>
      <c r="EB235" s="8"/>
      <c r="EC235" s="7">
        <v>0</v>
      </c>
      <c r="ED235" s="8"/>
      <c r="EE235" s="7">
        <v>0</v>
      </c>
      <c r="EF235" s="7">
        <v>0</v>
      </c>
      <c r="EG235" s="8"/>
      <c r="EH235" s="7">
        <v>0</v>
      </c>
      <c r="EI235" s="7">
        <v>0</v>
      </c>
      <c r="EJ235" s="7">
        <v>0</v>
      </c>
      <c r="EK235" s="8"/>
      <c r="EL235" s="8"/>
      <c r="EM235" s="8"/>
      <c r="EN235" s="8"/>
      <c r="EO235" s="8"/>
      <c r="EP235" s="8"/>
      <c r="EQ235" s="7">
        <v>0</v>
      </c>
      <c r="ER235" s="7">
        <v>0</v>
      </c>
      <c r="ES235" s="8"/>
      <c r="ET235" s="7">
        <v>0</v>
      </c>
      <c r="EU235" s="7">
        <v>0</v>
      </c>
      <c r="EV235" s="7">
        <v>0</v>
      </c>
      <c r="EW235" s="7">
        <v>0</v>
      </c>
      <c r="EX235" s="7">
        <v>0</v>
      </c>
      <c r="EY235" s="8"/>
      <c r="EZ235" s="8"/>
      <c r="FA235" s="8"/>
      <c r="FB235" s="8"/>
      <c r="FC235" s="8"/>
      <c r="FD235" s="7">
        <v>0</v>
      </c>
      <c r="FE235" s="8"/>
      <c r="FF235" s="7">
        <v>0</v>
      </c>
      <c r="FG235" s="7">
        <v>0</v>
      </c>
      <c r="FH235" s="8"/>
      <c r="FI235" s="7">
        <v>0</v>
      </c>
      <c r="FJ235" s="8"/>
      <c r="FK235" s="8"/>
      <c r="FL235" s="8"/>
      <c r="FM235" s="8"/>
      <c r="FN235" s="8"/>
      <c r="FO235" s="8"/>
      <c r="FP235" s="8"/>
      <c r="FQ235" s="8"/>
      <c r="FR235" s="8"/>
      <c r="FS235" s="7">
        <v>0</v>
      </c>
      <c r="FT235" s="8"/>
      <c r="FU235" s="7">
        <v>0</v>
      </c>
      <c r="FV235" s="8"/>
      <c r="FW235" s="8"/>
      <c r="FX235" s="7">
        <v>0</v>
      </c>
      <c r="FY235" s="8"/>
      <c r="FZ235" s="7">
        <v>0</v>
      </c>
      <c r="GA235" s="8"/>
      <c r="GB235" s="7">
        <v>0</v>
      </c>
      <c r="GC235" s="6">
        <v>3611</v>
      </c>
      <c r="GD235" s="8"/>
      <c r="GE235" s="7">
        <v>0</v>
      </c>
      <c r="GF235" s="7">
        <v>0</v>
      </c>
      <c r="GG235" s="8"/>
      <c r="GH235" s="7">
        <v>0</v>
      </c>
      <c r="GI235" s="7">
        <v>0</v>
      </c>
      <c r="GJ235" s="8"/>
      <c r="GK235" s="8"/>
      <c r="GL235" s="7">
        <v>0</v>
      </c>
      <c r="GM235" s="7">
        <v>0</v>
      </c>
      <c r="GN235" s="8"/>
      <c r="GO235" s="8"/>
      <c r="GP235" s="7">
        <v>0</v>
      </c>
      <c r="GQ235" s="8"/>
      <c r="GR235" s="7">
        <v>0</v>
      </c>
      <c r="GS235" s="8"/>
      <c r="GT235" s="7">
        <v>0</v>
      </c>
      <c r="GU235" s="7">
        <v>0</v>
      </c>
      <c r="GV235" s="8"/>
      <c r="GW235" s="7">
        <v>0</v>
      </c>
      <c r="GX235" s="7">
        <v>0</v>
      </c>
      <c r="GY235" s="8"/>
      <c r="GZ235" s="7">
        <v>0</v>
      </c>
      <c r="HA235" s="8"/>
      <c r="HB235" s="7">
        <v>0</v>
      </c>
      <c r="HC235" s="8"/>
      <c r="HD235" s="8"/>
      <c r="HE235" s="7">
        <v>0</v>
      </c>
      <c r="HF235" s="8"/>
      <c r="HG235" s="7">
        <v>0</v>
      </c>
      <c r="HH235" s="7">
        <v>0</v>
      </c>
      <c r="HI235" s="8"/>
      <c r="HJ235" s="8"/>
      <c r="HK235" s="8"/>
      <c r="HL235" s="8"/>
      <c r="HM235" s="7">
        <v>0</v>
      </c>
      <c r="HN235" s="7">
        <v>0</v>
      </c>
      <c r="HO235" s="7">
        <v>0</v>
      </c>
      <c r="HP235" s="7">
        <v>0</v>
      </c>
      <c r="HQ235" s="7">
        <v>0</v>
      </c>
      <c r="HR235" s="8"/>
      <c r="HS235" s="7">
        <v>0</v>
      </c>
      <c r="HT235" s="8"/>
      <c r="HU235" s="7">
        <v>0</v>
      </c>
      <c r="HV235" s="8"/>
      <c r="HW235" s="8"/>
      <c r="HX235" s="7">
        <v>0</v>
      </c>
      <c r="HY235" s="8"/>
      <c r="HZ235" s="7">
        <v>0</v>
      </c>
      <c r="IA235" s="7">
        <v>0</v>
      </c>
      <c r="IB235" s="8"/>
      <c r="IC235" s="8"/>
      <c r="ID235" s="8"/>
      <c r="IE235" s="7">
        <v>0</v>
      </c>
      <c r="IF235" s="7">
        <v>0</v>
      </c>
      <c r="IG235" s="7">
        <v>0</v>
      </c>
      <c r="IH235" s="8"/>
      <c r="II235" s="7">
        <v>0</v>
      </c>
      <c r="IJ235" s="7">
        <v>0</v>
      </c>
      <c r="IK235" s="8"/>
      <c r="IL235" s="8"/>
      <c r="IM235" s="8"/>
      <c r="IN235" s="7">
        <v>0</v>
      </c>
      <c r="IO235" s="7">
        <v>0</v>
      </c>
      <c r="IP235" s="7">
        <v>0</v>
      </c>
      <c r="IQ235" s="8"/>
      <c r="IR235" s="7">
        <v>0</v>
      </c>
      <c r="IS235" s="8"/>
      <c r="IT235" s="8"/>
      <c r="IU235" s="8"/>
      <c r="IV235" s="8"/>
      <c r="IW235" s="7">
        <v>0</v>
      </c>
      <c r="IX235" s="7">
        <v>0</v>
      </c>
      <c r="IY235" s="8"/>
      <c r="IZ235" s="8"/>
      <c r="JA235" s="8"/>
      <c r="JB235" s="8"/>
      <c r="JC235" s="7">
        <v>0</v>
      </c>
      <c r="JD235" s="7">
        <v>0</v>
      </c>
      <c r="JE235" s="7">
        <v>0</v>
      </c>
      <c r="JF235" s="7">
        <v>0</v>
      </c>
      <c r="JG235" s="7">
        <v>0</v>
      </c>
      <c r="JH235" s="7">
        <v>0</v>
      </c>
      <c r="JI235" s="7">
        <v>140</v>
      </c>
      <c r="JJ235" s="8"/>
      <c r="JK235" s="8"/>
      <c r="JL235" s="8"/>
      <c r="JM235" s="8"/>
      <c r="JN235" s="8"/>
      <c r="JO235" s="8"/>
      <c r="JP235" s="8"/>
      <c r="JQ235" s="8"/>
      <c r="JR235" s="7">
        <v>0</v>
      </c>
      <c r="JS235" s="7">
        <v>0</v>
      </c>
      <c r="JT235" s="7">
        <v>0</v>
      </c>
      <c r="JU235" s="8"/>
      <c r="JV235" s="8"/>
      <c r="JW235" s="8"/>
      <c r="JX235" s="8"/>
      <c r="JY235" s="7">
        <v>0</v>
      </c>
      <c r="JZ235" s="7">
        <v>0</v>
      </c>
      <c r="KA235" s="8"/>
      <c r="KB235" s="7">
        <v>0</v>
      </c>
      <c r="KC235" s="7">
        <v>0</v>
      </c>
      <c r="KD235" s="7">
        <v>0</v>
      </c>
      <c r="KE235" s="8"/>
      <c r="KF235" s="7">
        <v>0</v>
      </c>
      <c r="KG235" s="7">
        <v>0</v>
      </c>
      <c r="KH235" s="8"/>
      <c r="KI235" s="7">
        <v>0</v>
      </c>
      <c r="KJ235" s="7">
        <v>0</v>
      </c>
      <c r="KK235" s="8"/>
      <c r="KL235" s="6">
        <v>5480</v>
      </c>
      <c r="KM235" s="7">
        <v>0</v>
      </c>
      <c r="KN235" s="7">
        <v>0</v>
      </c>
      <c r="KO235" s="8"/>
      <c r="KP235" s="8"/>
      <c r="KQ235" s="8"/>
      <c r="KR235" s="8"/>
      <c r="KS235" s="7">
        <v>0</v>
      </c>
      <c r="KT235" s="7">
        <v>0</v>
      </c>
      <c r="KU235" s="8"/>
      <c r="KV235" s="8"/>
      <c r="KW235" s="8"/>
      <c r="KX235" s="8"/>
      <c r="KY235" s="7">
        <v>0</v>
      </c>
      <c r="KZ235" s="7">
        <v>0</v>
      </c>
      <c r="LA235" s="7">
        <v>0</v>
      </c>
      <c r="LB235" s="7">
        <v>0</v>
      </c>
      <c r="LC235" s="7">
        <v>0</v>
      </c>
      <c r="LD235" s="7">
        <v>0</v>
      </c>
      <c r="LE235" s="8"/>
      <c r="LF235" s="8"/>
      <c r="LG235" s="8"/>
      <c r="LH235" s="7">
        <v>0</v>
      </c>
      <c r="LI235" s="6">
        <v>3443</v>
      </c>
      <c r="LJ235" s="8"/>
      <c r="LK235" s="7">
        <v>0</v>
      </c>
      <c r="LL235" s="8"/>
      <c r="LM235" s="8"/>
      <c r="LN235" s="8"/>
      <c r="LO235" s="7">
        <v>0</v>
      </c>
      <c r="LP235" s="7">
        <v>0</v>
      </c>
      <c r="LQ235" s="8"/>
      <c r="LR235" s="8"/>
      <c r="LS235" s="8"/>
      <c r="LT235" s="7">
        <v>0</v>
      </c>
      <c r="LU235" s="7">
        <v>0</v>
      </c>
      <c r="LV235" s="8"/>
      <c r="LW235" s="7">
        <v>0</v>
      </c>
      <c r="LX235" s="8"/>
      <c r="LY235" s="7">
        <v>47</v>
      </c>
      <c r="LZ235" s="8"/>
      <c r="MA235" s="8"/>
      <c r="MB235" s="7">
        <v>0</v>
      </c>
      <c r="MC235" s="8"/>
      <c r="MD235" s="8"/>
      <c r="ME235" s="8"/>
      <c r="MF235" s="7">
        <v>42</v>
      </c>
      <c r="MG235" s="8"/>
      <c r="MH235" s="8"/>
      <c r="MI235" s="7">
        <v>0</v>
      </c>
      <c r="MJ235" s="8"/>
      <c r="MK235" s="8"/>
      <c r="ML235" s="7">
        <v>0</v>
      </c>
      <c r="MM235" s="7">
        <v>0</v>
      </c>
      <c r="MN235" s="8"/>
      <c r="MO235" s="8"/>
      <c r="MP235" s="7">
        <v>0</v>
      </c>
      <c r="MQ235" s="8"/>
      <c r="MR235" s="7">
        <v>0</v>
      </c>
      <c r="MS235" s="7">
        <v>60</v>
      </c>
      <c r="MT235" s="8"/>
      <c r="MU235" s="8"/>
      <c r="MV235" s="8"/>
      <c r="MW235" s="7">
        <v>0</v>
      </c>
      <c r="MX235" s="7">
        <v>0</v>
      </c>
      <c r="MY235" s="7">
        <v>0</v>
      </c>
      <c r="MZ235" s="8"/>
      <c r="NA235" s="7">
        <v>0</v>
      </c>
      <c r="NB235" s="8"/>
      <c r="NC235" s="8"/>
      <c r="ND235" s="8"/>
      <c r="NE235" s="7">
        <v>0</v>
      </c>
      <c r="NF235" s="7">
        <v>0</v>
      </c>
      <c r="NG235" s="8"/>
      <c r="NH235" s="8"/>
      <c r="NI235" s="8"/>
      <c r="NJ235" s="8"/>
      <c r="NK235" s="7">
        <v>0</v>
      </c>
      <c r="NL235" s="8"/>
      <c r="NM235" s="7">
        <v>0</v>
      </c>
      <c r="NN235" s="8"/>
      <c r="NO235" s="8"/>
      <c r="NP235" s="7">
        <v>0</v>
      </c>
      <c r="NQ235" s="7">
        <v>0</v>
      </c>
      <c r="NR235" s="7">
        <v>0</v>
      </c>
      <c r="NS235" s="8"/>
      <c r="NT235" s="7">
        <v>0</v>
      </c>
      <c r="NU235" s="7">
        <v>0</v>
      </c>
      <c r="NV235" s="8"/>
      <c r="NW235" s="8"/>
      <c r="NX235" s="8"/>
      <c r="NY235" s="7">
        <v>0</v>
      </c>
      <c r="NZ235" s="7">
        <v>0</v>
      </c>
      <c r="OA235" s="7">
        <v>0</v>
      </c>
      <c r="OB235" s="8"/>
      <c r="OC235" s="8"/>
      <c r="OD235" s="8"/>
      <c r="OE235" s="8"/>
      <c r="OF235" s="7">
        <v>0</v>
      </c>
      <c r="OG235" s="8"/>
      <c r="OH235" s="8"/>
      <c r="OI235" s="7">
        <v>0</v>
      </c>
      <c r="OJ235" s="7">
        <v>0</v>
      </c>
      <c r="OK235" s="8"/>
      <c r="OL235" s="7">
        <v>0</v>
      </c>
      <c r="OM235" s="7">
        <v>0</v>
      </c>
      <c r="ON235" s="7">
        <v>0</v>
      </c>
      <c r="OO235" s="8"/>
      <c r="OP235" s="8"/>
      <c r="OQ235" s="7">
        <v>0</v>
      </c>
      <c r="OR235" s="8"/>
      <c r="OS235" s="7">
        <v>0</v>
      </c>
      <c r="OT235" s="7">
        <v>0</v>
      </c>
      <c r="OU235" s="7">
        <v>0</v>
      </c>
      <c r="OV235" s="7">
        <v>20</v>
      </c>
      <c r="OW235" s="8"/>
      <c r="OX235" s="8"/>
      <c r="OY235" s="8"/>
      <c r="OZ235" s="8"/>
      <c r="PA235" s="7">
        <v>0</v>
      </c>
      <c r="PB235" s="8"/>
      <c r="PC235" s="7">
        <v>0</v>
      </c>
      <c r="PD235" s="8"/>
      <c r="PE235" s="8"/>
      <c r="PF235" s="8"/>
      <c r="PG235" s="7">
        <v>0</v>
      </c>
      <c r="PH235" s="8"/>
      <c r="PI235" s="8"/>
      <c r="PJ235" s="7">
        <v>0</v>
      </c>
      <c r="PK235" s="7">
        <v>0</v>
      </c>
      <c r="PL235" s="8"/>
      <c r="PM235" s="8"/>
      <c r="PN235" s="8"/>
      <c r="PO235" s="7">
        <v>0</v>
      </c>
      <c r="PP235" s="8"/>
      <c r="PQ235" s="7">
        <v>0</v>
      </c>
      <c r="PR235" s="8"/>
      <c r="PS235" s="8"/>
      <c r="PT235" s="8"/>
      <c r="PU235" s="7">
        <v>0</v>
      </c>
      <c r="PV235" s="8"/>
      <c r="PW235" s="7">
        <v>0</v>
      </c>
      <c r="PX235" s="7">
        <v>0</v>
      </c>
      <c r="PY235" s="7">
        <v>0</v>
      </c>
      <c r="PZ235" s="7">
        <v>0</v>
      </c>
      <c r="QA235" s="7">
        <v>0</v>
      </c>
      <c r="QB235" s="8"/>
      <c r="QC235" s="8"/>
      <c r="QD235" s="8"/>
      <c r="QE235" s="8"/>
      <c r="QF235" s="8"/>
      <c r="QG235" s="8"/>
      <c r="QH235" s="8"/>
      <c r="QI235" s="7">
        <v>0</v>
      </c>
      <c r="QJ235" s="8"/>
      <c r="QK235" s="8"/>
      <c r="QL235" s="8"/>
      <c r="QM235" s="7">
        <v>0</v>
      </c>
      <c r="QN235" s="7">
        <v>0</v>
      </c>
      <c r="QO235" s="8"/>
      <c r="QP235" s="8"/>
      <c r="QQ235" s="8"/>
      <c r="QR235" s="8"/>
      <c r="QS235" s="8"/>
      <c r="QT235" s="7">
        <v>0</v>
      </c>
      <c r="QU235" s="7">
        <v>560</v>
      </c>
      <c r="QV235" s="8"/>
      <c r="QW235" s="8"/>
      <c r="QX235" s="8"/>
      <c r="QY235" s="8"/>
      <c r="QZ235" s="8"/>
      <c r="RA235" s="8"/>
      <c r="RB235" s="7">
        <v>0</v>
      </c>
      <c r="RC235" s="7">
        <v>0</v>
      </c>
      <c r="RD235" s="8"/>
      <c r="RE235" s="7">
        <v>0</v>
      </c>
      <c r="RF235" s="8"/>
      <c r="RG235" s="8"/>
      <c r="RH235" s="7">
        <v>0</v>
      </c>
      <c r="RI235" s="8"/>
      <c r="RJ235" s="7">
        <v>0</v>
      </c>
      <c r="RK235" s="8"/>
      <c r="RL235" s="6">
        <v>3280</v>
      </c>
      <c r="RM235" s="7">
        <v>0</v>
      </c>
      <c r="RN235" s="7">
        <v>0</v>
      </c>
      <c r="RO235" s="7">
        <v>0</v>
      </c>
      <c r="RP235" s="7">
        <v>0</v>
      </c>
      <c r="RQ235" s="7">
        <v>0</v>
      </c>
      <c r="RR235" s="8"/>
      <c r="RS235" s="8"/>
      <c r="RT235" s="8"/>
      <c r="RU235" s="7">
        <v>0</v>
      </c>
      <c r="RV235" s="6">
        <v>7351</v>
      </c>
      <c r="RW235" s="7">
        <v>0</v>
      </c>
      <c r="RX235" s="7">
        <v>0</v>
      </c>
      <c r="RY235" s="8"/>
      <c r="RZ235" s="8"/>
      <c r="SA235" s="8"/>
      <c r="SB235" s="8"/>
      <c r="SC235" s="8"/>
      <c r="SD235" s="8"/>
      <c r="SE235" s="8"/>
      <c r="SF235" s="8"/>
      <c r="SG235" s="7">
        <v>0</v>
      </c>
      <c r="SH235" s="8"/>
      <c r="SI235" s="7">
        <v>0</v>
      </c>
      <c r="SJ235" s="8"/>
      <c r="SK235" s="7">
        <v>0</v>
      </c>
      <c r="SL235" s="8"/>
    </row>
    <row r="236" spans="1:506">
      <c r="A236" s="4" t="s">
        <v>1627</v>
      </c>
      <c r="B236" s="5" t="s">
        <v>1628</v>
      </c>
      <c r="C236" s="5" t="s">
        <v>1629</v>
      </c>
      <c r="D236" s="7">
        <v>0</v>
      </c>
      <c r="E236" s="8"/>
      <c r="F236" s="8"/>
      <c r="G236" s="8"/>
      <c r="H236" s="8"/>
      <c r="I236" s="8"/>
      <c r="J236" s="8"/>
      <c r="K236" s="8"/>
      <c r="L236" s="8"/>
      <c r="M236" s="7">
        <v>0</v>
      </c>
      <c r="N236" s="8"/>
      <c r="O236" s="7">
        <v>0</v>
      </c>
      <c r="P236" s="8"/>
      <c r="Q236" s="7">
        <v>0</v>
      </c>
      <c r="R236" s="8"/>
      <c r="S236" s="7">
        <v>0</v>
      </c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7">
        <v>319</v>
      </c>
      <c r="AF236" s="8"/>
      <c r="AG236" s="8"/>
      <c r="AH236" s="8"/>
      <c r="AI236" s="7">
        <v>0</v>
      </c>
      <c r="AJ236" s="8"/>
      <c r="AK236" s="8"/>
      <c r="AL236" s="8"/>
      <c r="AM236" s="8"/>
      <c r="AN236" s="8"/>
      <c r="AO236" s="8"/>
      <c r="AP236" s="8"/>
      <c r="AQ236" s="6">
        <v>430013</v>
      </c>
      <c r="AR236" s="8"/>
      <c r="AS236" s="7">
        <v>0</v>
      </c>
      <c r="AT236" s="8"/>
      <c r="AU236" s="8"/>
      <c r="AV236" s="8"/>
      <c r="AW236" s="8"/>
      <c r="AX236" s="8"/>
      <c r="AY236" s="8"/>
      <c r="AZ236" s="8"/>
      <c r="BA236" s="7">
        <v>0</v>
      </c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7">
        <v>0</v>
      </c>
      <c r="BR236" s="7">
        <v>0</v>
      </c>
      <c r="BS236" s="8"/>
      <c r="BT236" s="8"/>
      <c r="BU236" s="8"/>
      <c r="BV236" s="8"/>
      <c r="BW236" s="8"/>
      <c r="BX236" s="8"/>
      <c r="BY236" s="8"/>
      <c r="BZ236" s="8"/>
      <c r="CA236" s="7">
        <v>0</v>
      </c>
      <c r="CB236" s="7">
        <v>0</v>
      </c>
      <c r="CC236" s="7">
        <v>0</v>
      </c>
      <c r="CD236" s="8"/>
      <c r="CE236" s="8"/>
      <c r="CF236" s="7">
        <v>0</v>
      </c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7">
        <v>0</v>
      </c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7">
        <v>0</v>
      </c>
      <c r="DD236" s="8"/>
      <c r="DE236" s="8"/>
      <c r="DF236" s="8"/>
      <c r="DG236" s="8"/>
      <c r="DH236" s="8"/>
      <c r="DI236" s="8"/>
      <c r="DJ236" s="8"/>
      <c r="DK236" s="7">
        <v>0</v>
      </c>
      <c r="DL236" s="8"/>
      <c r="DM236" s="8"/>
      <c r="DN236" s="8"/>
      <c r="DO236" s="8"/>
      <c r="DP236" s="7">
        <v>0</v>
      </c>
      <c r="DQ236" s="8"/>
      <c r="DR236" s="8"/>
      <c r="DS236" s="8"/>
      <c r="DT236" s="8"/>
      <c r="DU236" s="8"/>
      <c r="DV236" s="7">
        <v>0</v>
      </c>
      <c r="DW236" s="8"/>
      <c r="DX236" s="8"/>
      <c r="DY236" s="7">
        <v>0</v>
      </c>
      <c r="DZ236" s="8"/>
      <c r="EA236" s="8"/>
      <c r="EB236" s="8"/>
      <c r="EC236" s="7">
        <v>0</v>
      </c>
      <c r="ED236" s="8"/>
      <c r="EE236" s="8"/>
      <c r="EF236" s="8"/>
      <c r="EG236" s="8"/>
      <c r="EH236" s="8"/>
      <c r="EI236" s="8"/>
      <c r="EJ236" s="7">
        <v>0</v>
      </c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7">
        <v>0</v>
      </c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7">
        <v>0</v>
      </c>
      <c r="GA236" s="8"/>
      <c r="GB236" s="8"/>
      <c r="GC236" s="6">
        <v>3611</v>
      </c>
      <c r="GD236" s="8"/>
      <c r="GE236" s="7">
        <v>0</v>
      </c>
      <c r="GF236" s="7">
        <v>0</v>
      </c>
      <c r="GG236" s="8"/>
      <c r="GH236" s="7">
        <v>0</v>
      </c>
      <c r="GI236" s="8"/>
      <c r="GJ236" s="8"/>
      <c r="GK236" s="8"/>
      <c r="GL236" s="7">
        <v>0</v>
      </c>
      <c r="GM236" s="7">
        <v>0</v>
      </c>
      <c r="GN236" s="8"/>
      <c r="GO236" s="8"/>
      <c r="GP236" s="7">
        <v>0</v>
      </c>
      <c r="GQ236" s="8"/>
      <c r="GR236" s="7">
        <v>0</v>
      </c>
      <c r="GS236" s="8"/>
      <c r="GT236" s="7">
        <v>0</v>
      </c>
      <c r="GU236" s="8"/>
      <c r="GV236" s="8"/>
      <c r="GW236" s="8"/>
      <c r="GX236" s="8"/>
      <c r="GY236" s="8"/>
      <c r="GZ236" s="7">
        <v>0</v>
      </c>
      <c r="HA236" s="8"/>
      <c r="HB236" s="7">
        <v>0</v>
      </c>
      <c r="HC236" s="8"/>
      <c r="HD236" s="8"/>
      <c r="HE236" s="7">
        <v>0</v>
      </c>
      <c r="HF236" s="8"/>
      <c r="HG236" s="8"/>
      <c r="HH236" s="7">
        <v>0</v>
      </c>
      <c r="HI236" s="8"/>
      <c r="HJ236" s="8"/>
      <c r="HK236" s="8"/>
      <c r="HL236" s="8"/>
      <c r="HM236" s="8"/>
      <c r="HN236" s="7">
        <v>0</v>
      </c>
      <c r="HO236" s="8"/>
      <c r="HP236" s="7">
        <v>0</v>
      </c>
      <c r="HQ236" s="8"/>
      <c r="HR236" s="8"/>
      <c r="HS236" s="8"/>
      <c r="HT236" s="8"/>
      <c r="HU236" s="7">
        <v>0</v>
      </c>
      <c r="HV236" s="8"/>
      <c r="HW236" s="8"/>
      <c r="HX236" s="8"/>
      <c r="HY236" s="8"/>
      <c r="HZ236" s="7">
        <v>0</v>
      </c>
      <c r="IA236" s="7">
        <v>0</v>
      </c>
      <c r="IB236" s="8"/>
      <c r="IC236" s="8"/>
      <c r="ID236" s="8"/>
      <c r="IE236" s="8"/>
      <c r="IF236" s="7">
        <v>0</v>
      </c>
      <c r="IG236" s="7">
        <v>0</v>
      </c>
      <c r="IH236" s="8"/>
      <c r="II236" s="8"/>
      <c r="IJ236" s="8"/>
      <c r="IK236" s="8"/>
      <c r="IL236" s="8"/>
      <c r="IM236" s="8"/>
      <c r="IN236" s="8"/>
      <c r="IO236" s="8"/>
      <c r="IP236" s="7">
        <v>0</v>
      </c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7">
        <v>0</v>
      </c>
      <c r="JE236" s="8"/>
      <c r="JF236" s="7">
        <v>0</v>
      </c>
      <c r="JG236" s="8"/>
      <c r="JH236" s="7">
        <v>0</v>
      </c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  <c r="JX236" s="8"/>
      <c r="JY236" s="8"/>
      <c r="JZ236" s="8"/>
      <c r="KA236" s="8"/>
      <c r="KB236" s="7">
        <v>0</v>
      </c>
      <c r="KC236" s="7">
        <v>0</v>
      </c>
      <c r="KD236" s="8"/>
      <c r="KE236" s="8"/>
      <c r="KF236" s="8"/>
      <c r="KG236" s="7">
        <v>0</v>
      </c>
      <c r="KH236" s="8"/>
      <c r="KI236" s="8"/>
      <c r="KJ236" s="7">
        <v>0</v>
      </c>
      <c r="KK236" s="8"/>
      <c r="KL236" s="6">
        <v>5480</v>
      </c>
      <c r="KM236" s="8"/>
      <c r="KN236" s="8"/>
      <c r="KO236" s="8"/>
      <c r="KP236" s="8"/>
      <c r="KQ236" s="8"/>
      <c r="KR236" s="8"/>
      <c r="KS236" s="7">
        <v>0</v>
      </c>
      <c r="KT236" s="8"/>
      <c r="KU236" s="8"/>
      <c r="KV236" s="8"/>
      <c r="KW236" s="8"/>
      <c r="KX236" s="8"/>
      <c r="KY236" s="8"/>
      <c r="KZ236" s="7">
        <v>0</v>
      </c>
      <c r="LA236" s="8"/>
      <c r="LB236" s="8"/>
      <c r="LC236" s="8"/>
      <c r="LD236" s="8"/>
      <c r="LE236" s="8"/>
      <c r="LF236" s="8"/>
      <c r="LG236" s="8"/>
      <c r="LH236" s="8"/>
      <c r="LI236" s="6">
        <v>3443</v>
      </c>
      <c r="LJ236" s="8"/>
      <c r="LK236" s="8"/>
      <c r="LL236" s="8"/>
      <c r="LM236" s="8"/>
      <c r="LN236" s="8"/>
      <c r="LO236" s="8"/>
      <c r="LP236" s="8"/>
      <c r="LQ236" s="8"/>
      <c r="LR236" s="8"/>
      <c r="LS236" s="8"/>
      <c r="LT236" s="8"/>
      <c r="LU236" s="8"/>
      <c r="LV236" s="8"/>
      <c r="LW236" s="8"/>
      <c r="LX236" s="8"/>
      <c r="LY236" s="8"/>
      <c r="LZ236" s="8"/>
      <c r="MA236" s="8"/>
      <c r="MB236" s="8"/>
      <c r="MC236" s="8"/>
      <c r="MD236" s="8"/>
      <c r="ME236" s="8"/>
      <c r="MF236" s="8"/>
      <c r="MG236" s="8"/>
      <c r="MH236" s="8"/>
      <c r="MI236" s="7">
        <v>0</v>
      </c>
      <c r="MJ236" s="8"/>
      <c r="MK236" s="8"/>
      <c r="ML236" s="7">
        <v>0</v>
      </c>
      <c r="MM236" s="7">
        <v>0</v>
      </c>
      <c r="MN236" s="8"/>
      <c r="MO236" s="8"/>
      <c r="MP236" s="8"/>
      <c r="MQ236" s="8"/>
      <c r="MR236" s="7">
        <v>0</v>
      </c>
      <c r="MS236" s="7">
        <v>60</v>
      </c>
      <c r="MT236" s="8"/>
      <c r="MU236" s="8"/>
      <c r="MV236" s="8"/>
      <c r="MW236" s="8"/>
      <c r="MX236" s="8"/>
      <c r="MY236" s="7">
        <v>0</v>
      </c>
      <c r="MZ236" s="8"/>
      <c r="NA236" s="8"/>
      <c r="NB236" s="8"/>
      <c r="NC236" s="8"/>
      <c r="ND236" s="8"/>
      <c r="NE236" s="8"/>
      <c r="NF236" s="7">
        <v>0</v>
      </c>
      <c r="NG236" s="8"/>
      <c r="NH236" s="8"/>
      <c r="NI236" s="8"/>
      <c r="NJ236" s="8"/>
      <c r="NK236" s="7">
        <v>0</v>
      </c>
      <c r="NL236" s="8"/>
      <c r="NM236" s="7">
        <v>0</v>
      </c>
      <c r="NN236" s="8"/>
      <c r="NO236" s="8"/>
      <c r="NP236" s="7">
        <v>0</v>
      </c>
      <c r="NQ236" s="7">
        <v>0</v>
      </c>
      <c r="NR236" s="7">
        <v>0</v>
      </c>
      <c r="NS236" s="8"/>
      <c r="NT236" s="7">
        <v>0</v>
      </c>
      <c r="NU236" s="7">
        <v>0</v>
      </c>
      <c r="NV236" s="8"/>
      <c r="NW236" s="8"/>
      <c r="NX236" s="8"/>
      <c r="NY236" s="7">
        <v>0</v>
      </c>
      <c r="NZ236" s="8"/>
      <c r="OA236" s="8"/>
      <c r="OB236" s="8"/>
      <c r="OC236" s="8"/>
      <c r="OD236" s="8"/>
      <c r="OE236" s="8"/>
      <c r="OF236" s="7">
        <v>0</v>
      </c>
      <c r="OG236" s="8"/>
      <c r="OH236" s="8"/>
      <c r="OI236" s="7">
        <v>0</v>
      </c>
      <c r="OJ236" s="7">
        <v>0</v>
      </c>
      <c r="OK236" s="8"/>
      <c r="OL236" s="8"/>
      <c r="OM236" s="8"/>
      <c r="ON236" s="8"/>
      <c r="OO236" s="8"/>
      <c r="OP236" s="8"/>
      <c r="OQ236" s="8"/>
      <c r="OR236" s="8"/>
      <c r="OS236" s="7">
        <v>0</v>
      </c>
      <c r="OT236" s="8"/>
      <c r="OU236" s="8"/>
      <c r="OV236" s="8"/>
      <c r="OW236" s="8"/>
      <c r="OX236" s="8"/>
      <c r="OY236" s="8"/>
      <c r="OZ236" s="8"/>
      <c r="PA236" s="7">
        <v>0</v>
      </c>
      <c r="PB236" s="8"/>
      <c r="PC236" s="7">
        <v>0</v>
      </c>
      <c r="PD236" s="8"/>
      <c r="PE236" s="8"/>
      <c r="PF236" s="8"/>
      <c r="PG236" s="8"/>
      <c r="PH236" s="8"/>
      <c r="PI236" s="8"/>
      <c r="PJ236" s="8"/>
      <c r="PK236" s="8"/>
      <c r="PL236" s="8"/>
      <c r="PM236" s="8"/>
      <c r="PN236" s="8"/>
      <c r="PO236" s="8"/>
      <c r="PP236" s="8"/>
      <c r="PQ236" s="8"/>
      <c r="PR236" s="8"/>
      <c r="PS236" s="8"/>
      <c r="PT236" s="8"/>
      <c r="PU236" s="8"/>
      <c r="PV236" s="8"/>
      <c r="PW236" s="8"/>
      <c r="PX236" s="8"/>
      <c r="PY236" s="8"/>
      <c r="PZ236" s="7">
        <v>0</v>
      </c>
      <c r="QA236" s="8"/>
      <c r="QB236" s="8"/>
      <c r="QC236" s="8"/>
      <c r="QD236" s="8"/>
      <c r="QE236" s="8"/>
      <c r="QF236" s="8"/>
      <c r="QG236" s="8"/>
      <c r="QH236" s="8"/>
      <c r="QI236" s="7">
        <v>0</v>
      </c>
      <c r="QJ236" s="8"/>
      <c r="QK236" s="8"/>
      <c r="QL236" s="8"/>
      <c r="QM236" s="7">
        <v>0</v>
      </c>
      <c r="QN236" s="7">
        <v>0</v>
      </c>
      <c r="QO236" s="8"/>
      <c r="QP236" s="8"/>
      <c r="QQ236" s="8"/>
      <c r="QR236" s="8"/>
      <c r="QS236" s="8"/>
      <c r="QT236" s="8"/>
      <c r="QU236" s="7">
        <v>0</v>
      </c>
      <c r="QV236" s="8"/>
      <c r="QW236" s="8"/>
      <c r="QX236" s="8"/>
      <c r="QY236" s="8"/>
      <c r="QZ236" s="8"/>
      <c r="RA236" s="8"/>
      <c r="RB236" s="7">
        <v>0</v>
      </c>
      <c r="RC236" s="8"/>
      <c r="RD236" s="8"/>
      <c r="RE236" s="8"/>
      <c r="RF236" s="8"/>
      <c r="RG236" s="8"/>
      <c r="RH236" s="8"/>
      <c r="RI236" s="8"/>
      <c r="RJ236" s="7">
        <v>0</v>
      </c>
      <c r="RK236" s="8"/>
      <c r="RL236" s="6">
        <v>3280</v>
      </c>
      <c r="RM236" s="8"/>
      <c r="RN236" s="8"/>
      <c r="RO236" s="8"/>
      <c r="RP236" s="8"/>
      <c r="RQ236" s="7">
        <v>0</v>
      </c>
      <c r="RR236" s="8"/>
      <c r="RS236" s="8"/>
      <c r="RT236" s="8"/>
      <c r="RU236" s="7">
        <v>0</v>
      </c>
      <c r="RV236" s="7">
        <v>0</v>
      </c>
      <c r="RW236" s="8"/>
      <c r="RX236" s="8"/>
      <c r="RY236" s="8"/>
      <c r="RZ236" s="8"/>
      <c r="SA236" s="8"/>
      <c r="SB236" s="8"/>
      <c r="SC236" s="8"/>
      <c r="SD236" s="8"/>
      <c r="SE236" s="8"/>
      <c r="SF236" s="8"/>
      <c r="SG236" s="7">
        <v>0</v>
      </c>
      <c r="SH236" s="8"/>
      <c r="SI236" s="7">
        <v>0</v>
      </c>
      <c r="SJ236" s="8"/>
      <c r="SK236" s="7">
        <v>0</v>
      </c>
      <c r="SL236" s="8"/>
    </row>
    <row r="237" spans="1:506">
      <c r="A237" s="4" t="s">
        <v>1630</v>
      </c>
      <c r="B237" s="5" t="s">
        <v>1631</v>
      </c>
      <c r="C237" s="5" t="s">
        <v>1632</v>
      </c>
      <c r="D237" s="7">
        <v>0</v>
      </c>
      <c r="E237" s="8"/>
      <c r="F237" s="8"/>
      <c r="G237" s="8"/>
      <c r="H237" s="8"/>
      <c r="I237" s="8"/>
      <c r="J237" s="8"/>
      <c r="K237" s="8"/>
      <c r="L237" s="8"/>
      <c r="M237" s="7">
        <v>0</v>
      </c>
      <c r="N237" s="8"/>
      <c r="O237" s="7">
        <v>0</v>
      </c>
      <c r="P237" s="8"/>
      <c r="Q237" s="7">
        <v>0</v>
      </c>
      <c r="R237" s="8"/>
      <c r="S237" s="7">
        <v>0</v>
      </c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7">
        <v>0</v>
      </c>
      <c r="AJ237" s="8"/>
      <c r="AK237" s="8"/>
      <c r="AL237" s="8"/>
      <c r="AM237" s="8"/>
      <c r="AN237" s="8"/>
      <c r="AO237" s="8"/>
      <c r="AP237" s="8"/>
      <c r="AQ237" s="8"/>
      <c r="AR237" s="8"/>
      <c r="AS237" s="7">
        <v>428</v>
      </c>
      <c r="AT237" s="8"/>
      <c r="AU237" s="8"/>
      <c r="AV237" s="8"/>
      <c r="AW237" s="8"/>
      <c r="AX237" s="8"/>
      <c r="AY237" s="8"/>
      <c r="AZ237" s="8"/>
      <c r="BA237" s="7">
        <v>0</v>
      </c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7">
        <v>0</v>
      </c>
      <c r="BR237" s="7">
        <v>399</v>
      </c>
      <c r="BS237" s="8"/>
      <c r="BT237" s="8"/>
      <c r="BU237" s="8"/>
      <c r="BV237" s="8"/>
      <c r="BW237" s="8"/>
      <c r="BX237" s="8"/>
      <c r="BY237" s="8"/>
      <c r="BZ237" s="8"/>
      <c r="CA237" s="7">
        <v>0</v>
      </c>
      <c r="CB237" s="7">
        <v>0</v>
      </c>
      <c r="CC237" s="7">
        <v>0</v>
      </c>
      <c r="CD237" s="8"/>
      <c r="CE237" s="8"/>
      <c r="CF237" s="7">
        <v>0</v>
      </c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7">
        <v>0</v>
      </c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7">
        <v>0</v>
      </c>
      <c r="DD237" s="8"/>
      <c r="DE237" s="8"/>
      <c r="DF237" s="8"/>
      <c r="DG237" s="8"/>
      <c r="DH237" s="8"/>
      <c r="DI237" s="8"/>
      <c r="DJ237" s="8"/>
      <c r="DK237" s="7">
        <v>0</v>
      </c>
      <c r="DL237" s="8"/>
      <c r="DM237" s="8"/>
      <c r="DN237" s="8"/>
      <c r="DO237" s="8"/>
      <c r="DP237" s="7">
        <v>0</v>
      </c>
      <c r="DQ237" s="8"/>
      <c r="DR237" s="8"/>
      <c r="DS237" s="8"/>
      <c r="DT237" s="8"/>
      <c r="DU237" s="8"/>
      <c r="DV237" s="7">
        <v>0</v>
      </c>
      <c r="DW237" s="8"/>
      <c r="DX237" s="8"/>
      <c r="DY237" s="7">
        <v>0</v>
      </c>
      <c r="DZ237" s="8"/>
      <c r="EA237" s="8"/>
      <c r="EB237" s="8"/>
      <c r="EC237" s="7">
        <v>0</v>
      </c>
      <c r="ED237" s="8"/>
      <c r="EE237" s="8"/>
      <c r="EF237" s="8"/>
      <c r="EG237" s="8"/>
      <c r="EH237" s="8"/>
      <c r="EI237" s="8"/>
      <c r="EJ237" s="7">
        <v>0</v>
      </c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7">
        <v>0</v>
      </c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7">
        <v>0</v>
      </c>
      <c r="GA237" s="8"/>
      <c r="GB237" s="8"/>
      <c r="GC237" s="8"/>
      <c r="GD237" s="8"/>
      <c r="GE237" s="7">
        <v>0</v>
      </c>
      <c r="GF237" s="7">
        <v>0</v>
      </c>
      <c r="GG237" s="8"/>
      <c r="GH237" s="7">
        <v>0</v>
      </c>
      <c r="GI237" s="8"/>
      <c r="GJ237" s="8"/>
      <c r="GK237" s="8"/>
      <c r="GL237" s="7">
        <v>0</v>
      </c>
      <c r="GM237" s="7">
        <v>0</v>
      </c>
      <c r="GN237" s="8"/>
      <c r="GO237" s="8"/>
      <c r="GP237" s="7">
        <v>0</v>
      </c>
      <c r="GQ237" s="8"/>
      <c r="GR237" s="7">
        <v>0</v>
      </c>
      <c r="GS237" s="8"/>
      <c r="GT237" s="7">
        <v>0</v>
      </c>
      <c r="GU237" s="8"/>
      <c r="GV237" s="8"/>
      <c r="GW237" s="8"/>
      <c r="GX237" s="8"/>
      <c r="GY237" s="8"/>
      <c r="GZ237" s="7">
        <v>0</v>
      </c>
      <c r="HA237" s="8"/>
      <c r="HB237" s="7">
        <v>0</v>
      </c>
      <c r="HC237" s="8"/>
      <c r="HD237" s="8"/>
      <c r="HE237" s="7">
        <v>0</v>
      </c>
      <c r="HF237" s="8"/>
      <c r="HG237" s="8"/>
      <c r="HH237" s="7">
        <v>0</v>
      </c>
      <c r="HI237" s="8"/>
      <c r="HJ237" s="8"/>
      <c r="HK237" s="8"/>
      <c r="HL237" s="8"/>
      <c r="HM237" s="8"/>
      <c r="HN237" s="7">
        <v>0</v>
      </c>
      <c r="HO237" s="8"/>
      <c r="HP237" s="7">
        <v>0</v>
      </c>
      <c r="HQ237" s="8"/>
      <c r="HR237" s="8"/>
      <c r="HS237" s="8"/>
      <c r="HT237" s="8"/>
      <c r="HU237" s="7">
        <v>0</v>
      </c>
      <c r="HV237" s="8"/>
      <c r="HW237" s="8"/>
      <c r="HX237" s="8"/>
      <c r="HY237" s="8"/>
      <c r="HZ237" s="7">
        <v>0</v>
      </c>
      <c r="IA237" s="7">
        <v>0</v>
      </c>
      <c r="IB237" s="8"/>
      <c r="IC237" s="8"/>
      <c r="ID237" s="8"/>
      <c r="IE237" s="8"/>
      <c r="IF237" s="7">
        <v>0</v>
      </c>
      <c r="IG237" s="7">
        <v>0</v>
      </c>
      <c r="IH237" s="8"/>
      <c r="II237" s="8"/>
      <c r="IJ237" s="8"/>
      <c r="IK237" s="8"/>
      <c r="IL237" s="8"/>
      <c r="IM237" s="8"/>
      <c r="IN237" s="8"/>
      <c r="IO237" s="8"/>
      <c r="IP237" s="7">
        <v>0</v>
      </c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7">
        <v>0</v>
      </c>
      <c r="JE237" s="8"/>
      <c r="JF237" s="7">
        <v>0</v>
      </c>
      <c r="JG237" s="8"/>
      <c r="JH237" s="7">
        <v>0</v>
      </c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  <c r="JX237" s="8"/>
      <c r="JY237" s="8"/>
      <c r="JZ237" s="8"/>
      <c r="KA237" s="8"/>
      <c r="KB237" s="7">
        <v>0</v>
      </c>
      <c r="KC237" s="7">
        <v>0</v>
      </c>
      <c r="KD237" s="8"/>
      <c r="KE237" s="8"/>
      <c r="KF237" s="8"/>
      <c r="KG237" s="7">
        <v>0</v>
      </c>
      <c r="KH237" s="8"/>
      <c r="KI237" s="8"/>
      <c r="KJ237" s="7">
        <v>0</v>
      </c>
      <c r="KK237" s="8"/>
      <c r="KL237" s="8"/>
      <c r="KM237" s="8"/>
      <c r="KN237" s="8"/>
      <c r="KO237" s="8"/>
      <c r="KP237" s="8"/>
      <c r="KQ237" s="8"/>
      <c r="KR237" s="8"/>
      <c r="KS237" s="7">
        <v>0</v>
      </c>
      <c r="KT237" s="8"/>
      <c r="KU237" s="8"/>
      <c r="KV237" s="8"/>
      <c r="KW237" s="8"/>
      <c r="KX237" s="8"/>
      <c r="KY237" s="8"/>
      <c r="KZ237" s="7">
        <v>0</v>
      </c>
      <c r="LA237" s="8"/>
      <c r="LB237" s="8"/>
      <c r="LC237" s="8"/>
      <c r="LD237" s="8"/>
      <c r="LE237" s="8"/>
      <c r="LF237" s="8"/>
      <c r="LG237" s="8"/>
      <c r="LH237" s="8"/>
      <c r="LI237" s="8"/>
      <c r="LJ237" s="8"/>
      <c r="LK237" s="8"/>
      <c r="LL237" s="8"/>
      <c r="LM237" s="8"/>
      <c r="LN237" s="8"/>
      <c r="LO237" s="8"/>
      <c r="LP237" s="8"/>
      <c r="LQ237" s="8"/>
      <c r="LR237" s="8"/>
      <c r="LS237" s="8"/>
      <c r="LT237" s="8"/>
      <c r="LU237" s="8"/>
      <c r="LV237" s="8"/>
      <c r="LW237" s="8"/>
      <c r="LX237" s="8"/>
      <c r="LY237" s="8"/>
      <c r="LZ237" s="8"/>
      <c r="MA237" s="8"/>
      <c r="MB237" s="8"/>
      <c r="MC237" s="8"/>
      <c r="MD237" s="8"/>
      <c r="ME237" s="8"/>
      <c r="MF237" s="7">
        <v>42</v>
      </c>
      <c r="MG237" s="8"/>
      <c r="MH237" s="8"/>
      <c r="MI237" s="7">
        <v>0</v>
      </c>
      <c r="MJ237" s="8"/>
      <c r="MK237" s="8"/>
      <c r="ML237" s="7">
        <v>0</v>
      </c>
      <c r="MM237" s="7">
        <v>0</v>
      </c>
      <c r="MN237" s="8"/>
      <c r="MO237" s="8"/>
      <c r="MP237" s="8"/>
      <c r="MQ237" s="8"/>
      <c r="MR237" s="7">
        <v>0</v>
      </c>
      <c r="MS237" s="7">
        <v>0</v>
      </c>
      <c r="MT237" s="8"/>
      <c r="MU237" s="8"/>
      <c r="MV237" s="8"/>
      <c r="MW237" s="8"/>
      <c r="MX237" s="8"/>
      <c r="MY237" s="7">
        <v>0</v>
      </c>
      <c r="MZ237" s="8"/>
      <c r="NA237" s="8"/>
      <c r="NB237" s="8"/>
      <c r="NC237" s="8"/>
      <c r="ND237" s="8"/>
      <c r="NE237" s="8"/>
      <c r="NF237" s="7">
        <v>0</v>
      </c>
      <c r="NG237" s="8"/>
      <c r="NH237" s="8"/>
      <c r="NI237" s="8"/>
      <c r="NJ237" s="8"/>
      <c r="NK237" s="7">
        <v>0</v>
      </c>
      <c r="NL237" s="8"/>
      <c r="NM237" s="7">
        <v>0</v>
      </c>
      <c r="NN237" s="8"/>
      <c r="NO237" s="8"/>
      <c r="NP237" s="7">
        <v>0</v>
      </c>
      <c r="NQ237" s="7">
        <v>0</v>
      </c>
      <c r="NR237" s="7">
        <v>0</v>
      </c>
      <c r="NS237" s="8"/>
      <c r="NT237" s="7">
        <v>0</v>
      </c>
      <c r="NU237" s="7">
        <v>0</v>
      </c>
      <c r="NV237" s="8"/>
      <c r="NW237" s="8"/>
      <c r="NX237" s="8"/>
      <c r="NY237" s="7">
        <v>0</v>
      </c>
      <c r="NZ237" s="8"/>
      <c r="OA237" s="8"/>
      <c r="OB237" s="8"/>
      <c r="OC237" s="8"/>
      <c r="OD237" s="8"/>
      <c r="OE237" s="8"/>
      <c r="OF237" s="7">
        <v>0</v>
      </c>
      <c r="OG237" s="8"/>
      <c r="OH237" s="8"/>
      <c r="OI237" s="7">
        <v>0</v>
      </c>
      <c r="OJ237" s="7">
        <v>0</v>
      </c>
      <c r="OK237" s="8"/>
      <c r="OL237" s="8"/>
      <c r="OM237" s="8"/>
      <c r="ON237" s="8"/>
      <c r="OO237" s="8"/>
      <c r="OP237" s="8"/>
      <c r="OQ237" s="8"/>
      <c r="OR237" s="8"/>
      <c r="OS237" s="7">
        <v>0</v>
      </c>
      <c r="OT237" s="8"/>
      <c r="OU237" s="8"/>
      <c r="OV237" s="8"/>
      <c r="OW237" s="8"/>
      <c r="OX237" s="8"/>
      <c r="OY237" s="8"/>
      <c r="OZ237" s="8"/>
      <c r="PA237" s="7">
        <v>0</v>
      </c>
      <c r="PB237" s="8"/>
      <c r="PC237" s="7">
        <v>0</v>
      </c>
      <c r="PD237" s="8"/>
      <c r="PE237" s="8"/>
      <c r="PF237" s="8"/>
      <c r="PG237" s="8"/>
      <c r="PH237" s="8"/>
      <c r="PI237" s="8"/>
      <c r="PJ237" s="8"/>
      <c r="PK237" s="8"/>
      <c r="PL237" s="8"/>
      <c r="PM237" s="8"/>
      <c r="PN237" s="8"/>
      <c r="PO237" s="8"/>
      <c r="PP237" s="8"/>
      <c r="PQ237" s="8"/>
      <c r="PR237" s="8"/>
      <c r="PS237" s="8"/>
      <c r="PT237" s="8"/>
      <c r="PU237" s="8"/>
      <c r="PV237" s="8"/>
      <c r="PW237" s="8"/>
      <c r="PX237" s="8"/>
      <c r="PY237" s="8"/>
      <c r="PZ237" s="7">
        <v>0</v>
      </c>
      <c r="QA237" s="8"/>
      <c r="QB237" s="8"/>
      <c r="QC237" s="8"/>
      <c r="QD237" s="8"/>
      <c r="QE237" s="8"/>
      <c r="QF237" s="8"/>
      <c r="QG237" s="8"/>
      <c r="QH237" s="8"/>
      <c r="QI237" s="7">
        <v>0</v>
      </c>
      <c r="QJ237" s="8"/>
      <c r="QK237" s="8"/>
      <c r="QL237" s="8"/>
      <c r="QM237" s="7">
        <v>0</v>
      </c>
      <c r="QN237" s="7">
        <v>0</v>
      </c>
      <c r="QO237" s="8"/>
      <c r="QP237" s="8"/>
      <c r="QQ237" s="8"/>
      <c r="QR237" s="8"/>
      <c r="QS237" s="8"/>
      <c r="QT237" s="8"/>
      <c r="QU237" s="7">
        <v>0</v>
      </c>
      <c r="QV237" s="8"/>
      <c r="QW237" s="8"/>
      <c r="QX237" s="8"/>
      <c r="QY237" s="8"/>
      <c r="QZ237" s="8"/>
      <c r="RA237" s="8"/>
      <c r="RB237" s="7">
        <v>0</v>
      </c>
      <c r="RC237" s="8"/>
      <c r="RD237" s="8"/>
      <c r="RE237" s="8"/>
      <c r="RF237" s="8"/>
      <c r="RG237" s="8"/>
      <c r="RH237" s="8"/>
      <c r="RI237" s="8"/>
      <c r="RJ237" s="7">
        <v>0</v>
      </c>
      <c r="RK237" s="8"/>
      <c r="RL237" s="8"/>
      <c r="RM237" s="8"/>
      <c r="RN237" s="8"/>
      <c r="RO237" s="8"/>
      <c r="RP237" s="8"/>
      <c r="RQ237" s="7">
        <v>0</v>
      </c>
      <c r="RR237" s="8"/>
      <c r="RS237" s="8"/>
      <c r="RT237" s="8"/>
      <c r="RU237" s="7">
        <v>0</v>
      </c>
      <c r="RV237" s="6">
        <v>7351</v>
      </c>
      <c r="RW237" s="8"/>
      <c r="RX237" s="8"/>
      <c r="RY237" s="8"/>
      <c r="RZ237" s="8"/>
      <c r="SA237" s="8"/>
      <c r="SB237" s="8"/>
      <c r="SC237" s="8"/>
      <c r="SD237" s="8"/>
      <c r="SE237" s="8"/>
      <c r="SF237" s="8"/>
      <c r="SG237" s="7">
        <v>0</v>
      </c>
      <c r="SH237" s="8"/>
      <c r="SI237" s="7">
        <v>0</v>
      </c>
      <c r="SJ237" s="8"/>
      <c r="SK237" s="7">
        <v>0</v>
      </c>
      <c r="SL237" s="8"/>
    </row>
    <row r="238" spans="1:506">
      <c r="A238" s="4" t="s">
        <v>1633</v>
      </c>
      <c r="B238" s="5" t="s">
        <v>1634</v>
      </c>
      <c r="C238" s="5" t="s">
        <v>1635</v>
      </c>
      <c r="D238" s="7">
        <v>0</v>
      </c>
      <c r="E238" s="8"/>
      <c r="F238" s="8"/>
      <c r="G238" s="8"/>
      <c r="H238" s="8"/>
      <c r="I238" s="8"/>
      <c r="J238" s="8"/>
      <c r="K238" s="8"/>
      <c r="L238" s="8"/>
      <c r="M238" s="7">
        <v>0</v>
      </c>
      <c r="N238" s="8"/>
      <c r="O238" s="7">
        <v>0</v>
      </c>
      <c r="P238" s="8"/>
      <c r="Q238" s="7">
        <v>0</v>
      </c>
      <c r="R238" s="8"/>
      <c r="S238" s="7">
        <v>0</v>
      </c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7">
        <v>0</v>
      </c>
      <c r="AJ238" s="8"/>
      <c r="AK238" s="8"/>
      <c r="AL238" s="8"/>
      <c r="AM238" s="8"/>
      <c r="AN238" s="8"/>
      <c r="AO238" s="8"/>
      <c r="AP238" s="8"/>
      <c r="AQ238" s="8"/>
      <c r="AR238" s="8"/>
      <c r="AS238" s="7">
        <v>0</v>
      </c>
      <c r="AT238" s="8"/>
      <c r="AU238" s="8"/>
      <c r="AV238" s="8"/>
      <c r="AW238" s="8"/>
      <c r="AX238" s="8"/>
      <c r="AY238" s="8"/>
      <c r="AZ238" s="8"/>
      <c r="BA238" s="7">
        <v>0</v>
      </c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7">
        <v>0</v>
      </c>
      <c r="BR238" s="7">
        <v>0</v>
      </c>
      <c r="BS238" s="8"/>
      <c r="BT238" s="8"/>
      <c r="BU238" s="8"/>
      <c r="BV238" s="8"/>
      <c r="BW238" s="8"/>
      <c r="BX238" s="8"/>
      <c r="BY238" s="8"/>
      <c r="BZ238" s="8"/>
      <c r="CA238" s="7">
        <v>0</v>
      </c>
      <c r="CB238" s="7">
        <v>0</v>
      </c>
      <c r="CC238" s="7">
        <v>0</v>
      </c>
      <c r="CD238" s="8"/>
      <c r="CE238" s="8"/>
      <c r="CF238" s="7">
        <v>0</v>
      </c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7">
        <v>0</v>
      </c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7">
        <v>0</v>
      </c>
      <c r="DD238" s="8"/>
      <c r="DE238" s="8"/>
      <c r="DF238" s="8"/>
      <c r="DG238" s="8"/>
      <c r="DH238" s="8"/>
      <c r="DI238" s="8"/>
      <c r="DJ238" s="8"/>
      <c r="DK238" s="7">
        <v>0</v>
      </c>
      <c r="DL238" s="8"/>
      <c r="DM238" s="8"/>
      <c r="DN238" s="8"/>
      <c r="DO238" s="8"/>
      <c r="DP238" s="7">
        <v>0</v>
      </c>
      <c r="DQ238" s="8"/>
      <c r="DR238" s="8"/>
      <c r="DS238" s="8"/>
      <c r="DT238" s="8"/>
      <c r="DU238" s="8"/>
      <c r="DV238" s="7">
        <v>0</v>
      </c>
      <c r="DW238" s="8"/>
      <c r="DX238" s="8"/>
      <c r="DY238" s="7">
        <v>0</v>
      </c>
      <c r="DZ238" s="8"/>
      <c r="EA238" s="8"/>
      <c r="EB238" s="8"/>
      <c r="EC238" s="7">
        <v>0</v>
      </c>
      <c r="ED238" s="8"/>
      <c r="EE238" s="8"/>
      <c r="EF238" s="8"/>
      <c r="EG238" s="8"/>
      <c r="EH238" s="8"/>
      <c r="EI238" s="8"/>
      <c r="EJ238" s="7">
        <v>0</v>
      </c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7">
        <v>0</v>
      </c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7">
        <v>0</v>
      </c>
      <c r="GA238" s="8"/>
      <c r="GB238" s="8"/>
      <c r="GC238" s="8"/>
      <c r="GD238" s="8"/>
      <c r="GE238" s="7">
        <v>0</v>
      </c>
      <c r="GF238" s="7">
        <v>0</v>
      </c>
      <c r="GG238" s="8"/>
      <c r="GH238" s="7">
        <v>0</v>
      </c>
      <c r="GI238" s="8"/>
      <c r="GJ238" s="8"/>
      <c r="GK238" s="8"/>
      <c r="GL238" s="7">
        <v>0</v>
      </c>
      <c r="GM238" s="7">
        <v>0</v>
      </c>
      <c r="GN238" s="8"/>
      <c r="GO238" s="8"/>
      <c r="GP238" s="7">
        <v>0</v>
      </c>
      <c r="GQ238" s="8"/>
      <c r="GR238" s="7">
        <v>0</v>
      </c>
      <c r="GS238" s="8"/>
      <c r="GT238" s="7">
        <v>0</v>
      </c>
      <c r="GU238" s="8"/>
      <c r="GV238" s="8"/>
      <c r="GW238" s="8"/>
      <c r="GX238" s="8"/>
      <c r="GY238" s="8"/>
      <c r="GZ238" s="7">
        <v>0</v>
      </c>
      <c r="HA238" s="8"/>
      <c r="HB238" s="7">
        <v>0</v>
      </c>
      <c r="HC238" s="8"/>
      <c r="HD238" s="8"/>
      <c r="HE238" s="7">
        <v>0</v>
      </c>
      <c r="HF238" s="8"/>
      <c r="HG238" s="8"/>
      <c r="HH238" s="7">
        <v>0</v>
      </c>
      <c r="HI238" s="8"/>
      <c r="HJ238" s="8"/>
      <c r="HK238" s="8"/>
      <c r="HL238" s="8"/>
      <c r="HM238" s="8"/>
      <c r="HN238" s="7">
        <v>0</v>
      </c>
      <c r="HO238" s="8"/>
      <c r="HP238" s="7">
        <v>0</v>
      </c>
      <c r="HQ238" s="8"/>
      <c r="HR238" s="8"/>
      <c r="HS238" s="8"/>
      <c r="HT238" s="8"/>
      <c r="HU238" s="7">
        <v>0</v>
      </c>
      <c r="HV238" s="8"/>
      <c r="HW238" s="8"/>
      <c r="HX238" s="8"/>
      <c r="HY238" s="8"/>
      <c r="HZ238" s="7">
        <v>0</v>
      </c>
      <c r="IA238" s="7">
        <v>0</v>
      </c>
      <c r="IB238" s="8"/>
      <c r="IC238" s="8"/>
      <c r="ID238" s="8"/>
      <c r="IE238" s="8"/>
      <c r="IF238" s="7">
        <v>0</v>
      </c>
      <c r="IG238" s="7">
        <v>0</v>
      </c>
      <c r="IH238" s="8"/>
      <c r="II238" s="8"/>
      <c r="IJ238" s="8"/>
      <c r="IK238" s="8"/>
      <c r="IL238" s="8"/>
      <c r="IM238" s="8"/>
      <c r="IN238" s="8"/>
      <c r="IO238" s="8"/>
      <c r="IP238" s="7">
        <v>0</v>
      </c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7">
        <v>0</v>
      </c>
      <c r="JE238" s="8"/>
      <c r="JF238" s="7">
        <v>0</v>
      </c>
      <c r="JG238" s="8"/>
      <c r="JH238" s="7">
        <v>0</v>
      </c>
      <c r="JI238" s="7">
        <v>140</v>
      </c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  <c r="JX238" s="8"/>
      <c r="JY238" s="8"/>
      <c r="JZ238" s="8"/>
      <c r="KA238" s="8"/>
      <c r="KB238" s="7">
        <v>0</v>
      </c>
      <c r="KC238" s="7">
        <v>0</v>
      </c>
      <c r="KD238" s="8"/>
      <c r="KE238" s="8"/>
      <c r="KF238" s="8"/>
      <c r="KG238" s="7">
        <v>0</v>
      </c>
      <c r="KH238" s="8"/>
      <c r="KI238" s="8"/>
      <c r="KJ238" s="7">
        <v>0</v>
      </c>
      <c r="KK238" s="8"/>
      <c r="KL238" s="8"/>
      <c r="KM238" s="8"/>
      <c r="KN238" s="8"/>
      <c r="KO238" s="8"/>
      <c r="KP238" s="8"/>
      <c r="KQ238" s="8"/>
      <c r="KR238" s="8"/>
      <c r="KS238" s="7">
        <v>0</v>
      </c>
      <c r="KT238" s="8"/>
      <c r="KU238" s="8"/>
      <c r="KV238" s="8"/>
      <c r="KW238" s="8"/>
      <c r="KX238" s="8"/>
      <c r="KY238" s="8"/>
      <c r="KZ238" s="7">
        <v>0</v>
      </c>
      <c r="LA238" s="8"/>
      <c r="LB238" s="8"/>
      <c r="LC238" s="8"/>
      <c r="LD238" s="8"/>
      <c r="LE238" s="8"/>
      <c r="LF238" s="8"/>
      <c r="LG238" s="8"/>
      <c r="LH238" s="8"/>
      <c r="LI238" s="8"/>
      <c r="LJ238" s="8"/>
      <c r="LK238" s="8"/>
      <c r="LL238" s="8"/>
      <c r="LM238" s="8"/>
      <c r="LN238" s="8"/>
      <c r="LO238" s="8"/>
      <c r="LP238" s="8"/>
      <c r="LQ238" s="8"/>
      <c r="LR238" s="8"/>
      <c r="LS238" s="8"/>
      <c r="LT238" s="8"/>
      <c r="LU238" s="8"/>
      <c r="LV238" s="8"/>
      <c r="LW238" s="8"/>
      <c r="LX238" s="8"/>
      <c r="LY238" s="8"/>
      <c r="LZ238" s="8"/>
      <c r="MA238" s="8"/>
      <c r="MB238" s="8"/>
      <c r="MC238" s="8"/>
      <c r="MD238" s="8"/>
      <c r="ME238" s="8"/>
      <c r="MF238" s="8"/>
      <c r="MG238" s="8"/>
      <c r="MH238" s="8"/>
      <c r="MI238" s="7">
        <v>0</v>
      </c>
      <c r="MJ238" s="8"/>
      <c r="MK238" s="8"/>
      <c r="ML238" s="7">
        <v>0</v>
      </c>
      <c r="MM238" s="7">
        <v>0</v>
      </c>
      <c r="MN238" s="8"/>
      <c r="MO238" s="8"/>
      <c r="MP238" s="8"/>
      <c r="MQ238" s="8"/>
      <c r="MR238" s="7">
        <v>0</v>
      </c>
      <c r="MS238" s="7">
        <v>0</v>
      </c>
      <c r="MT238" s="8"/>
      <c r="MU238" s="8"/>
      <c r="MV238" s="8"/>
      <c r="MW238" s="8"/>
      <c r="MX238" s="8"/>
      <c r="MY238" s="7">
        <v>0</v>
      </c>
      <c r="MZ238" s="8"/>
      <c r="NA238" s="8"/>
      <c r="NB238" s="8"/>
      <c r="NC238" s="8"/>
      <c r="ND238" s="8"/>
      <c r="NE238" s="8"/>
      <c r="NF238" s="7">
        <v>0</v>
      </c>
      <c r="NG238" s="8"/>
      <c r="NH238" s="8"/>
      <c r="NI238" s="8"/>
      <c r="NJ238" s="8"/>
      <c r="NK238" s="7">
        <v>0</v>
      </c>
      <c r="NL238" s="8"/>
      <c r="NM238" s="7">
        <v>0</v>
      </c>
      <c r="NN238" s="8"/>
      <c r="NO238" s="8"/>
      <c r="NP238" s="7">
        <v>0</v>
      </c>
      <c r="NQ238" s="7">
        <v>0</v>
      </c>
      <c r="NR238" s="7">
        <v>0</v>
      </c>
      <c r="NS238" s="8"/>
      <c r="NT238" s="7">
        <v>0</v>
      </c>
      <c r="NU238" s="7">
        <v>0</v>
      </c>
      <c r="NV238" s="8"/>
      <c r="NW238" s="8"/>
      <c r="NX238" s="8"/>
      <c r="NY238" s="7">
        <v>0</v>
      </c>
      <c r="NZ238" s="8"/>
      <c r="OA238" s="8"/>
      <c r="OB238" s="8"/>
      <c r="OC238" s="8"/>
      <c r="OD238" s="8"/>
      <c r="OE238" s="8"/>
      <c r="OF238" s="7">
        <v>0</v>
      </c>
      <c r="OG238" s="8"/>
      <c r="OH238" s="8"/>
      <c r="OI238" s="7">
        <v>0</v>
      </c>
      <c r="OJ238" s="7">
        <v>0</v>
      </c>
      <c r="OK238" s="8"/>
      <c r="OL238" s="8"/>
      <c r="OM238" s="8"/>
      <c r="ON238" s="8"/>
      <c r="OO238" s="8"/>
      <c r="OP238" s="8"/>
      <c r="OQ238" s="8"/>
      <c r="OR238" s="8"/>
      <c r="OS238" s="7">
        <v>0</v>
      </c>
      <c r="OT238" s="8"/>
      <c r="OU238" s="8"/>
      <c r="OV238" s="8"/>
      <c r="OW238" s="8"/>
      <c r="OX238" s="8"/>
      <c r="OY238" s="8"/>
      <c r="OZ238" s="8"/>
      <c r="PA238" s="7">
        <v>0</v>
      </c>
      <c r="PB238" s="8"/>
      <c r="PC238" s="7">
        <v>0</v>
      </c>
      <c r="PD238" s="8"/>
      <c r="PE238" s="8"/>
      <c r="PF238" s="8"/>
      <c r="PG238" s="8"/>
      <c r="PH238" s="8"/>
      <c r="PI238" s="8"/>
      <c r="PJ238" s="8"/>
      <c r="PK238" s="8"/>
      <c r="PL238" s="8"/>
      <c r="PM238" s="8"/>
      <c r="PN238" s="8"/>
      <c r="PO238" s="8"/>
      <c r="PP238" s="8"/>
      <c r="PQ238" s="8"/>
      <c r="PR238" s="8"/>
      <c r="PS238" s="8"/>
      <c r="PT238" s="8"/>
      <c r="PU238" s="8"/>
      <c r="PV238" s="8"/>
      <c r="PW238" s="8"/>
      <c r="PX238" s="8"/>
      <c r="PY238" s="8"/>
      <c r="PZ238" s="7">
        <v>0</v>
      </c>
      <c r="QA238" s="8"/>
      <c r="QB238" s="8"/>
      <c r="QC238" s="8"/>
      <c r="QD238" s="8"/>
      <c r="QE238" s="8"/>
      <c r="QF238" s="8"/>
      <c r="QG238" s="8"/>
      <c r="QH238" s="8"/>
      <c r="QI238" s="7">
        <v>0</v>
      </c>
      <c r="QJ238" s="8"/>
      <c r="QK238" s="8"/>
      <c r="QL238" s="8"/>
      <c r="QM238" s="7">
        <v>0</v>
      </c>
      <c r="QN238" s="7">
        <v>0</v>
      </c>
      <c r="QO238" s="8"/>
      <c r="QP238" s="8"/>
      <c r="QQ238" s="8"/>
      <c r="QR238" s="8"/>
      <c r="QS238" s="8"/>
      <c r="QT238" s="8"/>
      <c r="QU238" s="7">
        <v>560</v>
      </c>
      <c r="QV238" s="8"/>
      <c r="QW238" s="8"/>
      <c r="QX238" s="8"/>
      <c r="QY238" s="8"/>
      <c r="QZ238" s="8"/>
      <c r="RA238" s="8"/>
      <c r="RB238" s="7">
        <v>0</v>
      </c>
      <c r="RC238" s="8"/>
      <c r="RD238" s="8"/>
      <c r="RE238" s="8"/>
      <c r="RF238" s="8"/>
      <c r="RG238" s="8"/>
      <c r="RH238" s="8"/>
      <c r="RI238" s="8"/>
      <c r="RJ238" s="7">
        <v>0</v>
      </c>
      <c r="RK238" s="8"/>
      <c r="RL238" s="8"/>
      <c r="RM238" s="8"/>
      <c r="RN238" s="8"/>
      <c r="RO238" s="8"/>
      <c r="RP238" s="8"/>
      <c r="RQ238" s="7">
        <v>0</v>
      </c>
      <c r="RR238" s="8"/>
      <c r="RS238" s="8"/>
      <c r="RT238" s="8"/>
      <c r="RU238" s="7">
        <v>0</v>
      </c>
      <c r="RV238" s="7">
        <v>0</v>
      </c>
      <c r="RW238" s="8"/>
      <c r="RX238" s="8"/>
      <c r="RY238" s="8"/>
      <c r="RZ238" s="8"/>
      <c r="SA238" s="8"/>
      <c r="SB238" s="8"/>
      <c r="SC238" s="8"/>
      <c r="SD238" s="8"/>
      <c r="SE238" s="8"/>
      <c r="SF238" s="8"/>
      <c r="SG238" s="7">
        <v>0</v>
      </c>
      <c r="SH238" s="8"/>
      <c r="SI238" s="7">
        <v>0</v>
      </c>
      <c r="SJ238" s="8"/>
      <c r="SK238" s="7">
        <v>0</v>
      </c>
      <c r="SL238" s="8"/>
    </row>
    <row r="239" spans="1:506">
      <c r="A239" s="4" t="s">
        <v>1636</v>
      </c>
      <c r="B239" s="5" t="s">
        <v>1637</v>
      </c>
      <c r="C239" s="5" t="s">
        <v>1638</v>
      </c>
      <c r="D239" s="7">
        <v>0</v>
      </c>
      <c r="E239" s="7">
        <v>0</v>
      </c>
      <c r="F239" s="7">
        <v>0</v>
      </c>
      <c r="G239" s="8"/>
      <c r="H239" s="7">
        <v>0</v>
      </c>
      <c r="I239" s="8"/>
      <c r="J239" s="7">
        <v>0</v>
      </c>
      <c r="K239" s="8"/>
      <c r="L239" s="8"/>
      <c r="M239" s="7">
        <v>0</v>
      </c>
      <c r="N239" s="8"/>
      <c r="O239" s="7">
        <v>0</v>
      </c>
      <c r="P239" s="8"/>
      <c r="Q239" s="7">
        <v>0</v>
      </c>
      <c r="R239" s="8"/>
      <c r="S239" s="7">
        <v>0</v>
      </c>
      <c r="T239" s="8"/>
      <c r="U239" s="8"/>
      <c r="V239" s="8"/>
      <c r="W239" s="8"/>
      <c r="X239" s="8"/>
      <c r="Y239" s="8"/>
      <c r="Z239" s="7">
        <v>0</v>
      </c>
      <c r="AA239" s="7">
        <v>0</v>
      </c>
      <c r="AB239" s="7">
        <v>0</v>
      </c>
      <c r="AC239" s="8"/>
      <c r="AD239" s="8"/>
      <c r="AE239" s="7">
        <v>293</v>
      </c>
      <c r="AF239" s="8"/>
      <c r="AG239" s="8"/>
      <c r="AH239" s="8"/>
      <c r="AI239" s="7">
        <v>0</v>
      </c>
      <c r="AJ239" s="8"/>
      <c r="AK239" s="7">
        <v>0</v>
      </c>
      <c r="AL239" s="8"/>
      <c r="AM239" s="7">
        <v>0</v>
      </c>
      <c r="AN239" s="8"/>
      <c r="AO239" s="7">
        <v>0</v>
      </c>
      <c r="AP239" s="7">
        <v>0</v>
      </c>
      <c r="AQ239" s="8"/>
      <c r="AR239" s="7">
        <v>0</v>
      </c>
      <c r="AS239" s="7">
        <v>0</v>
      </c>
      <c r="AT239" s="7">
        <v>0</v>
      </c>
      <c r="AU239" s="8"/>
      <c r="AV239" s="8"/>
      <c r="AW239" s="8"/>
      <c r="AX239" s="8"/>
      <c r="AY239" s="8"/>
      <c r="AZ239" s="8"/>
      <c r="BA239" s="7">
        <v>0</v>
      </c>
      <c r="BB239" s="7">
        <v>0</v>
      </c>
      <c r="BC239" s="7">
        <v>0</v>
      </c>
      <c r="BD239" s="8"/>
      <c r="BE239" s="8"/>
      <c r="BF239" s="8"/>
      <c r="BG239" s="8"/>
      <c r="BH239" s="8"/>
      <c r="BI239" s="8"/>
      <c r="BJ239" s="7">
        <v>0</v>
      </c>
      <c r="BK239" s="8"/>
      <c r="BL239" s="8"/>
      <c r="BM239" s="7">
        <v>0</v>
      </c>
      <c r="BN239" s="7">
        <v>0</v>
      </c>
      <c r="BO239" s="8"/>
      <c r="BP239" s="8"/>
      <c r="BQ239" s="7">
        <v>0</v>
      </c>
      <c r="BR239" s="7">
        <v>0</v>
      </c>
      <c r="BS239" s="7">
        <v>0</v>
      </c>
      <c r="BT239" s="7">
        <v>0</v>
      </c>
      <c r="BU239" s="8"/>
      <c r="BV239" s="7">
        <v>0</v>
      </c>
      <c r="BW239" s="8"/>
      <c r="BX239" s="8"/>
      <c r="BY239" s="8"/>
      <c r="BZ239" s="8"/>
      <c r="CA239" s="7">
        <v>0</v>
      </c>
      <c r="CB239" s="7">
        <v>0</v>
      </c>
      <c r="CC239" s="7">
        <v>0</v>
      </c>
      <c r="CD239" s="8"/>
      <c r="CE239" s="8"/>
      <c r="CF239" s="7">
        <v>0</v>
      </c>
      <c r="CG239" s="7">
        <v>0</v>
      </c>
      <c r="CH239" s="7">
        <v>0</v>
      </c>
      <c r="CI239" s="7">
        <v>0</v>
      </c>
      <c r="CJ239" s="8"/>
      <c r="CK239" s="7">
        <v>0</v>
      </c>
      <c r="CL239" s="8"/>
      <c r="CM239" s="7">
        <v>0</v>
      </c>
      <c r="CN239" s="8"/>
      <c r="CO239" s="8"/>
      <c r="CP239" s="8"/>
      <c r="CQ239" s="7">
        <v>0</v>
      </c>
      <c r="CR239" s="7">
        <v>0</v>
      </c>
      <c r="CS239" s="8"/>
      <c r="CT239" s="7">
        <v>0</v>
      </c>
      <c r="CU239" s="8"/>
      <c r="CV239" s="8"/>
      <c r="CW239" s="8"/>
      <c r="CX239" s="7">
        <v>0</v>
      </c>
      <c r="CY239" s="8"/>
      <c r="CZ239" s="8"/>
      <c r="DA239" s="7">
        <v>0</v>
      </c>
      <c r="DB239" s="8"/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8"/>
      <c r="DI239" s="7">
        <v>0</v>
      </c>
      <c r="DJ239" s="8"/>
      <c r="DK239" s="7">
        <v>0</v>
      </c>
      <c r="DL239" s="8"/>
      <c r="DM239" s="8"/>
      <c r="DN239" s="7">
        <v>0</v>
      </c>
      <c r="DO239" s="8"/>
      <c r="DP239" s="7">
        <v>0</v>
      </c>
      <c r="DQ239" s="8"/>
      <c r="DR239" s="8"/>
      <c r="DS239" s="8"/>
      <c r="DT239" s="7">
        <v>0</v>
      </c>
      <c r="DU239" s="8"/>
      <c r="DV239" s="7">
        <v>0</v>
      </c>
      <c r="DW239" s="7">
        <v>0</v>
      </c>
      <c r="DX239" s="8"/>
      <c r="DY239" s="7">
        <v>0</v>
      </c>
      <c r="DZ239" s="8"/>
      <c r="EA239" s="7">
        <v>0</v>
      </c>
      <c r="EB239" s="8"/>
      <c r="EC239" s="7">
        <v>0</v>
      </c>
      <c r="ED239" s="8"/>
      <c r="EE239" s="7">
        <v>0</v>
      </c>
      <c r="EF239" s="7">
        <v>0</v>
      </c>
      <c r="EG239" s="8"/>
      <c r="EH239" s="7">
        <v>0</v>
      </c>
      <c r="EI239" s="7">
        <v>0</v>
      </c>
      <c r="EJ239" s="7">
        <v>0</v>
      </c>
      <c r="EK239" s="8"/>
      <c r="EL239" s="8"/>
      <c r="EM239" s="8"/>
      <c r="EN239" s="8"/>
      <c r="EO239" s="8"/>
      <c r="EP239" s="8"/>
      <c r="EQ239" s="7">
        <v>0</v>
      </c>
      <c r="ER239" s="7">
        <v>0</v>
      </c>
      <c r="ES239" s="8"/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8"/>
      <c r="EZ239" s="8"/>
      <c r="FA239" s="8"/>
      <c r="FB239" s="8"/>
      <c r="FC239" s="8"/>
      <c r="FD239" s="7">
        <v>0</v>
      </c>
      <c r="FE239" s="8"/>
      <c r="FF239" s="7">
        <v>0</v>
      </c>
      <c r="FG239" s="7">
        <v>0</v>
      </c>
      <c r="FH239" s="8"/>
      <c r="FI239" s="7">
        <v>0</v>
      </c>
      <c r="FJ239" s="8"/>
      <c r="FK239" s="8"/>
      <c r="FL239" s="8"/>
      <c r="FM239" s="8"/>
      <c r="FN239" s="8"/>
      <c r="FO239" s="8"/>
      <c r="FP239" s="8"/>
      <c r="FQ239" s="8"/>
      <c r="FR239" s="8"/>
      <c r="FS239" s="7">
        <v>0</v>
      </c>
      <c r="FT239" s="8"/>
      <c r="FU239" s="7">
        <v>0</v>
      </c>
      <c r="FV239" s="8"/>
      <c r="FW239" s="8"/>
      <c r="FX239" s="7">
        <v>0</v>
      </c>
      <c r="FY239" s="8"/>
      <c r="FZ239" s="7">
        <v>0</v>
      </c>
      <c r="GA239" s="8"/>
      <c r="GB239" s="7">
        <v>0</v>
      </c>
      <c r="GC239" s="8"/>
      <c r="GD239" s="8"/>
      <c r="GE239" s="7">
        <v>0</v>
      </c>
      <c r="GF239" s="7">
        <v>0</v>
      </c>
      <c r="GG239" s="8"/>
      <c r="GH239" s="7">
        <v>0</v>
      </c>
      <c r="GI239" s="7">
        <v>0</v>
      </c>
      <c r="GJ239" s="8"/>
      <c r="GK239" s="8"/>
      <c r="GL239" s="7">
        <v>0</v>
      </c>
      <c r="GM239" s="7">
        <v>0</v>
      </c>
      <c r="GN239" s="8"/>
      <c r="GO239" s="8"/>
      <c r="GP239" s="7">
        <v>0</v>
      </c>
      <c r="GQ239" s="8"/>
      <c r="GR239" s="7">
        <v>0</v>
      </c>
      <c r="GS239" s="8"/>
      <c r="GT239" s="7">
        <v>0</v>
      </c>
      <c r="GU239" s="7">
        <v>0</v>
      </c>
      <c r="GV239" s="8"/>
      <c r="GW239" s="7">
        <v>0</v>
      </c>
      <c r="GX239" s="7">
        <v>0</v>
      </c>
      <c r="GY239" s="8"/>
      <c r="GZ239" s="7">
        <v>0</v>
      </c>
      <c r="HA239" s="8"/>
      <c r="HB239" s="7">
        <v>0</v>
      </c>
      <c r="HC239" s="8"/>
      <c r="HD239" s="8"/>
      <c r="HE239" s="7">
        <v>0</v>
      </c>
      <c r="HF239" s="8"/>
      <c r="HG239" s="7">
        <v>0</v>
      </c>
      <c r="HH239" s="7">
        <v>0</v>
      </c>
      <c r="HI239" s="8"/>
      <c r="HJ239" s="8"/>
      <c r="HK239" s="8"/>
      <c r="HL239" s="8"/>
      <c r="HM239" s="7">
        <v>0</v>
      </c>
      <c r="HN239" s="7">
        <v>0</v>
      </c>
      <c r="HO239" s="7">
        <v>0</v>
      </c>
      <c r="HP239" s="7">
        <v>0</v>
      </c>
      <c r="HQ239" s="7">
        <v>0</v>
      </c>
      <c r="HR239" s="8"/>
      <c r="HS239" s="7">
        <v>0</v>
      </c>
      <c r="HT239" s="8"/>
      <c r="HU239" s="7">
        <v>0</v>
      </c>
      <c r="HV239" s="8"/>
      <c r="HW239" s="8"/>
      <c r="HX239" s="7">
        <v>0</v>
      </c>
      <c r="HY239" s="8"/>
      <c r="HZ239" s="7">
        <v>0</v>
      </c>
      <c r="IA239" s="7">
        <v>0</v>
      </c>
      <c r="IB239" s="8"/>
      <c r="IC239" s="8"/>
      <c r="ID239" s="8"/>
      <c r="IE239" s="7">
        <v>0</v>
      </c>
      <c r="IF239" s="7">
        <v>0</v>
      </c>
      <c r="IG239" s="7">
        <v>0</v>
      </c>
      <c r="IH239" s="8"/>
      <c r="II239" s="7">
        <v>0</v>
      </c>
      <c r="IJ239" s="7">
        <v>0</v>
      </c>
      <c r="IK239" s="8"/>
      <c r="IL239" s="8"/>
      <c r="IM239" s="8"/>
      <c r="IN239" s="7">
        <v>0</v>
      </c>
      <c r="IO239" s="7">
        <v>0</v>
      </c>
      <c r="IP239" s="7">
        <v>0</v>
      </c>
      <c r="IQ239" s="8"/>
      <c r="IR239" s="7">
        <v>0</v>
      </c>
      <c r="IS239" s="8"/>
      <c r="IT239" s="8"/>
      <c r="IU239" s="8"/>
      <c r="IV239" s="8"/>
      <c r="IW239" s="7">
        <v>0</v>
      </c>
      <c r="IX239" s="7">
        <v>0</v>
      </c>
      <c r="IY239" s="8"/>
      <c r="IZ239" s="8"/>
      <c r="JA239" s="8"/>
      <c r="JB239" s="8"/>
      <c r="JC239" s="7">
        <v>0</v>
      </c>
      <c r="JD239" s="7">
        <v>0</v>
      </c>
      <c r="JE239" s="7">
        <v>0</v>
      </c>
      <c r="JF239" s="7">
        <v>0</v>
      </c>
      <c r="JG239" s="7">
        <v>0</v>
      </c>
      <c r="JH239" s="7">
        <v>0</v>
      </c>
      <c r="JI239" s="8"/>
      <c r="JJ239" s="8"/>
      <c r="JK239" s="8"/>
      <c r="JL239" s="8"/>
      <c r="JM239" s="8"/>
      <c r="JN239" s="8"/>
      <c r="JO239" s="8"/>
      <c r="JP239" s="8"/>
      <c r="JQ239" s="8"/>
      <c r="JR239" s="7">
        <v>0</v>
      </c>
      <c r="JS239" s="7">
        <v>0</v>
      </c>
      <c r="JT239" s="7">
        <v>0</v>
      </c>
      <c r="JU239" s="8"/>
      <c r="JV239" s="8"/>
      <c r="JW239" s="8"/>
      <c r="JX239" s="8"/>
      <c r="JY239" s="7">
        <v>0</v>
      </c>
      <c r="JZ239" s="7">
        <v>0</v>
      </c>
      <c r="KA239" s="8"/>
      <c r="KB239" s="7">
        <v>0</v>
      </c>
      <c r="KC239" s="7">
        <v>0</v>
      </c>
      <c r="KD239" s="7">
        <v>0</v>
      </c>
      <c r="KE239" s="8"/>
      <c r="KF239" s="7">
        <v>0</v>
      </c>
      <c r="KG239" s="7">
        <v>0</v>
      </c>
      <c r="KH239" s="8"/>
      <c r="KI239" s="7">
        <v>0</v>
      </c>
      <c r="KJ239" s="7">
        <v>0</v>
      </c>
      <c r="KK239" s="8"/>
      <c r="KL239" s="8"/>
      <c r="KM239" s="7">
        <v>0</v>
      </c>
      <c r="KN239" s="7">
        <v>0</v>
      </c>
      <c r="KO239" s="8"/>
      <c r="KP239" s="8"/>
      <c r="KQ239" s="8"/>
      <c r="KR239" s="8"/>
      <c r="KS239" s="7">
        <v>0</v>
      </c>
      <c r="KT239" s="7">
        <v>0</v>
      </c>
      <c r="KU239" s="8"/>
      <c r="KV239" s="8"/>
      <c r="KW239" s="8"/>
      <c r="KX239" s="8"/>
      <c r="KY239" s="7">
        <v>0</v>
      </c>
      <c r="KZ239" s="7">
        <v>0</v>
      </c>
      <c r="LA239" s="7">
        <v>0</v>
      </c>
      <c r="LB239" s="7">
        <v>0</v>
      </c>
      <c r="LC239" s="7">
        <v>0</v>
      </c>
      <c r="LD239" s="7">
        <v>0</v>
      </c>
      <c r="LE239" s="8"/>
      <c r="LF239" s="8"/>
      <c r="LG239" s="8"/>
      <c r="LH239" s="7">
        <v>0</v>
      </c>
      <c r="LI239" s="8"/>
      <c r="LJ239" s="8"/>
      <c r="LK239" s="7">
        <v>0</v>
      </c>
      <c r="LL239" s="8"/>
      <c r="LM239" s="8"/>
      <c r="LN239" s="8"/>
      <c r="LO239" s="7">
        <v>0</v>
      </c>
      <c r="LP239" s="7">
        <v>0</v>
      </c>
      <c r="LQ239" s="8"/>
      <c r="LR239" s="8"/>
      <c r="LS239" s="8"/>
      <c r="LT239" s="7">
        <v>0</v>
      </c>
      <c r="LU239" s="7">
        <v>0</v>
      </c>
      <c r="LV239" s="8"/>
      <c r="LW239" s="7">
        <v>0</v>
      </c>
      <c r="LX239" s="8"/>
      <c r="LY239" s="8"/>
      <c r="LZ239" s="8"/>
      <c r="MA239" s="8"/>
      <c r="MB239" s="7">
        <v>0</v>
      </c>
      <c r="MC239" s="8"/>
      <c r="MD239" s="8"/>
      <c r="ME239" s="7">
        <v>1</v>
      </c>
      <c r="MF239" s="8"/>
      <c r="MG239" s="8"/>
      <c r="MH239" s="8"/>
      <c r="MI239" s="7">
        <v>0</v>
      </c>
      <c r="MJ239" s="8"/>
      <c r="MK239" s="8"/>
      <c r="ML239" s="7">
        <v>0</v>
      </c>
      <c r="MM239" s="7">
        <v>0</v>
      </c>
      <c r="MN239" s="8"/>
      <c r="MO239" s="8"/>
      <c r="MP239" s="7">
        <v>0</v>
      </c>
      <c r="MQ239" s="8"/>
      <c r="MR239" s="7">
        <v>0</v>
      </c>
      <c r="MS239" s="7">
        <v>0</v>
      </c>
      <c r="MT239" s="8"/>
      <c r="MU239" s="8"/>
      <c r="MV239" s="8"/>
      <c r="MW239" s="7">
        <v>0</v>
      </c>
      <c r="MX239" s="7">
        <v>0</v>
      </c>
      <c r="MY239" s="7">
        <v>0</v>
      </c>
      <c r="MZ239" s="8"/>
      <c r="NA239" s="7">
        <v>0</v>
      </c>
      <c r="NB239" s="8"/>
      <c r="NC239" s="8"/>
      <c r="ND239" s="8"/>
      <c r="NE239" s="7">
        <v>0</v>
      </c>
      <c r="NF239" s="7">
        <v>0</v>
      </c>
      <c r="NG239" s="8"/>
      <c r="NH239" s="8"/>
      <c r="NI239" s="8"/>
      <c r="NJ239" s="8"/>
      <c r="NK239" s="7">
        <v>0</v>
      </c>
      <c r="NL239" s="8"/>
      <c r="NM239" s="7">
        <v>0</v>
      </c>
      <c r="NN239" s="8"/>
      <c r="NO239" s="8"/>
      <c r="NP239" s="7">
        <v>0</v>
      </c>
      <c r="NQ239" s="7">
        <v>0</v>
      </c>
      <c r="NR239" s="7">
        <v>0</v>
      </c>
      <c r="NS239" s="8"/>
      <c r="NT239" s="7">
        <v>0</v>
      </c>
      <c r="NU239" s="7">
        <v>0</v>
      </c>
      <c r="NV239" s="8"/>
      <c r="NW239" s="8"/>
      <c r="NX239" s="8"/>
      <c r="NY239" s="7">
        <v>0</v>
      </c>
      <c r="NZ239" s="7">
        <v>0</v>
      </c>
      <c r="OA239" s="7">
        <v>0</v>
      </c>
      <c r="OB239" s="8"/>
      <c r="OC239" s="8"/>
      <c r="OD239" s="8"/>
      <c r="OE239" s="8"/>
      <c r="OF239" s="7">
        <v>0</v>
      </c>
      <c r="OG239" s="8"/>
      <c r="OH239" s="8"/>
      <c r="OI239" s="7">
        <v>0</v>
      </c>
      <c r="OJ239" s="7">
        <v>0</v>
      </c>
      <c r="OK239" s="8"/>
      <c r="OL239" s="7">
        <v>0</v>
      </c>
      <c r="OM239" s="7">
        <v>0</v>
      </c>
      <c r="ON239" s="7">
        <v>0</v>
      </c>
      <c r="OO239" s="8"/>
      <c r="OP239" s="8"/>
      <c r="OQ239" s="7">
        <v>0</v>
      </c>
      <c r="OR239" s="8"/>
      <c r="OS239" s="7">
        <v>0</v>
      </c>
      <c r="OT239" s="7">
        <v>0</v>
      </c>
      <c r="OU239" s="7">
        <v>0</v>
      </c>
      <c r="OV239" s="7">
        <v>0</v>
      </c>
      <c r="OW239" s="8"/>
      <c r="OX239" s="8"/>
      <c r="OY239" s="8"/>
      <c r="OZ239" s="8"/>
      <c r="PA239" s="7">
        <v>0</v>
      </c>
      <c r="PB239" s="8"/>
      <c r="PC239" s="7">
        <v>0</v>
      </c>
      <c r="PD239" s="8"/>
      <c r="PE239" s="8"/>
      <c r="PF239" s="8"/>
      <c r="PG239" s="7">
        <v>0</v>
      </c>
      <c r="PH239" s="8"/>
      <c r="PI239" s="8"/>
      <c r="PJ239" s="7">
        <v>0</v>
      </c>
      <c r="PK239" s="7">
        <v>0</v>
      </c>
      <c r="PL239" s="8"/>
      <c r="PM239" s="8"/>
      <c r="PN239" s="8"/>
      <c r="PO239" s="7">
        <v>0</v>
      </c>
      <c r="PP239" s="8"/>
      <c r="PQ239" s="7">
        <v>0</v>
      </c>
      <c r="PR239" s="8"/>
      <c r="PS239" s="8"/>
      <c r="PT239" s="8"/>
      <c r="PU239" s="7">
        <v>0</v>
      </c>
      <c r="PV239" s="8"/>
      <c r="PW239" s="7">
        <v>0</v>
      </c>
      <c r="PX239" s="7">
        <v>0</v>
      </c>
      <c r="PY239" s="7">
        <v>0</v>
      </c>
      <c r="PZ239" s="7">
        <v>0</v>
      </c>
      <c r="QA239" s="8"/>
      <c r="QB239" s="8"/>
      <c r="QC239" s="8"/>
      <c r="QD239" s="8"/>
      <c r="QE239" s="8"/>
      <c r="QF239" s="8"/>
      <c r="QG239" s="8"/>
      <c r="QH239" s="8"/>
      <c r="QI239" s="7">
        <v>0</v>
      </c>
      <c r="QJ239" s="8"/>
      <c r="QK239" s="8"/>
      <c r="QL239" s="8"/>
      <c r="QM239" s="7">
        <v>0</v>
      </c>
      <c r="QN239" s="7">
        <v>0</v>
      </c>
      <c r="QO239" s="8"/>
      <c r="QP239" s="8"/>
      <c r="QQ239" s="8"/>
      <c r="QR239" s="8"/>
      <c r="QS239" s="8"/>
      <c r="QT239" s="7">
        <v>0</v>
      </c>
      <c r="QU239" s="7">
        <v>0</v>
      </c>
      <c r="QV239" s="8"/>
      <c r="QW239" s="8"/>
      <c r="QX239" s="8"/>
      <c r="QY239" s="8"/>
      <c r="QZ239" s="8"/>
      <c r="RA239" s="8"/>
      <c r="RB239" s="7">
        <v>0</v>
      </c>
      <c r="RC239" s="7">
        <v>0</v>
      </c>
      <c r="RD239" s="8"/>
      <c r="RE239" s="7">
        <v>0</v>
      </c>
      <c r="RF239" s="8"/>
      <c r="RG239" s="8"/>
      <c r="RH239" s="7">
        <v>0</v>
      </c>
      <c r="RI239" s="8"/>
      <c r="RJ239" s="7">
        <v>0</v>
      </c>
      <c r="RK239" s="8"/>
      <c r="RL239" s="8"/>
      <c r="RM239" s="7">
        <v>0</v>
      </c>
      <c r="RN239" s="7">
        <v>0</v>
      </c>
      <c r="RO239" s="7">
        <v>0</v>
      </c>
      <c r="RP239" s="7">
        <v>0</v>
      </c>
      <c r="RQ239" s="7">
        <v>0</v>
      </c>
      <c r="RR239" s="8"/>
      <c r="RS239" s="8"/>
      <c r="RT239" s="8"/>
      <c r="RU239" s="7">
        <v>0</v>
      </c>
      <c r="RV239" s="7">
        <v>0</v>
      </c>
      <c r="RW239" s="7">
        <v>0</v>
      </c>
      <c r="RX239" s="7">
        <v>0</v>
      </c>
      <c r="RY239" s="8"/>
      <c r="RZ239" s="8"/>
      <c r="SA239" s="8"/>
      <c r="SB239" s="8"/>
      <c r="SC239" s="8"/>
      <c r="SD239" s="8"/>
      <c r="SE239" s="8"/>
      <c r="SF239" s="8"/>
      <c r="SG239" s="7">
        <v>0</v>
      </c>
      <c r="SH239" s="8"/>
      <c r="SI239" s="7">
        <v>0</v>
      </c>
      <c r="SJ239" s="8"/>
      <c r="SK239" s="7">
        <v>0</v>
      </c>
      <c r="SL239" s="8"/>
    </row>
    <row r="240" spans="1:506">
      <c r="A240" s="4" t="s">
        <v>1639</v>
      </c>
      <c r="B240" s="5" t="s">
        <v>1640</v>
      </c>
      <c r="C240" s="5" t="s">
        <v>1641</v>
      </c>
      <c r="D240" s="7">
        <v>0</v>
      </c>
      <c r="E240" s="7">
        <v>0</v>
      </c>
      <c r="F240" s="7">
        <v>0</v>
      </c>
      <c r="G240" s="8"/>
      <c r="H240" s="7">
        <v>0</v>
      </c>
      <c r="I240" s="8"/>
      <c r="J240" s="7">
        <v>0</v>
      </c>
      <c r="K240" s="8"/>
      <c r="L240" s="8"/>
      <c r="M240" s="7">
        <v>0</v>
      </c>
      <c r="N240" s="8"/>
      <c r="O240" s="7">
        <v>0</v>
      </c>
      <c r="P240" s="8"/>
      <c r="Q240" s="7">
        <v>0</v>
      </c>
      <c r="R240" s="8"/>
      <c r="S240" s="7">
        <v>0</v>
      </c>
      <c r="T240" s="8"/>
      <c r="U240" s="8"/>
      <c r="V240" s="8"/>
      <c r="W240" s="8"/>
      <c r="X240" s="8"/>
      <c r="Y240" s="8"/>
      <c r="Z240" s="7">
        <v>0</v>
      </c>
      <c r="AA240" s="7">
        <v>0</v>
      </c>
      <c r="AB240" s="7">
        <v>0</v>
      </c>
      <c r="AC240" s="8"/>
      <c r="AD240" s="8"/>
      <c r="AE240" s="8"/>
      <c r="AF240" s="8"/>
      <c r="AG240" s="8"/>
      <c r="AH240" s="8"/>
      <c r="AI240" s="7">
        <v>0</v>
      </c>
      <c r="AJ240" s="8"/>
      <c r="AK240" s="7">
        <v>0</v>
      </c>
      <c r="AL240" s="8"/>
      <c r="AM240" s="7">
        <v>0</v>
      </c>
      <c r="AN240" s="8"/>
      <c r="AO240" s="7">
        <v>0</v>
      </c>
      <c r="AP240" s="7">
        <v>0</v>
      </c>
      <c r="AQ240" s="8"/>
      <c r="AR240" s="7">
        <v>0</v>
      </c>
      <c r="AS240" s="7">
        <v>0</v>
      </c>
      <c r="AT240" s="7">
        <v>0</v>
      </c>
      <c r="AU240" s="8"/>
      <c r="AV240" s="8"/>
      <c r="AW240" s="8"/>
      <c r="AX240" s="8"/>
      <c r="AY240" s="8"/>
      <c r="AZ240" s="8"/>
      <c r="BA240" s="7">
        <v>0</v>
      </c>
      <c r="BB240" s="7">
        <v>0</v>
      </c>
      <c r="BC240" s="7">
        <v>0</v>
      </c>
      <c r="BD240" s="8"/>
      <c r="BE240" s="8"/>
      <c r="BF240" s="8"/>
      <c r="BG240" s="8"/>
      <c r="BH240" s="8"/>
      <c r="BI240" s="8"/>
      <c r="BJ240" s="7">
        <v>49</v>
      </c>
      <c r="BK240" s="8"/>
      <c r="BL240" s="8"/>
      <c r="BM240" s="7">
        <v>0</v>
      </c>
      <c r="BN240" s="7">
        <v>0</v>
      </c>
      <c r="BO240" s="8"/>
      <c r="BP240" s="8"/>
      <c r="BQ240" s="7">
        <v>0</v>
      </c>
      <c r="BR240" s="7">
        <v>0</v>
      </c>
      <c r="BS240" s="7">
        <v>0</v>
      </c>
      <c r="BT240" s="7">
        <v>0</v>
      </c>
      <c r="BU240" s="8"/>
      <c r="BV240" s="7">
        <v>0</v>
      </c>
      <c r="BW240" s="8"/>
      <c r="BX240" s="8"/>
      <c r="BY240" s="8"/>
      <c r="BZ240" s="8"/>
      <c r="CA240" s="7">
        <v>0</v>
      </c>
      <c r="CB240" s="7">
        <v>0</v>
      </c>
      <c r="CC240" s="7">
        <v>0</v>
      </c>
      <c r="CD240" s="8"/>
      <c r="CE240" s="8"/>
      <c r="CF240" s="7">
        <v>0</v>
      </c>
      <c r="CG240" s="7">
        <v>0</v>
      </c>
      <c r="CH240" s="7">
        <v>0</v>
      </c>
      <c r="CI240" s="7">
        <v>0</v>
      </c>
      <c r="CJ240" s="8"/>
      <c r="CK240" s="7">
        <v>0</v>
      </c>
      <c r="CL240" s="8"/>
      <c r="CM240" s="7">
        <v>0</v>
      </c>
      <c r="CN240" s="8"/>
      <c r="CO240" s="8"/>
      <c r="CP240" s="8"/>
      <c r="CQ240" s="7">
        <v>0</v>
      </c>
      <c r="CR240" s="7">
        <v>0</v>
      </c>
      <c r="CS240" s="8"/>
      <c r="CT240" s="7">
        <v>0</v>
      </c>
      <c r="CU240" s="8"/>
      <c r="CV240" s="8"/>
      <c r="CW240" s="8"/>
      <c r="CX240" s="7">
        <v>0</v>
      </c>
      <c r="CY240" s="8"/>
      <c r="CZ240" s="8"/>
      <c r="DA240" s="7">
        <v>0</v>
      </c>
      <c r="DB240" s="8"/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8"/>
      <c r="DI240" s="7">
        <v>0</v>
      </c>
      <c r="DJ240" s="8"/>
      <c r="DK240" s="7">
        <v>0</v>
      </c>
      <c r="DL240" s="8"/>
      <c r="DM240" s="8"/>
      <c r="DN240" s="7">
        <v>0</v>
      </c>
      <c r="DO240" s="8"/>
      <c r="DP240" s="7">
        <v>0</v>
      </c>
      <c r="DQ240" s="8"/>
      <c r="DR240" s="8"/>
      <c r="DS240" s="8"/>
      <c r="DT240" s="7">
        <v>0</v>
      </c>
      <c r="DU240" s="8"/>
      <c r="DV240" s="7">
        <v>0</v>
      </c>
      <c r="DW240" s="7">
        <v>0</v>
      </c>
      <c r="DX240" s="8"/>
      <c r="DY240" s="7">
        <v>0</v>
      </c>
      <c r="DZ240" s="8"/>
      <c r="EA240" s="7">
        <v>0</v>
      </c>
      <c r="EB240" s="8"/>
      <c r="EC240" s="7">
        <v>0</v>
      </c>
      <c r="ED240" s="8"/>
      <c r="EE240" s="7">
        <v>0</v>
      </c>
      <c r="EF240" s="7">
        <v>0</v>
      </c>
      <c r="EG240" s="8"/>
      <c r="EH240" s="7">
        <v>0</v>
      </c>
      <c r="EI240" s="7">
        <v>0</v>
      </c>
      <c r="EJ240" s="7">
        <v>0</v>
      </c>
      <c r="EK240" s="8"/>
      <c r="EL240" s="8"/>
      <c r="EM240" s="8"/>
      <c r="EN240" s="8"/>
      <c r="EO240" s="8"/>
      <c r="EP240" s="8"/>
      <c r="EQ240" s="7">
        <v>0</v>
      </c>
      <c r="ER240" s="7">
        <v>0</v>
      </c>
      <c r="ES240" s="8"/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8"/>
      <c r="EZ240" s="8"/>
      <c r="FA240" s="8"/>
      <c r="FB240" s="8"/>
      <c r="FC240" s="8"/>
      <c r="FD240" s="7">
        <v>0</v>
      </c>
      <c r="FE240" s="8"/>
      <c r="FF240" s="7">
        <v>0</v>
      </c>
      <c r="FG240" s="7">
        <v>0</v>
      </c>
      <c r="FH240" s="8"/>
      <c r="FI240" s="7">
        <v>0</v>
      </c>
      <c r="FJ240" s="8"/>
      <c r="FK240" s="8"/>
      <c r="FL240" s="8"/>
      <c r="FM240" s="8"/>
      <c r="FN240" s="8"/>
      <c r="FO240" s="8"/>
      <c r="FP240" s="8"/>
      <c r="FQ240" s="8"/>
      <c r="FR240" s="8"/>
      <c r="FS240" s="7">
        <v>0</v>
      </c>
      <c r="FT240" s="8"/>
      <c r="FU240" s="7">
        <v>0</v>
      </c>
      <c r="FV240" s="8"/>
      <c r="FW240" s="8"/>
      <c r="FX240" s="7">
        <v>0</v>
      </c>
      <c r="FY240" s="8"/>
      <c r="FZ240" s="7">
        <v>0</v>
      </c>
      <c r="GA240" s="8"/>
      <c r="GB240" s="7">
        <v>0</v>
      </c>
      <c r="GC240" s="8"/>
      <c r="GD240" s="8"/>
      <c r="GE240" s="7">
        <v>0</v>
      </c>
      <c r="GF240" s="7">
        <v>0</v>
      </c>
      <c r="GG240" s="8"/>
      <c r="GH240" s="7">
        <v>0</v>
      </c>
      <c r="GI240" s="7">
        <v>0</v>
      </c>
      <c r="GJ240" s="8"/>
      <c r="GK240" s="8"/>
      <c r="GL240" s="7">
        <v>0</v>
      </c>
      <c r="GM240" s="7">
        <v>0</v>
      </c>
      <c r="GN240" s="8"/>
      <c r="GO240" s="8"/>
      <c r="GP240" s="7">
        <v>0</v>
      </c>
      <c r="GQ240" s="8"/>
      <c r="GR240" s="7">
        <v>0</v>
      </c>
      <c r="GS240" s="8"/>
      <c r="GT240" s="7">
        <v>0</v>
      </c>
      <c r="GU240" s="7">
        <v>0</v>
      </c>
      <c r="GV240" s="8"/>
      <c r="GW240" s="7">
        <v>0</v>
      </c>
      <c r="GX240" s="7">
        <v>0</v>
      </c>
      <c r="GY240" s="8"/>
      <c r="GZ240" s="7">
        <v>0</v>
      </c>
      <c r="HA240" s="8"/>
      <c r="HB240" s="7">
        <v>0</v>
      </c>
      <c r="HC240" s="8"/>
      <c r="HD240" s="8"/>
      <c r="HE240" s="7">
        <v>0</v>
      </c>
      <c r="HF240" s="8"/>
      <c r="HG240" s="7">
        <v>0</v>
      </c>
      <c r="HH240" s="7">
        <v>0</v>
      </c>
      <c r="HI240" s="8"/>
      <c r="HJ240" s="8"/>
      <c r="HK240" s="8"/>
      <c r="HL240" s="8"/>
      <c r="HM240" s="7">
        <v>0</v>
      </c>
      <c r="HN240" s="7">
        <v>0</v>
      </c>
      <c r="HO240" s="7">
        <v>0</v>
      </c>
      <c r="HP240" s="7">
        <v>0</v>
      </c>
      <c r="HQ240" s="7">
        <v>0</v>
      </c>
      <c r="HR240" s="8"/>
      <c r="HS240" s="7">
        <v>0</v>
      </c>
      <c r="HT240" s="8"/>
      <c r="HU240" s="7">
        <v>0</v>
      </c>
      <c r="HV240" s="8"/>
      <c r="HW240" s="8"/>
      <c r="HX240" s="7">
        <v>0</v>
      </c>
      <c r="HY240" s="8"/>
      <c r="HZ240" s="7">
        <v>0</v>
      </c>
      <c r="IA240" s="7">
        <v>0</v>
      </c>
      <c r="IB240" s="8"/>
      <c r="IC240" s="8"/>
      <c r="ID240" s="8"/>
      <c r="IE240" s="7">
        <v>0</v>
      </c>
      <c r="IF240" s="7">
        <v>0</v>
      </c>
      <c r="IG240" s="7">
        <v>0</v>
      </c>
      <c r="IH240" s="8"/>
      <c r="II240" s="7">
        <v>0</v>
      </c>
      <c r="IJ240" s="7">
        <v>0</v>
      </c>
      <c r="IK240" s="8"/>
      <c r="IL240" s="8"/>
      <c r="IM240" s="8"/>
      <c r="IN240" s="7">
        <v>0</v>
      </c>
      <c r="IO240" s="7">
        <v>0</v>
      </c>
      <c r="IP240" s="7">
        <v>0</v>
      </c>
      <c r="IQ240" s="8"/>
      <c r="IR240" s="7">
        <v>0</v>
      </c>
      <c r="IS240" s="8"/>
      <c r="IT240" s="8"/>
      <c r="IU240" s="8"/>
      <c r="IV240" s="8"/>
      <c r="IW240" s="7">
        <v>0</v>
      </c>
      <c r="IX240" s="7">
        <v>0</v>
      </c>
      <c r="IY240" s="8"/>
      <c r="IZ240" s="8"/>
      <c r="JA240" s="8"/>
      <c r="JB240" s="8"/>
      <c r="JC240" s="7">
        <v>0</v>
      </c>
      <c r="JD240" s="7">
        <v>0</v>
      </c>
      <c r="JE240" s="7">
        <v>0</v>
      </c>
      <c r="JF240" s="7">
        <v>0</v>
      </c>
      <c r="JG240" s="7">
        <v>0</v>
      </c>
      <c r="JH240" s="7">
        <v>0</v>
      </c>
      <c r="JI240" s="8"/>
      <c r="JJ240" s="8"/>
      <c r="JK240" s="8"/>
      <c r="JL240" s="8"/>
      <c r="JM240" s="8"/>
      <c r="JN240" s="8"/>
      <c r="JO240" s="8"/>
      <c r="JP240" s="8"/>
      <c r="JQ240" s="8"/>
      <c r="JR240" s="7">
        <v>0</v>
      </c>
      <c r="JS240" s="7">
        <v>0</v>
      </c>
      <c r="JT240" s="7">
        <v>0</v>
      </c>
      <c r="JU240" s="8"/>
      <c r="JV240" s="8"/>
      <c r="JW240" s="8"/>
      <c r="JX240" s="8"/>
      <c r="JY240" s="7">
        <v>0</v>
      </c>
      <c r="JZ240" s="7">
        <v>0</v>
      </c>
      <c r="KA240" s="8"/>
      <c r="KB240" s="7">
        <v>0</v>
      </c>
      <c r="KC240" s="7">
        <v>0</v>
      </c>
      <c r="KD240" s="7">
        <v>0</v>
      </c>
      <c r="KE240" s="8"/>
      <c r="KF240" s="7">
        <v>0</v>
      </c>
      <c r="KG240" s="7">
        <v>0</v>
      </c>
      <c r="KH240" s="8"/>
      <c r="KI240" s="7">
        <v>0</v>
      </c>
      <c r="KJ240" s="7">
        <v>0</v>
      </c>
      <c r="KK240" s="8"/>
      <c r="KL240" s="8"/>
      <c r="KM240" s="7">
        <v>0</v>
      </c>
      <c r="KN240" s="7">
        <v>0</v>
      </c>
      <c r="KO240" s="8"/>
      <c r="KP240" s="8"/>
      <c r="KQ240" s="8"/>
      <c r="KR240" s="8"/>
      <c r="KS240" s="7">
        <v>0</v>
      </c>
      <c r="KT240" s="7">
        <v>0</v>
      </c>
      <c r="KU240" s="8"/>
      <c r="KV240" s="8"/>
      <c r="KW240" s="8"/>
      <c r="KX240" s="8"/>
      <c r="KY240" s="7">
        <v>0</v>
      </c>
      <c r="KZ240" s="7">
        <v>0</v>
      </c>
      <c r="LA240" s="7">
        <v>0</v>
      </c>
      <c r="LB240" s="7">
        <v>0</v>
      </c>
      <c r="LC240" s="7">
        <v>0</v>
      </c>
      <c r="LD240" s="7">
        <v>0</v>
      </c>
      <c r="LE240" s="8"/>
      <c r="LF240" s="8"/>
      <c r="LG240" s="8"/>
      <c r="LH240" s="7">
        <v>0</v>
      </c>
      <c r="LI240" s="8"/>
      <c r="LJ240" s="8"/>
      <c r="LK240" s="7">
        <v>0</v>
      </c>
      <c r="LL240" s="8"/>
      <c r="LM240" s="8"/>
      <c r="LN240" s="8"/>
      <c r="LO240" s="7">
        <v>0</v>
      </c>
      <c r="LP240" s="7">
        <v>0</v>
      </c>
      <c r="LQ240" s="8"/>
      <c r="LR240" s="8"/>
      <c r="LS240" s="8"/>
      <c r="LT240" s="7">
        <v>0</v>
      </c>
      <c r="LU240" s="7">
        <v>0</v>
      </c>
      <c r="LV240" s="8"/>
      <c r="LW240" s="7">
        <v>0</v>
      </c>
      <c r="LX240" s="8"/>
      <c r="LY240" s="8"/>
      <c r="LZ240" s="8"/>
      <c r="MA240" s="8"/>
      <c r="MB240" s="7">
        <v>0</v>
      </c>
      <c r="MC240" s="8"/>
      <c r="MD240" s="8"/>
      <c r="ME240" s="8"/>
      <c r="MF240" s="8"/>
      <c r="MG240" s="8"/>
      <c r="MH240" s="8"/>
      <c r="MI240" s="7">
        <v>0</v>
      </c>
      <c r="MJ240" s="8"/>
      <c r="MK240" s="8"/>
      <c r="ML240" s="7">
        <v>0</v>
      </c>
      <c r="MM240" s="7">
        <v>0</v>
      </c>
      <c r="MN240" s="8"/>
      <c r="MO240" s="8"/>
      <c r="MP240" s="7">
        <v>0</v>
      </c>
      <c r="MQ240" s="8"/>
      <c r="MR240" s="7">
        <v>0</v>
      </c>
      <c r="MS240" s="7">
        <v>0</v>
      </c>
      <c r="MT240" s="8"/>
      <c r="MU240" s="8"/>
      <c r="MV240" s="8"/>
      <c r="MW240" s="7">
        <v>0</v>
      </c>
      <c r="MX240" s="7">
        <v>0</v>
      </c>
      <c r="MY240" s="7">
        <v>0</v>
      </c>
      <c r="MZ240" s="8"/>
      <c r="NA240" s="7">
        <v>0</v>
      </c>
      <c r="NB240" s="8"/>
      <c r="NC240" s="8"/>
      <c r="ND240" s="8"/>
      <c r="NE240" s="7">
        <v>0</v>
      </c>
      <c r="NF240" s="7">
        <v>0</v>
      </c>
      <c r="NG240" s="8"/>
      <c r="NH240" s="8"/>
      <c r="NI240" s="8"/>
      <c r="NJ240" s="8"/>
      <c r="NK240" s="7">
        <v>0</v>
      </c>
      <c r="NL240" s="8"/>
      <c r="NM240" s="7">
        <v>0</v>
      </c>
      <c r="NN240" s="8"/>
      <c r="NO240" s="8"/>
      <c r="NP240" s="7">
        <v>0</v>
      </c>
      <c r="NQ240" s="7">
        <v>0</v>
      </c>
      <c r="NR240" s="7">
        <v>0</v>
      </c>
      <c r="NS240" s="8"/>
      <c r="NT240" s="7">
        <v>0</v>
      </c>
      <c r="NU240" s="7">
        <v>0</v>
      </c>
      <c r="NV240" s="8"/>
      <c r="NW240" s="8"/>
      <c r="NX240" s="8"/>
      <c r="NY240" s="7">
        <v>0</v>
      </c>
      <c r="NZ240" s="7">
        <v>0</v>
      </c>
      <c r="OA240" s="7">
        <v>0</v>
      </c>
      <c r="OB240" s="8"/>
      <c r="OC240" s="8"/>
      <c r="OD240" s="8"/>
      <c r="OE240" s="8"/>
      <c r="OF240" s="7">
        <v>0</v>
      </c>
      <c r="OG240" s="8"/>
      <c r="OH240" s="8"/>
      <c r="OI240" s="7">
        <v>0</v>
      </c>
      <c r="OJ240" s="7">
        <v>0</v>
      </c>
      <c r="OK240" s="8"/>
      <c r="OL240" s="7">
        <v>0</v>
      </c>
      <c r="OM240" s="7">
        <v>0</v>
      </c>
      <c r="ON240" s="7">
        <v>0</v>
      </c>
      <c r="OO240" s="8"/>
      <c r="OP240" s="8"/>
      <c r="OQ240" s="7">
        <v>0</v>
      </c>
      <c r="OR240" s="8"/>
      <c r="OS240" s="7">
        <v>0</v>
      </c>
      <c r="OT240" s="7">
        <v>0</v>
      </c>
      <c r="OU240" s="7">
        <v>0</v>
      </c>
      <c r="OV240" s="7">
        <v>0</v>
      </c>
      <c r="OW240" s="8"/>
      <c r="OX240" s="8"/>
      <c r="OY240" s="8"/>
      <c r="OZ240" s="8"/>
      <c r="PA240" s="7">
        <v>0</v>
      </c>
      <c r="PB240" s="8"/>
      <c r="PC240" s="7">
        <v>0</v>
      </c>
      <c r="PD240" s="8"/>
      <c r="PE240" s="8"/>
      <c r="PF240" s="8"/>
      <c r="PG240" s="7">
        <v>0</v>
      </c>
      <c r="PH240" s="8"/>
      <c r="PI240" s="8"/>
      <c r="PJ240" s="7">
        <v>0</v>
      </c>
      <c r="PK240" s="7">
        <v>0</v>
      </c>
      <c r="PL240" s="8"/>
      <c r="PM240" s="8"/>
      <c r="PN240" s="8"/>
      <c r="PO240" s="7">
        <v>0</v>
      </c>
      <c r="PP240" s="8"/>
      <c r="PQ240" s="7">
        <v>0</v>
      </c>
      <c r="PR240" s="8"/>
      <c r="PS240" s="8"/>
      <c r="PT240" s="8"/>
      <c r="PU240" s="7">
        <v>0</v>
      </c>
      <c r="PV240" s="8"/>
      <c r="PW240" s="7">
        <v>54</v>
      </c>
      <c r="PX240" s="7">
        <v>0</v>
      </c>
      <c r="PY240" s="7">
        <v>0</v>
      </c>
      <c r="PZ240" s="7">
        <v>0</v>
      </c>
      <c r="QA240" s="7">
        <v>0</v>
      </c>
      <c r="QB240" s="8"/>
      <c r="QC240" s="8"/>
      <c r="QD240" s="8"/>
      <c r="QE240" s="8"/>
      <c r="QF240" s="8"/>
      <c r="QG240" s="8"/>
      <c r="QH240" s="8"/>
      <c r="QI240" s="7">
        <v>0</v>
      </c>
      <c r="QJ240" s="8"/>
      <c r="QK240" s="8"/>
      <c r="QL240" s="8"/>
      <c r="QM240" s="7">
        <v>0</v>
      </c>
      <c r="QN240" s="7">
        <v>0</v>
      </c>
      <c r="QO240" s="8"/>
      <c r="QP240" s="8"/>
      <c r="QQ240" s="8"/>
      <c r="QR240" s="8"/>
      <c r="QS240" s="8"/>
      <c r="QT240" s="7">
        <v>0</v>
      </c>
      <c r="QU240" s="7">
        <v>100</v>
      </c>
      <c r="QV240" s="8"/>
      <c r="QW240" s="8"/>
      <c r="QX240" s="8"/>
      <c r="QY240" s="8"/>
      <c r="QZ240" s="8"/>
      <c r="RA240" s="8"/>
      <c r="RB240" s="7">
        <v>0</v>
      </c>
      <c r="RC240" s="7">
        <v>0</v>
      </c>
      <c r="RD240" s="8"/>
      <c r="RE240" s="7">
        <v>0</v>
      </c>
      <c r="RF240" s="8"/>
      <c r="RG240" s="8"/>
      <c r="RH240" s="7">
        <v>0</v>
      </c>
      <c r="RI240" s="8"/>
      <c r="RJ240" s="7">
        <v>0</v>
      </c>
      <c r="RK240" s="8"/>
      <c r="RL240" s="8"/>
      <c r="RM240" s="7">
        <v>0</v>
      </c>
      <c r="RN240" s="7">
        <v>0</v>
      </c>
      <c r="RO240" s="7">
        <v>0</v>
      </c>
      <c r="RP240" s="7">
        <v>0</v>
      </c>
      <c r="RQ240" s="7">
        <v>0</v>
      </c>
      <c r="RR240" s="8"/>
      <c r="RS240" s="8"/>
      <c r="RT240" s="8"/>
      <c r="RU240" s="7">
        <v>0</v>
      </c>
      <c r="RV240" s="7">
        <v>0</v>
      </c>
      <c r="RW240" s="7">
        <v>0</v>
      </c>
      <c r="RX240" s="7">
        <v>0</v>
      </c>
      <c r="RY240" s="8"/>
      <c r="RZ240" s="8"/>
      <c r="SA240" s="8"/>
      <c r="SB240" s="8"/>
      <c r="SC240" s="8"/>
      <c r="SD240" s="8"/>
      <c r="SE240" s="8"/>
      <c r="SF240" s="8"/>
      <c r="SG240" s="7">
        <v>0</v>
      </c>
      <c r="SH240" s="8"/>
      <c r="SI240" s="7">
        <v>0</v>
      </c>
      <c r="SJ240" s="8"/>
      <c r="SK240" s="7">
        <v>0</v>
      </c>
      <c r="SL240" s="8"/>
    </row>
    <row r="241" spans="1:506">
      <c r="A241" s="4" t="s">
        <v>1642</v>
      </c>
      <c r="B241" s="5" t="s">
        <v>1643</v>
      </c>
      <c r="C241" s="5" t="s">
        <v>1644</v>
      </c>
      <c r="D241" s="7">
        <v>0</v>
      </c>
      <c r="E241" s="7">
        <v>0</v>
      </c>
      <c r="F241" s="7">
        <v>0</v>
      </c>
      <c r="G241" s="8"/>
      <c r="H241" s="7">
        <v>0</v>
      </c>
      <c r="I241" s="8"/>
      <c r="J241" s="7">
        <v>0</v>
      </c>
      <c r="K241" s="8"/>
      <c r="L241" s="8"/>
      <c r="M241" s="7">
        <v>0</v>
      </c>
      <c r="N241" s="8"/>
      <c r="O241" s="7">
        <v>0</v>
      </c>
      <c r="P241" s="8"/>
      <c r="Q241" s="7">
        <v>0</v>
      </c>
      <c r="R241" s="8"/>
      <c r="S241" s="7">
        <v>0</v>
      </c>
      <c r="T241" s="8"/>
      <c r="U241" s="8"/>
      <c r="V241" s="8"/>
      <c r="W241" s="8"/>
      <c r="X241" s="8"/>
      <c r="Y241" s="8"/>
      <c r="Z241" s="7">
        <v>0</v>
      </c>
      <c r="AA241" s="7">
        <v>0</v>
      </c>
      <c r="AB241" s="7">
        <v>0</v>
      </c>
      <c r="AC241" s="8"/>
      <c r="AD241" s="8"/>
      <c r="AE241" s="8"/>
      <c r="AF241" s="8"/>
      <c r="AG241" s="8"/>
      <c r="AH241" s="8"/>
      <c r="AI241" s="7">
        <v>0</v>
      </c>
      <c r="AJ241" s="8"/>
      <c r="AK241" s="7">
        <v>0</v>
      </c>
      <c r="AL241" s="8"/>
      <c r="AM241" s="7">
        <v>0</v>
      </c>
      <c r="AN241" s="8"/>
      <c r="AO241" s="7">
        <v>0</v>
      </c>
      <c r="AP241" s="7">
        <v>0</v>
      </c>
      <c r="AQ241" s="8"/>
      <c r="AR241" s="7">
        <v>0</v>
      </c>
      <c r="AS241" s="7">
        <v>0</v>
      </c>
      <c r="AT241" s="7">
        <v>0</v>
      </c>
      <c r="AU241" s="8"/>
      <c r="AV241" s="8"/>
      <c r="AW241" s="8"/>
      <c r="AX241" s="8"/>
      <c r="AY241" s="8"/>
      <c r="AZ241" s="8"/>
      <c r="BA241" s="7">
        <v>0</v>
      </c>
      <c r="BB241" s="7">
        <v>0</v>
      </c>
      <c r="BC241" s="7">
        <v>0</v>
      </c>
      <c r="BD241" s="8"/>
      <c r="BE241" s="8"/>
      <c r="BF241" s="8"/>
      <c r="BG241" s="8"/>
      <c r="BH241" s="8"/>
      <c r="BI241" s="8"/>
      <c r="BJ241" s="7">
        <v>0</v>
      </c>
      <c r="BK241" s="8"/>
      <c r="BL241" s="8"/>
      <c r="BM241" s="7">
        <v>0</v>
      </c>
      <c r="BN241" s="7">
        <v>0</v>
      </c>
      <c r="BO241" s="8"/>
      <c r="BP241" s="8"/>
      <c r="BQ241" s="7">
        <v>0</v>
      </c>
      <c r="BR241" s="7">
        <v>0</v>
      </c>
      <c r="BS241" s="7">
        <v>0</v>
      </c>
      <c r="BT241" s="7">
        <v>0</v>
      </c>
      <c r="BU241" s="8"/>
      <c r="BV241" s="7">
        <v>0</v>
      </c>
      <c r="BW241" s="8"/>
      <c r="BX241" s="7">
        <v>939</v>
      </c>
      <c r="BY241" s="8"/>
      <c r="BZ241" s="8"/>
      <c r="CA241" s="7">
        <v>0</v>
      </c>
      <c r="CB241" s="7">
        <v>0</v>
      </c>
      <c r="CC241" s="7">
        <v>0</v>
      </c>
      <c r="CD241" s="8"/>
      <c r="CE241" s="8"/>
      <c r="CF241" s="7">
        <v>0</v>
      </c>
      <c r="CG241" s="7">
        <v>0</v>
      </c>
      <c r="CH241" s="7">
        <v>0</v>
      </c>
      <c r="CI241" s="7">
        <v>0</v>
      </c>
      <c r="CJ241" s="8"/>
      <c r="CK241" s="7">
        <v>0</v>
      </c>
      <c r="CL241" s="8"/>
      <c r="CM241" s="7">
        <v>0</v>
      </c>
      <c r="CN241" s="8"/>
      <c r="CO241" s="8"/>
      <c r="CP241" s="8"/>
      <c r="CQ241" s="7">
        <v>0</v>
      </c>
      <c r="CR241" s="7">
        <v>0</v>
      </c>
      <c r="CS241" s="8"/>
      <c r="CT241" s="7">
        <v>0</v>
      </c>
      <c r="CU241" s="8"/>
      <c r="CV241" s="8"/>
      <c r="CW241" s="8"/>
      <c r="CX241" s="7">
        <v>0</v>
      </c>
      <c r="CY241" s="8"/>
      <c r="CZ241" s="8"/>
      <c r="DA241" s="7">
        <v>0</v>
      </c>
      <c r="DB241" s="8"/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8"/>
      <c r="DI241" s="7">
        <v>0</v>
      </c>
      <c r="DJ241" s="8"/>
      <c r="DK241" s="7">
        <v>0</v>
      </c>
      <c r="DL241" s="8"/>
      <c r="DM241" s="8"/>
      <c r="DN241" s="7">
        <v>0</v>
      </c>
      <c r="DO241" s="8"/>
      <c r="DP241" s="7">
        <v>0</v>
      </c>
      <c r="DQ241" s="8"/>
      <c r="DR241" s="8"/>
      <c r="DS241" s="8"/>
      <c r="DT241" s="7">
        <v>0</v>
      </c>
      <c r="DU241" s="8"/>
      <c r="DV241" s="7">
        <v>0</v>
      </c>
      <c r="DW241" s="7">
        <v>0</v>
      </c>
      <c r="DX241" s="8"/>
      <c r="DY241" s="7">
        <v>0</v>
      </c>
      <c r="DZ241" s="8"/>
      <c r="EA241" s="7">
        <v>0</v>
      </c>
      <c r="EB241" s="8"/>
      <c r="EC241" s="7">
        <v>0</v>
      </c>
      <c r="ED241" s="8"/>
      <c r="EE241" s="7">
        <v>0</v>
      </c>
      <c r="EF241" s="7">
        <v>0</v>
      </c>
      <c r="EG241" s="8"/>
      <c r="EH241" s="7">
        <v>0</v>
      </c>
      <c r="EI241" s="7">
        <v>0</v>
      </c>
      <c r="EJ241" s="7">
        <v>0</v>
      </c>
      <c r="EK241" s="8"/>
      <c r="EL241" s="8"/>
      <c r="EM241" s="8"/>
      <c r="EN241" s="8"/>
      <c r="EO241" s="8"/>
      <c r="EP241" s="8"/>
      <c r="EQ241" s="7">
        <v>0</v>
      </c>
      <c r="ER241" s="7">
        <v>0</v>
      </c>
      <c r="ES241" s="8"/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8"/>
      <c r="EZ241" s="8"/>
      <c r="FA241" s="8"/>
      <c r="FB241" s="8"/>
      <c r="FC241" s="8"/>
      <c r="FD241" s="7">
        <v>0</v>
      </c>
      <c r="FE241" s="8"/>
      <c r="FF241" s="7">
        <v>0</v>
      </c>
      <c r="FG241" s="7">
        <v>0</v>
      </c>
      <c r="FH241" s="8"/>
      <c r="FI241" s="7">
        <v>0</v>
      </c>
      <c r="FJ241" s="8"/>
      <c r="FK241" s="8"/>
      <c r="FL241" s="8"/>
      <c r="FM241" s="8"/>
      <c r="FN241" s="8"/>
      <c r="FO241" s="8"/>
      <c r="FP241" s="8"/>
      <c r="FQ241" s="8"/>
      <c r="FR241" s="8"/>
      <c r="FS241" s="7">
        <v>0</v>
      </c>
      <c r="FT241" s="8"/>
      <c r="FU241" s="7">
        <v>0</v>
      </c>
      <c r="FV241" s="8"/>
      <c r="FW241" s="8"/>
      <c r="FX241" s="7">
        <v>0</v>
      </c>
      <c r="FY241" s="8"/>
      <c r="FZ241" s="7">
        <v>0</v>
      </c>
      <c r="GA241" s="8"/>
      <c r="GB241" s="7">
        <v>0</v>
      </c>
      <c r="GC241" s="6">
        <v>1514</v>
      </c>
      <c r="GD241" s="8"/>
      <c r="GE241" s="7">
        <v>0</v>
      </c>
      <c r="GF241" s="7">
        <v>0</v>
      </c>
      <c r="GG241" s="8"/>
      <c r="GH241" s="7">
        <v>0</v>
      </c>
      <c r="GI241" s="7">
        <v>0</v>
      </c>
      <c r="GJ241" s="8"/>
      <c r="GK241" s="8"/>
      <c r="GL241" s="7">
        <v>0</v>
      </c>
      <c r="GM241" s="7">
        <v>0</v>
      </c>
      <c r="GN241" s="8"/>
      <c r="GO241" s="8"/>
      <c r="GP241" s="7">
        <v>0</v>
      </c>
      <c r="GQ241" s="8"/>
      <c r="GR241" s="7">
        <v>0</v>
      </c>
      <c r="GS241" s="8"/>
      <c r="GT241" s="7">
        <v>0</v>
      </c>
      <c r="GU241" s="7">
        <v>0</v>
      </c>
      <c r="GV241" s="8"/>
      <c r="GW241" s="7">
        <v>0</v>
      </c>
      <c r="GX241" s="7">
        <v>0</v>
      </c>
      <c r="GY241" s="8"/>
      <c r="GZ241" s="7">
        <v>0</v>
      </c>
      <c r="HA241" s="8"/>
      <c r="HB241" s="7">
        <v>0</v>
      </c>
      <c r="HC241" s="8"/>
      <c r="HD241" s="8"/>
      <c r="HE241" s="7">
        <v>0</v>
      </c>
      <c r="HF241" s="8"/>
      <c r="HG241" s="7">
        <v>0</v>
      </c>
      <c r="HH241" s="7">
        <v>0</v>
      </c>
      <c r="HI241" s="8"/>
      <c r="HJ241" s="8"/>
      <c r="HK241" s="8"/>
      <c r="HL241" s="8"/>
      <c r="HM241" s="7">
        <v>0</v>
      </c>
      <c r="HN241" s="7">
        <v>0</v>
      </c>
      <c r="HO241" s="7">
        <v>0</v>
      </c>
      <c r="HP241" s="7">
        <v>0</v>
      </c>
      <c r="HQ241" s="7">
        <v>0</v>
      </c>
      <c r="HR241" s="8"/>
      <c r="HS241" s="7">
        <v>0</v>
      </c>
      <c r="HT241" s="8"/>
      <c r="HU241" s="7">
        <v>0</v>
      </c>
      <c r="HV241" s="8"/>
      <c r="HW241" s="8"/>
      <c r="HX241" s="7">
        <v>0</v>
      </c>
      <c r="HY241" s="8"/>
      <c r="HZ241" s="7">
        <v>0</v>
      </c>
      <c r="IA241" s="7">
        <v>0</v>
      </c>
      <c r="IB241" s="8"/>
      <c r="IC241" s="8"/>
      <c r="ID241" s="8"/>
      <c r="IE241" s="7">
        <v>0</v>
      </c>
      <c r="IF241" s="7">
        <v>0</v>
      </c>
      <c r="IG241" s="7">
        <v>0</v>
      </c>
      <c r="IH241" s="8"/>
      <c r="II241" s="7">
        <v>0</v>
      </c>
      <c r="IJ241" s="7">
        <v>0</v>
      </c>
      <c r="IK241" s="8"/>
      <c r="IL241" s="8"/>
      <c r="IM241" s="8"/>
      <c r="IN241" s="7">
        <v>0</v>
      </c>
      <c r="IO241" s="7">
        <v>0</v>
      </c>
      <c r="IP241" s="7">
        <v>0</v>
      </c>
      <c r="IQ241" s="8"/>
      <c r="IR241" s="7">
        <v>0</v>
      </c>
      <c r="IS241" s="8"/>
      <c r="IT241" s="8"/>
      <c r="IU241" s="8"/>
      <c r="IV241" s="8"/>
      <c r="IW241" s="7">
        <v>0</v>
      </c>
      <c r="IX241" s="7">
        <v>0</v>
      </c>
      <c r="IY241" s="8"/>
      <c r="IZ241" s="8"/>
      <c r="JA241" s="8"/>
      <c r="JB241" s="8"/>
      <c r="JC241" s="7">
        <v>0</v>
      </c>
      <c r="JD241" s="7">
        <v>0</v>
      </c>
      <c r="JE241" s="7">
        <v>0</v>
      </c>
      <c r="JF241" s="7">
        <v>0</v>
      </c>
      <c r="JG241" s="7">
        <v>0</v>
      </c>
      <c r="JH241" s="7">
        <v>0</v>
      </c>
      <c r="JI241" s="8"/>
      <c r="JJ241" s="8"/>
      <c r="JK241" s="8"/>
      <c r="JL241" s="8"/>
      <c r="JM241" s="8"/>
      <c r="JN241" s="8"/>
      <c r="JO241" s="8"/>
      <c r="JP241" s="8"/>
      <c r="JQ241" s="7">
        <v>865</v>
      </c>
      <c r="JR241" s="7">
        <v>0</v>
      </c>
      <c r="JS241" s="7">
        <v>0</v>
      </c>
      <c r="JT241" s="7">
        <v>0</v>
      </c>
      <c r="JU241" s="8"/>
      <c r="JV241" s="8"/>
      <c r="JW241" s="8"/>
      <c r="JX241" s="8"/>
      <c r="JY241" s="7">
        <v>0</v>
      </c>
      <c r="JZ241" s="7">
        <v>0</v>
      </c>
      <c r="KA241" s="8"/>
      <c r="KB241" s="7">
        <v>0</v>
      </c>
      <c r="KC241" s="7">
        <v>0</v>
      </c>
      <c r="KD241" s="7">
        <v>0</v>
      </c>
      <c r="KE241" s="8"/>
      <c r="KF241" s="7">
        <v>0</v>
      </c>
      <c r="KG241" s="7">
        <v>0</v>
      </c>
      <c r="KH241" s="8"/>
      <c r="KI241" s="7">
        <v>0</v>
      </c>
      <c r="KJ241" s="7">
        <v>0</v>
      </c>
      <c r="KK241" s="8"/>
      <c r="KL241" s="7">
        <v>350</v>
      </c>
      <c r="KM241" s="7">
        <v>0</v>
      </c>
      <c r="KN241" s="7">
        <v>0</v>
      </c>
      <c r="KO241" s="8"/>
      <c r="KP241" s="8"/>
      <c r="KQ241" s="8"/>
      <c r="KR241" s="8"/>
      <c r="KS241" s="7">
        <v>0</v>
      </c>
      <c r="KT241" s="7">
        <v>0</v>
      </c>
      <c r="KU241" s="8"/>
      <c r="KV241" s="8"/>
      <c r="KW241" s="8"/>
      <c r="KX241" s="8"/>
      <c r="KY241" s="7">
        <v>0</v>
      </c>
      <c r="KZ241" s="7">
        <v>0</v>
      </c>
      <c r="LA241" s="7">
        <v>0</v>
      </c>
      <c r="LB241" s="7">
        <v>0</v>
      </c>
      <c r="LC241" s="7">
        <v>0</v>
      </c>
      <c r="LD241" s="7">
        <v>0</v>
      </c>
      <c r="LE241" s="8"/>
      <c r="LF241" s="8"/>
      <c r="LG241" s="8"/>
      <c r="LH241" s="7">
        <v>0</v>
      </c>
      <c r="LI241" s="8"/>
      <c r="LJ241" s="8"/>
      <c r="LK241" s="7">
        <v>0</v>
      </c>
      <c r="LL241" s="8"/>
      <c r="LM241" s="8"/>
      <c r="LN241" s="8"/>
      <c r="LO241" s="7">
        <v>0</v>
      </c>
      <c r="LP241" s="7">
        <v>0</v>
      </c>
      <c r="LQ241" s="8"/>
      <c r="LR241" s="8"/>
      <c r="LS241" s="8"/>
      <c r="LT241" s="7">
        <v>0</v>
      </c>
      <c r="LU241" s="7">
        <v>0</v>
      </c>
      <c r="LV241" s="8"/>
      <c r="LW241" s="7">
        <v>0</v>
      </c>
      <c r="LX241" s="8"/>
      <c r="LY241" s="8"/>
      <c r="LZ241" s="8"/>
      <c r="MA241" s="8"/>
      <c r="MB241" s="7">
        <v>0</v>
      </c>
      <c r="MC241" s="8"/>
      <c r="MD241" s="8"/>
      <c r="ME241" s="8"/>
      <c r="MF241" s="8"/>
      <c r="MG241" s="8"/>
      <c r="MH241" s="8"/>
      <c r="MI241" s="7">
        <v>0</v>
      </c>
      <c r="MJ241" s="8"/>
      <c r="MK241" s="8"/>
      <c r="ML241" s="7">
        <v>0</v>
      </c>
      <c r="MM241" s="7">
        <v>0</v>
      </c>
      <c r="MN241" s="8"/>
      <c r="MO241" s="8"/>
      <c r="MP241" s="7">
        <v>0</v>
      </c>
      <c r="MQ241" s="8"/>
      <c r="MR241" s="7">
        <v>0</v>
      </c>
      <c r="MS241" s="7">
        <v>0</v>
      </c>
      <c r="MT241" s="8"/>
      <c r="MU241" s="8"/>
      <c r="MV241" s="8"/>
      <c r="MW241" s="7">
        <v>0</v>
      </c>
      <c r="MX241" s="7">
        <v>0</v>
      </c>
      <c r="MY241" s="7">
        <v>0</v>
      </c>
      <c r="MZ241" s="8"/>
      <c r="NA241" s="7">
        <v>0</v>
      </c>
      <c r="NB241" s="8"/>
      <c r="NC241" s="8"/>
      <c r="ND241" s="8"/>
      <c r="NE241" s="7">
        <v>0</v>
      </c>
      <c r="NF241" s="7">
        <v>0</v>
      </c>
      <c r="NG241" s="8"/>
      <c r="NH241" s="8"/>
      <c r="NI241" s="8"/>
      <c r="NJ241" s="8"/>
      <c r="NK241" s="7">
        <v>0</v>
      </c>
      <c r="NL241" s="8"/>
      <c r="NM241" s="7">
        <v>0</v>
      </c>
      <c r="NN241" s="8"/>
      <c r="NO241" s="8"/>
      <c r="NP241" s="7">
        <v>0</v>
      </c>
      <c r="NQ241" s="7">
        <v>0</v>
      </c>
      <c r="NR241" s="7">
        <v>0</v>
      </c>
      <c r="NS241" s="8"/>
      <c r="NT241" s="7">
        <v>0</v>
      </c>
      <c r="NU241" s="7">
        <v>0</v>
      </c>
      <c r="NV241" s="8"/>
      <c r="NW241" s="8"/>
      <c r="NX241" s="8"/>
      <c r="NY241" s="7">
        <v>0</v>
      </c>
      <c r="NZ241" s="7">
        <v>0</v>
      </c>
      <c r="OA241" s="7">
        <v>0</v>
      </c>
      <c r="OB241" s="8"/>
      <c r="OC241" s="8"/>
      <c r="OD241" s="8"/>
      <c r="OE241" s="8"/>
      <c r="OF241" s="7">
        <v>0</v>
      </c>
      <c r="OG241" s="8"/>
      <c r="OH241" s="8"/>
      <c r="OI241" s="7">
        <v>0</v>
      </c>
      <c r="OJ241" s="7">
        <v>0</v>
      </c>
      <c r="OK241" s="8"/>
      <c r="OL241" s="7">
        <v>0</v>
      </c>
      <c r="OM241" s="7">
        <v>0</v>
      </c>
      <c r="ON241" s="7">
        <v>0</v>
      </c>
      <c r="OO241" s="8"/>
      <c r="OP241" s="8"/>
      <c r="OQ241" s="7">
        <v>0</v>
      </c>
      <c r="OR241" s="8"/>
      <c r="OS241" s="7">
        <v>0</v>
      </c>
      <c r="OT241" s="7">
        <v>0</v>
      </c>
      <c r="OU241" s="7">
        <v>0</v>
      </c>
      <c r="OV241" s="7">
        <v>0</v>
      </c>
      <c r="OW241" s="8"/>
      <c r="OX241" s="8"/>
      <c r="OY241" s="8"/>
      <c r="OZ241" s="8"/>
      <c r="PA241" s="7">
        <v>0</v>
      </c>
      <c r="PB241" s="8"/>
      <c r="PC241" s="7">
        <v>0</v>
      </c>
      <c r="PD241" s="8"/>
      <c r="PE241" s="8"/>
      <c r="PF241" s="7">
        <v>48</v>
      </c>
      <c r="PG241" s="7">
        <v>0</v>
      </c>
      <c r="PH241" s="8"/>
      <c r="PI241" s="8"/>
      <c r="PJ241" s="7">
        <v>0</v>
      </c>
      <c r="PK241" s="7">
        <v>0</v>
      </c>
      <c r="PL241" s="8"/>
      <c r="PM241" s="8"/>
      <c r="PN241" s="8"/>
      <c r="PO241" s="7">
        <v>0</v>
      </c>
      <c r="PP241" s="8"/>
      <c r="PQ241" s="7">
        <v>0</v>
      </c>
      <c r="PR241" s="8"/>
      <c r="PS241" s="8"/>
      <c r="PT241" s="8"/>
      <c r="PU241" s="7">
        <v>0</v>
      </c>
      <c r="PV241" s="8"/>
      <c r="PW241" s="7">
        <v>0</v>
      </c>
      <c r="PX241" s="7">
        <v>0</v>
      </c>
      <c r="PY241" s="7">
        <v>0</v>
      </c>
      <c r="PZ241" s="7">
        <v>0</v>
      </c>
      <c r="QA241" s="8"/>
      <c r="QB241" s="8"/>
      <c r="QC241" s="8"/>
      <c r="QD241" s="8"/>
      <c r="QE241" s="8"/>
      <c r="QF241" s="6">
        <v>1811</v>
      </c>
      <c r="QG241" s="8"/>
      <c r="QH241" s="8"/>
      <c r="QI241" s="7">
        <v>0</v>
      </c>
      <c r="QJ241" s="8"/>
      <c r="QK241" s="8"/>
      <c r="QL241" s="8"/>
      <c r="QM241" s="7">
        <v>0</v>
      </c>
      <c r="QN241" s="7">
        <v>0</v>
      </c>
      <c r="QO241" s="8"/>
      <c r="QP241" s="8"/>
      <c r="QQ241" s="8"/>
      <c r="QR241" s="8"/>
      <c r="QS241" s="8"/>
      <c r="QT241" s="7">
        <v>0</v>
      </c>
      <c r="QU241" s="7">
        <v>0</v>
      </c>
      <c r="QV241" s="8"/>
      <c r="QW241" s="8"/>
      <c r="QX241" s="8"/>
      <c r="QY241" s="8"/>
      <c r="QZ241" s="8"/>
      <c r="RA241" s="8"/>
      <c r="RB241" s="7">
        <v>0</v>
      </c>
      <c r="RC241" s="7">
        <v>0</v>
      </c>
      <c r="RD241" s="8"/>
      <c r="RE241" s="7">
        <v>0</v>
      </c>
      <c r="RF241" s="8"/>
      <c r="RG241" s="8"/>
      <c r="RH241" s="7">
        <v>0</v>
      </c>
      <c r="RI241" s="8"/>
      <c r="RJ241" s="7">
        <v>0</v>
      </c>
      <c r="RK241" s="8"/>
      <c r="RL241" s="8"/>
      <c r="RM241" s="7">
        <v>0</v>
      </c>
      <c r="RN241" s="7">
        <v>0</v>
      </c>
      <c r="RO241" s="7">
        <v>0</v>
      </c>
      <c r="RP241" s="7">
        <v>0</v>
      </c>
      <c r="RQ241" s="7">
        <v>0</v>
      </c>
      <c r="RR241" s="8"/>
      <c r="RS241" s="8"/>
      <c r="RT241" s="8"/>
      <c r="RU241" s="7">
        <v>0</v>
      </c>
      <c r="RV241" s="7">
        <v>0</v>
      </c>
      <c r="RW241" s="7">
        <v>0</v>
      </c>
      <c r="RX241" s="7">
        <v>0</v>
      </c>
      <c r="RY241" s="8"/>
      <c r="RZ241" s="8"/>
      <c r="SA241" s="8"/>
      <c r="SB241" s="8"/>
      <c r="SC241" s="8"/>
      <c r="SD241" s="8"/>
      <c r="SE241" s="8"/>
      <c r="SF241" s="8"/>
      <c r="SG241" s="7">
        <v>0</v>
      </c>
      <c r="SH241" s="8"/>
      <c r="SI241" s="7">
        <v>0</v>
      </c>
      <c r="SJ241" s="8"/>
      <c r="SK241" s="7">
        <v>0</v>
      </c>
      <c r="SL241" s="8"/>
    </row>
    <row r="242" spans="1:506">
      <c r="A242" s="4" t="s">
        <v>1645</v>
      </c>
      <c r="B242" s="5" t="s">
        <v>1646</v>
      </c>
      <c r="C242" s="5" t="s">
        <v>1647</v>
      </c>
      <c r="D242" s="7">
        <v>0</v>
      </c>
      <c r="E242" s="7">
        <v>0</v>
      </c>
      <c r="F242" s="7">
        <v>0</v>
      </c>
      <c r="G242" s="8"/>
      <c r="H242" s="7">
        <v>0</v>
      </c>
      <c r="I242" s="8"/>
      <c r="J242" s="7">
        <v>0</v>
      </c>
      <c r="K242" s="8"/>
      <c r="L242" s="8"/>
      <c r="M242" s="7">
        <v>0</v>
      </c>
      <c r="N242" s="8"/>
      <c r="O242" s="7">
        <v>0</v>
      </c>
      <c r="P242" s="8"/>
      <c r="Q242" s="7">
        <v>0</v>
      </c>
      <c r="R242" s="8"/>
      <c r="S242" s="7">
        <v>0</v>
      </c>
      <c r="T242" s="8"/>
      <c r="U242" s="8"/>
      <c r="V242" s="8"/>
      <c r="W242" s="8"/>
      <c r="X242" s="8"/>
      <c r="Y242" s="8"/>
      <c r="Z242" s="7">
        <v>0</v>
      </c>
      <c r="AA242" s="7">
        <v>0</v>
      </c>
      <c r="AB242" s="7">
        <v>0</v>
      </c>
      <c r="AC242" s="8"/>
      <c r="AD242" s="8"/>
      <c r="AE242" s="8"/>
      <c r="AF242" s="8"/>
      <c r="AG242" s="8"/>
      <c r="AH242" s="8"/>
      <c r="AI242" s="7">
        <v>0</v>
      </c>
      <c r="AJ242" s="8"/>
      <c r="AK242" s="7">
        <v>0</v>
      </c>
      <c r="AL242" s="8"/>
      <c r="AM242" s="7">
        <v>0</v>
      </c>
      <c r="AN242" s="8"/>
      <c r="AO242" s="7">
        <v>0</v>
      </c>
      <c r="AP242" s="7">
        <v>0</v>
      </c>
      <c r="AQ242" s="8"/>
      <c r="AR242" s="7">
        <v>0</v>
      </c>
      <c r="AS242" s="7">
        <v>0</v>
      </c>
      <c r="AT242" s="7">
        <v>0</v>
      </c>
      <c r="AU242" s="8"/>
      <c r="AV242" s="8"/>
      <c r="AW242" s="8"/>
      <c r="AX242" s="8"/>
      <c r="AY242" s="8"/>
      <c r="AZ242" s="8"/>
      <c r="BA242" s="7">
        <v>0</v>
      </c>
      <c r="BB242" s="7">
        <v>0</v>
      </c>
      <c r="BC242" s="7">
        <v>0</v>
      </c>
      <c r="BD242" s="8"/>
      <c r="BE242" s="8"/>
      <c r="BF242" s="8"/>
      <c r="BG242" s="8"/>
      <c r="BH242" s="8"/>
      <c r="BI242" s="8"/>
      <c r="BJ242" s="7">
        <v>0</v>
      </c>
      <c r="BK242" s="8"/>
      <c r="BL242" s="8"/>
      <c r="BM242" s="7">
        <v>0</v>
      </c>
      <c r="BN242" s="7">
        <v>0</v>
      </c>
      <c r="BO242" s="8"/>
      <c r="BP242" s="8"/>
      <c r="BQ242" s="7">
        <v>0</v>
      </c>
      <c r="BR242" s="7">
        <v>0</v>
      </c>
      <c r="BS242" s="7">
        <v>0</v>
      </c>
      <c r="BT242" s="7">
        <v>0</v>
      </c>
      <c r="BU242" s="8"/>
      <c r="BV242" s="7">
        <v>0</v>
      </c>
      <c r="BW242" s="8"/>
      <c r="BX242" s="8"/>
      <c r="BY242" s="8"/>
      <c r="BZ242" s="8"/>
      <c r="CA242" s="7">
        <v>0</v>
      </c>
      <c r="CB242" s="7">
        <v>0</v>
      </c>
      <c r="CC242" s="7">
        <v>0</v>
      </c>
      <c r="CD242" s="8"/>
      <c r="CE242" s="8"/>
      <c r="CF242" s="7">
        <v>0</v>
      </c>
      <c r="CG242" s="7">
        <v>0</v>
      </c>
      <c r="CH242" s="7">
        <v>0</v>
      </c>
      <c r="CI242" s="7">
        <v>0</v>
      </c>
      <c r="CJ242" s="8"/>
      <c r="CK242" s="7">
        <v>0</v>
      </c>
      <c r="CL242" s="8"/>
      <c r="CM242" s="7">
        <v>0</v>
      </c>
      <c r="CN242" s="8"/>
      <c r="CO242" s="8"/>
      <c r="CP242" s="8"/>
      <c r="CQ242" s="7">
        <v>0</v>
      </c>
      <c r="CR242" s="7">
        <v>0</v>
      </c>
      <c r="CS242" s="8"/>
      <c r="CT242" s="7">
        <v>0</v>
      </c>
      <c r="CU242" s="8"/>
      <c r="CV242" s="8"/>
      <c r="CW242" s="8"/>
      <c r="CX242" s="7">
        <v>0</v>
      </c>
      <c r="CY242" s="8"/>
      <c r="CZ242" s="8"/>
      <c r="DA242" s="7">
        <v>0</v>
      </c>
      <c r="DB242" s="8"/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8"/>
      <c r="DI242" s="7">
        <v>0</v>
      </c>
      <c r="DJ242" s="8"/>
      <c r="DK242" s="7">
        <v>0</v>
      </c>
      <c r="DL242" s="8"/>
      <c r="DM242" s="8"/>
      <c r="DN242" s="7">
        <v>0</v>
      </c>
      <c r="DO242" s="8"/>
      <c r="DP242" s="7">
        <v>0</v>
      </c>
      <c r="DQ242" s="8"/>
      <c r="DR242" s="8"/>
      <c r="DS242" s="8"/>
      <c r="DT242" s="7">
        <v>0</v>
      </c>
      <c r="DU242" s="8"/>
      <c r="DV242" s="7">
        <v>0</v>
      </c>
      <c r="DW242" s="7">
        <v>0</v>
      </c>
      <c r="DX242" s="8"/>
      <c r="DY242" s="7">
        <v>0</v>
      </c>
      <c r="DZ242" s="8"/>
      <c r="EA242" s="7">
        <v>0</v>
      </c>
      <c r="EB242" s="8"/>
      <c r="EC242" s="7">
        <v>0</v>
      </c>
      <c r="ED242" s="8"/>
      <c r="EE242" s="7">
        <v>0</v>
      </c>
      <c r="EF242" s="7">
        <v>0</v>
      </c>
      <c r="EG242" s="8"/>
      <c r="EH242" s="7">
        <v>0</v>
      </c>
      <c r="EI242" s="7">
        <v>0</v>
      </c>
      <c r="EJ242" s="7">
        <v>0</v>
      </c>
      <c r="EK242" s="8"/>
      <c r="EL242" s="8"/>
      <c r="EM242" s="8"/>
      <c r="EN242" s="8"/>
      <c r="EO242" s="8"/>
      <c r="EP242" s="8"/>
      <c r="EQ242" s="7">
        <v>0</v>
      </c>
      <c r="ER242" s="7">
        <v>0</v>
      </c>
      <c r="ES242" s="8"/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8"/>
      <c r="EZ242" s="8"/>
      <c r="FA242" s="8"/>
      <c r="FB242" s="8"/>
      <c r="FC242" s="8"/>
      <c r="FD242" s="7">
        <v>0</v>
      </c>
      <c r="FE242" s="8"/>
      <c r="FF242" s="7">
        <v>0</v>
      </c>
      <c r="FG242" s="7">
        <v>0</v>
      </c>
      <c r="FH242" s="8"/>
      <c r="FI242" s="7">
        <v>0</v>
      </c>
      <c r="FJ242" s="8"/>
      <c r="FK242" s="8"/>
      <c r="FL242" s="8"/>
      <c r="FM242" s="8"/>
      <c r="FN242" s="8"/>
      <c r="FO242" s="8"/>
      <c r="FP242" s="8"/>
      <c r="FQ242" s="8"/>
      <c r="FR242" s="8"/>
      <c r="FS242" s="7">
        <v>0</v>
      </c>
      <c r="FT242" s="8"/>
      <c r="FU242" s="7">
        <v>0</v>
      </c>
      <c r="FV242" s="8"/>
      <c r="FW242" s="8"/>
      <c r="FX242" s="7">
        <v>0</v>
      </c>
      <c r="FY242" s="8"/>
      <c r="FZ242" s="7">
        <v>0</v>
      </c>
      <c r="GA242" s="8"/>
      <c r="GB242" s="7">
        <v>0</v>
      </c>
      <c r="GC242" s="6">
        <v>1953</v>
      </c>
      <c r="GD242" s="8"/>
      <c r="GE242" s="7">
        <v>0</v>
      </c>
      <c r="GF242" s="7">
        <v>0</v>
      </c>
      <c r="GG242" s="8"/>
      <c r="GH242" s="7">
        <v>0</v>
      </c>
      <c r="GI242" s="7">
        <v>0</v>
      </c>
      <c r="GJ242" s="8"/>
      <c r="GK242" s="8"/>
      <c r="GL242" s="7">
        <v>0</v>
      </c>
      <c r="GM242" s="7">
        <v>0</v>
      </c>
      <c r="GN242" s="8"/>
      <c r="GO242" s="8"/>
      <c r="GP242" s="7">
        <v>0</v>
      </c>
      <c r="GQ242" s="8"/>
      <c r="GR242" s="7">
        <v>0</v>
      </c>
      <c r="GS242" s="8"/>
      <c r="GT242" s="7">
        <v>0</v>
      </c>
      <c r="GU242" s="7">
        <v>0</v>
      </c>
      <c r="GV242" s="8"/>
      <c r="GW242" s="7">
        <v>0</v>
      </c>
      <c r="GX242" s="7">
        <v>0</v>
      </c>
      <c r="GY242" s="8"/>
      <c r="GZ242" s="7">
        <v>0</v>
      </c>
      <c r="HA242" s="8"/>
      <c r="HB242" s="7">
        <v>0</v>
      </c>
      <c r="HC242" s="8"/>
      <c r="HD242" s="8"/>
      <c r="HE242" s="7">
        <v>0</v>
      </c>
      <c r="HF242" s="8"/>
      <c r="HG242" s="7">
        <v>0</v>
      </c>
      <c r="HH242" s="7">
        <v>0</v>
      </c>
      <c r="HI242" s="8"/>
      <c r="HJ242" s="7">
        <v>46</v>
      </c>
      <c r="HK242" s="8"/>
      <c r="HL242" s="8"/>
      <c r="HM242" s="7">
        <v>0</v>
      </c>
      <c r="HN242" s="7">
        <v>0</v>
      </c>
      <c r="HO242" s="7">
        <v>0</v>
      </c>
      <c r="HP242" s="7">
        <v>0</v>
      </c>
      <c r="HQ242" s="7">
        <v>0</v>
      </c>
      <c r="HR242" s="8"/>
      <c r="HS242" s="7">
        <v>0</v>
      </c>
      <c r="HT242" s="8"/>
      <c r="HU242" s="7">
        <v>0</v>
      </c>
      <c r="HV242" s="8"/>
      <c r="HW242" s="8"/>
      <c r="HX242" s="7">
        <v>0</v>
      </c>
      <c r="HY242" s="8"/>
      <c r="HZ242" s="7">
        <v>0</v>
      </c>
      <c r="IA242" s="7">
        <v>0</v>
      </c>
      <c r="IB242" s="8"/>
      <c r="IC242" s="8"/>
      <c r="ID242" s="8"/>
      <c r="IE242" s="7">
        <v>0</v>
      </c>
      <c r="IF242" s="7">
        <v>0</v>
      </c>
      <c r="IG242" s="7">
        <v>0</v>
      </c>
      <c r="IH242" s="8"/>
      <c r="II242" s="7">
        <v>0</v>
      </c>
      <c r="IJ242" s="7">
        <v>0</v>
      </c>
      <c r="IK242" s="8"/>
      <c r="IL242" s="8"/>
      <c r="IM242" s="8"/>
      <c r="IN242" s="7">
        <v>0</v>
      </c>
      <c r="IO242" s="7">
        <v>0</v>
      </c>
      <c r="IP242" s="7">
        <v>0</v>
      </c>
      <c r="IQ242" s="8"/>
      <c r="IR242" s="7">
        <v>0</v>
      </c>
      <c r="IS242" s="8"/>
      <c r="IT242" s="8"/>
      <c r="IU242" s="8"/>
      <c r="IV242" s="8"/>
      <c r="IW242" s="7">
        <v>0</v>
      </c>
      <c r="IX242" s="7">
        <v>0</v>
      </c>
      <c r="IY242" s="8"/>
      <c r="IZ242" s="8"/>
      <c r="JA242" s="8"/>
      <c r="JB242" s="8"/>
      <c r="JC242" s="7">
        <v>0</v>
      </c>
      <c r="JD242" s="7">
        <v>0</v>
      </c>
      <c r="JE242" s="7">
        <v>0</v>
      </c>
      <c r="JF242" s="7">
        <v>0</v>
      </c>
      <c r="JG242" s="7">
        <v>0</v>
      </c>
      <c r="JH242" s="7">
        <v>0</v>
      </c>
      <c r="JI242" s="8"/>
      <c r="JJ242" s="8"/>
      <c r="JK242" s="8"/>
      <c r="JL242" s="8"/>
      <c r="JM242" s="8"/>
      <c r="JN242" s="8"/>
      <c r="JO242" s="8"/>
      <c r="JP242" s="8"/>
      <c r="JQ242" s="6">
        <v>1250</v>
      </c>
      <c r="JR242" s="7">
        <v>0</v>
      </c>
      <c r="JS242" s="7">
        <v>0</v>
      </c>
      <c r="JT242" s="7">
        <v>0</v>
      </c>
      <c r="JU242" s="8"/>
      <c r="JV242" s="8"/>
      <c r="JW242" s="8"/>
      <c r="JX242" s="8"/>
      <c r="JY242" s="7">
        <v>0</v>
      </c>
      <c r="JZ242" s="7">
        <v>0</v>
      </c>
      <c r="KA242" s="8"/>
      <c r="KB242" s="7">
        <v>0</v>
      </c>
      <c r="KC242" s="7">
        <v>0</v>
      </c>
      <c r="KD242" s="7">
        <v>0</v>
      </c>
      <c r="KE242" s="8"/>
      <c r="KF242" s="7">
        <v>0</v>
      </c>
      <c r="KG242" s="7">
        <v>0</v>
      </c>
      <c r="KH242" s="8"/>
      <c r="KI242" s="7">
        <v>0</v>
      </c>
      <c r="KJ242" s="7">
        <v>0</v>
      </c>
      <c r="KK242" s="8"/>
      <c r="KL242" s="8"/>
      <c r="KM242" s="7">
        <v>0</v>
      </c>
      <c r="KN242" s="7">
        <v>0</v>
      </c>
      <c r="KO242" s="8"/>
      <c r="KP242" s="8"/>
      <c r="KQ242" s="8"/>
      <c r="KR242" s="8"/>
      <c r="KS242" s="7">
        <v>0</v>
      </c>
      <c r="KT242" s="7">
        <v>0</v>
      </c>
      <c r="KU242" s="8"/>
      <c r="KV242" s="8"/>
      <c r="KW242" s="8"/>
      <c r="KX242" s="8"/>
      <c r="KY242" s="7">
        <v>0</v>
      </c>
      <c r="KZ242" s="7">
        <v>0</v>
      </c>
      <c r="LA242" s="7">
        <v>0</v>
      </c>
      <c r="LB242" s="7">
        <v>0</v>
      </c>
      <c r="LC242" s="7">
        <v>0</v>
      </c>
      <c r="LD242" s="7">
        <v>0</v>
      </c>
      <c r="LE242" s="8"/>
      <c r="LF242" s="8"/>
      <c r="LG242" s="8"/>
      <c r="LH242" s="7">
        <v>0</v>
      </c>
      <c r="LI242" s="8"/>
      <c r="LJ242" s="8"/>
      <c r="LK242" s="7">
        <v>0</v>
      </c>
      <c r="LL242" s="8"/>
      <c r="LM242" s="8"/>
      <c r="LN242" s="8"/>
      <c r="LO242" s="7">
        <v>0</v>
      </c>
      <c r="LP242" s="7">
        <v>0</v>
      </c>
      <c r="LQ242" s="8"/>
      <c r="LR242" s="8"/>
      <c r="LS242" s="8"/>
      <c r="LT242" s="7">
        <v>0</v>
      </c>
      <c r="LU242" s="7">
        <v>0</v>
      </c>
      <c r="LV242" s="8"/>
      <c r="LW242" s="7">
        <v>0</v>
      </c>
      <c r="LX242" s="8"/>
      <c r="LY242" s="8"/>
      <c r="LZ242" s="8"/>
      <c r="MA242" s="8"/>
      <c r="MB242" s="7">
        <v>0</v>
      </c>
      <c r="MC242" s="8"/>
      <c r="MD242" s="8"/>
      <c r="ME242" s="8"/>
      <c r="MF242" s="8"/>
      <c r="MG242" s="8"/>
      <c r="MH242" s="8"/>
      <c r="MI242" s="7">
        <v>0</v>
      </c>
      <c r="MJ242" s="8"/>
      <c r="MK242" s="8"/>
      <c r="ML242" s="7">
        <v>0</v>
      </c>
      <c r="MM242" s="7">
        <v>0</v>
      </c>
      <c r="MN242" s="8"/>
      <c r="MO242" s="8"/>
      <c r="MP242" s="7">
        <v>0</v>
      </c>
      <c r="MQ242" s="8"/>
      <c r="MR242" s="7">
        <v>0</v>
      </c>
      <c r="MS242" s="7">
        <v>0</v>
      </c>
      <c r="MT242" s="8"/>
      <c r="MU242" s="8"/>
      <c r="MV242" s="8"/>
      <c r="MW242" s="7">
        <v>0</v>
      </c>
      <c r="MX242" s="7">
        <v>0</v>
      </c>
      <c r="MY242" s="7">
        <v>0</v>
      </c>
      <c r="MZ242" s="8"/>
      <c r="NA242" s="7">
        <v>0</v>
      </c>
      <c r="NB242" s="8"/>
      <c r="NC242" s="8"/>
      <c r="ND242" s="8"/>
      <c r="NE242" s="7">
        <v>0</v>
      </c>
      <c r="NF242" s="7">
        <v>0</v>
      </c>
      <c r="NG242" s="8"/>
      <c r="NH242" s="8"/>
      <c r="NI242" s="8"/>
      <c r="NJ242" s="8"/>
      <c r="NK242" s="7">
        <v>0</v>
      </c>
      <c r="NL242" s="8"/>
      <c r="NM242" s="7">
        <v>0</v>
      </c>
      <c r="NN242" s="8"/>
      <c r="NO242" s="8"/>
      <c r="NP242" s="7">
        <v>0</v>
      </c>
      <c r="NQ242" s="7">
        <v>0</v>
      </c>
      <c r="NR242" s="7">
        <v>0</v>
      </c>
      <c r="NS242" s="8"/>
      <c r="NT242" s="7">
        <v>0</v>
      </c>
      <c r="NU242" s="7">
        <v>0</v>
      </c>
      <c r="NV242" s="8"/>
      <c r="NW242" s="8"/>
      <c r="NX242" s="8"/>
      <c r="NY242" s="7">
        <v>0</v>
      </c>
      <c r="NZ242" s="7">
        <v>0</v>
      </c>
      <c r="OA242" s="7">
        <v>0</v>
      </c>
      <c r="OB242" s="8"/>
      <c r="OC242" s="8"/>
      <c r="OD242" s="8"/>
      <c r="OE242" s="8"/>
      <c r="OF242" s="7">
        <v>0</v>
      </c>
      <c r="OG242" s="8"/>
      <c r="OH242" s="8"/>
      <c r="OI242" s="7">
        <v>0</v>
      </c>
      <c r="OJ242" s="7">
        <v>0</v>
      </c>
      <c r="OK242" s="8"/>
      <c r="OL242" s="7">
        <v>0</v>
      </c>
      <c r="OM242" s="7">
        <v>0</v>
      </c>
      <c r="ON242" s="7">
        <v>0</v>
      </c>
      <c r="OO242" s="8"/>
      <c r="OP242" s="8"/>
      <c r="OQ242" s="7">
        <v>0</v>
      </c>
      <c r="OR242" s="8"/>
      <c r="OS242" s="7">
        <v>0</v>
      </c>
      <c r="OT242" s="7">
        <v>0</v>
      </c>
      <c r="OU242" s="7">
        <v>0</v>
      </c>
      <c r="OV242" s="7">
        <v>0</v>
      </c>
      <c r="OW242" s="8"/>
      <c r="OX242" s="8"/>
      <c r="OY242" s="8"/>
      <c r="OZ242" s="8"/>
      <c r="PA242" s="7">
        <v>0</v>
      </c>
      <c r="PB242" s="8"/>
      <c r="PC242" s="7">
        <v>0</v>
      </c>
      <c r="PD242" s="8"/>
      <c r="PE242" s="8"/>
      <c r="PF242" s="8"/>
      <c r="PG242" s="7">
        <v>0</v>
      </c>
      <c r="PH242" s="8"/>
      <c r="PI242" s="8"/>
      <c r="PJ242" s="7">
        <v>0</v>
      </c>
      <c r="PK242" s="7">
        <v>0</v>
      </c>
      <c r="PL242" s="8"/>
      <c r="PM242" s="8"/>
      <c r="PN242" s="8"/>
      <c r="PO242" s="7">
        <v>0</v>
      </c>
      <c r="PP242" s="8"/>
      <c r="PQ242" s="7">
        <v>0</v>
      </c>
      <c r="PR242" s="8"/>
      <c r="PS242" s="8"/>
      <c r="PT242" s="8"/>
      <c r="PU242" s="7">
        <v>0</v>
      </c>
      <c r="PV242" s="8"/>
      <c r="PW242" s="7">
        <v>0</v>
      </c>
      <c r="PX242" s="7">
        <v>0</v>
      </c>
      <c r="PY242" s="7">
        <v>0</v>
      </c>
      <c r="PZ242" s="7">
        <v>0</v>
      </c>
      <c r="QA242" s="8"/>
      <c r="QB242" s="8"/>
      <c r="QC242" s="8"/>
      <c r="QD242" s="8"/>
      <c r="QE242" s="8"/>
      <c r="QF242" s="8"/>
      <c r="QG242" s="8"/>
      <c r="QH242" s="8"/>
      <c r="QI242" s="7">
        <v>0</v>
      </c>
      <c r="QJ242" s="8"/>
      <c r="QK242" s="8"/>
      <c r="QL242" s="8"/>
      <c r="QM242" s="7">
        <v>0</v>
      </c>
      <c r="QN242" s="7">
        <v>0</v>
      </c>
      <c r="QO242" s="8"/>
      <c r="QP242" s="8"/>
      <c r="QQ242" s="8"/>
      <c r="QR242" s="8"/>
      <c r="QS242" s="8"/>
      <c r="QT242" s="7">
        <v>0</v>
      </c>
      <c r="QU242" s="7">
        <v>0</v>
      </c>
      <c r="QV242" s="8"/>
      <c r="QW242" s="8"/>
      <c r="QX242" s="8"/>
      <c r="QY242" s="8"/>
      <c r="QZ242" s="8"/>
      <c r="RA242" s="8"/>
      <c r="RB242" s="7">
        <v>0</v>
      </c>
      <c r="RC242" s="7">
        <v>0</v>
      </c>
      <c r="RD242" s="8"/>
      <c r="RE242" s="7">
        <v>0</v>
      </c>
      <c r="RF242" s="8"/>
      <c r="RG242" s="8"/>
      <c r="RH242" s="7">
        <v>0</v>
      </c>
      <c r="RI242" s="8"/>
      <c r="RJ242" s="7">
        <v>0</v>
      </c>
      <c r="RK242" s="8"/>
      <c r="RL242" s="8"/>
      <c r="RM242" s="7">
        <v>0</v>
      </c>
      <c r="RN242" s="7">
        <v>0</v>
      </c>
      <c r="RO242" s="7">
        <v>0</v>
      </c>
      <c r="RP242" s="7">
        <v>0</v>
      </c>
      <c r="RQ242" s="7">
        <v>0</v>
      </c>
      <c r="RR242" s="8"/>
      <c r="RS242" s="8"/>
      <c r="RT242" s="8"/>
      <c r="RU242" s="7">
        <v>0</v>
      </c>
      <c r="RV242" s="7">
        <v>0</v>
      </c>
      <c r="RW242" s="7">
        <v>0</v>
      </c>
      <c r="RX242" s="7">
        <v>0</v>
      </c>
      <c r="RY242" s="8"/>
      <c r="RZ242" s="8"/>
      <c r="SA242" s="8"/>
      <c r="SB242" s="8"/>
      <c r="SC242" s="8"/>
      <c r="SD242" s="8"/>
      <c r="SE242" s="8"/>
      <c r="SF242" s="8"/>
      <c r="SG242" s="7">
        <v>0</v>
      </c>
      <c r="SH242" s="8"/>
      <c r="SI242" s="7">
        <v>0</v>
      </c>
      <c r="SJ242" s="8"/>
      <c r="SK242" s="7">
        <v>0</v>
      </c>
      <c r="SL242" s="8"/>
    </row>
    <row r="243" spans="1:506">
      <c r="A243" s="4" t="s">
        <v>1648</v>
      </c>
      <c r="B243" s="5" t="s">
        <v>1649</v>
      </c>
      <c r="C243" s="5" t="s">
        <v>1650</v>
      </c>
      <c r="D243" s="7">
        <v>0</v>
      </c>
      <c r="E243" s="7">
        <v>0</v>
      </c>
      <c r="F243" s="7">
        <v>0</v>
      </c>
      <c r="G243" s="8"/>
      <c r="H243" s="7">
        <v>0</v>
      </c>
      <c r="I243" s="8"/>
      <c r="J243" s="7">
        <v>0</v>
      </c>
      <c r="K243" s="8"/>
      <c r="L243" s="8"/>
      <c r="M243" s="7">
        <v>0</v>
      </c>
      <c r="N243" s="8"/>
      <c r="O243" s="7">
        <v>0</v>
      </c>
      <c r="P243" s="8"/>
      <c r="Q243" s="7">
        <v>0</v>
      </c>
      <c r="R243" s="8"/>
      <c r="S243" s="7">
        <v>0</v>
      </c>
      <c r="T243" s="8"/>
      <c r="U243" s="8"/>
      <c r="V243" s="8"/>
      <c r="W243" s="8"/>
      <c r="X243" s="8"/>
      <c r="Y243" s="8"/>
      <c r="Z243" s="7">
        <v>0</v>
      </c>
      <c r="AA243" s="7">
        <v>0</v>
      </c>
      <c r="AB243" s="7">
        <v>0</v>
      </c>
      <c r="AC243" s="8"/>
      <c r="AD243" s="8"/>
      <c r="AE243" s="8"/>
      <c r="AF243" s="8"/>
      <c r="AG243" s="8"/>
      <c r="AH243" s="8"/>
      <c r="AI243" s="7">
        <v>0</v>
      </c>
      <c r="AJ243" s="8"/>
      <c r="AK243" s="7">
        <v>0</v>
      </c>
      <c r="AL243" s="8"/>
      <c r="AM243" s="7">
        <v>0</v>
      </c>
      <c r="AN243" s="8"/>
      <c r="AO243" s="7">
        <v>0</v>
      </c>
      <c r="AP243" s="7">
        <v>0</v>
      </c>
      <c r="AQ243" s="8"/>
      <c r="AR243" s="7">
        <v>0</v>
      </c>
      <c r="AS243" s="7">
        <v>0</v>
      </c>
      <c r="AT243" s="7">
        <v>0</v>
      </c>
      <c r="AU243" s="8"/>
      <c r="AV243" s="8"/>
      <c r="AW243" s="8"/>
      <c r="AX243" s="8"/>
      <c r="AY243" s="8"/>
      <c r="AZ243" s="8"/>
      <c r="BA243" s="7">
        <v>0</v>
      </c>
      <c r="BB243" s="7">
        <v>0</v>
      </c>
      <c r="BC243" s="7">
        <v>0</v>
      </c>
      <c r="BD243" s="8"/>
      <c r="BE243" s="8"/>
      <c r="BF243" s="8"/>
      <c r="BG243" s="8"/>
      <c r="BH243" s="8"/>
      <c r="BI243" s="8"/>
      <c r="BJ243" s="7">
        <v>0</v>
      </c>
      <c r="BK243" s="8"/>
      <c r="BL243" s="8"/>
      <c r="BM243" s="7">
        <v>0</v>
      </c>
      <c r="BN243" s="7">
        <v>0</v>
      </c>
      <c r="BO243" s="8"/>
      <c r="BP243" s="8"/>
      <c r="BQ243" s="7">
        <v>0</v>
      </c>
      <c r="BR243" s="7">
        <v>0</v>
      </c>
      <c r="BS243" s="7">
        <v>0</v>
      </c>
      <c r="BT243" s="7">
        <v>0</v>
      </c>
      <c r="BU243" s="8"/>
      <c r="BV243" s="7">
        <v>0</v>
      </c>
      <c r="BW243" s="8"/>
      <c r="BX243" s="8"/>
      <c r="BY243" s="8"/>
      <c r="BZ243" s="8"/>
      <c r="CA243" s="7">
        <v>0</v>
      </c>
      <c r="CB243" s="7">
        <v>0</v>
      </c>
      <c r="CC243" s="7">
        <v>0</v>
      </c>
      <c r="CD243" s="8"/>
      <c r="CE243" s="8"/>
      <c r="CF243" s="7">
        <v>0</v>
      </c>
      <c r="CG243" s="7">
        <v>0</v>
      </c>
      <c r="CH243" s="7">
        <v>0</v>
      </c>
      <c r="CI243" s="7">
        <v>0</v>
      </c>
      <c r="CJ243" s="8"/>
      <c r="CK243" s="7">
        <v>0</v>
      </c>
      <c r="CL243" s="8"/>
      <c r="CM243" s="7">
        <v>0</v>
      </c>
      <c r="CN243" s="8"/>
      <c r="CO243" s="8"/>
      <c r="CP243" s="8"/>
      <c r="CQ243" s="7">
        <v>0</v>
      </c>
      <c r="CR243" s="7">
        <v>0</v>
      </c>
      <c r="CS243" s="8"/>
      <c r="CT243" s="7">
        <v>0</v>
      </c>
      <c r="CU243" s="8"/>
      <c r="CV243" s="8"/>
      <c r="CW243" s="8"/>
      <c r="CX243" s="7">
        <v>0</v>
      </c>
      <c r="CY243" s="8"/>
      <c r="CZ243" s="8"/>
      <c r="DA243" s="7">
        <v>0</v>
      </c>
      <c r="DB243" s="8"/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8"/>
      <c r="DI243" s="7">
        <v>0</v>
      </c>
      <c r="DJ243" s="8"/>
      <c r="DK243" s="7">
        <v>0</v>
      </c>
      <c r="DL243" s="8"/>
      <c r="DM243" s="8"/>
      <c r="DN243" s="7">
        <v>0</v>
      </c>
      <c r="DO243" s="8"/>
      <c r="DP243" s="7">
        <v>0</v>
      </c>
      <c r="DQ243" s="8"/>
      <c r="DR243" s="8"/>
      <c r="DS243" s="8"/>
      <c r="DT243" s="7">
        <v>0</v>
      </c>
      <c r="DU243" s="8"/>
      <c r="DV243" s="7">
        <v>0</v>
      </c>
      <c r="DW243" s="7">
        <v>0</v>
      </c>
      <c r="DX243" s="8"/>
      <c r="DY243" s="7">
        <v>0</v>
      </c>
      <c r="DZ243" s="8"/>
      <c r="EA243" s="7">
        <v>0</v>
      </c>
      <c r="EB243" s="8"/>
      <c r="EC243" s="7">
        <v>0</v>
      </c>
      <c r="ED243" s="8"/>
      <c r="EE243" s="7">
        <v>0</v>
      </c>
      <c r="EF243" s="7">
        <v>0</v>
      </c>
      <c r="EG243" s="8"/>
      <c r="EH243" s="7">
        <v>0</v>
      </c>
      <c r="EI243" s="7">
        <v>0</v>
      </c>
      <c r="EJ243" s="7">
        <v>0</v>
      </c>
      <c r="EK243" s="8"/>
      <c r="EL243" s="8"/>
      <c r="EM243" s="8"/>
      <c r="EN243" s="8"/>
      <c r="EO243" s="8"/>
      <c r="EP243" s="8"/>
      <c r="EQ243" s="7">
        <v>0</v>
      </c>
      <c r="ER243" s="7">
        <v>0</v>
      </c>
      <c r="ES243" s="8"/>
      <c r="ET243" s="7">
        <v>0</v>
      </c>
      <c r="EU243" s="7">
        <v>825</v>
      </c>
      <c r="EV243" s="7">
        <v>0</v>
      </c>
      <c r="EW243" s="7">
        <v>0</v>
      </c>
      <c r="EX243" s="7">
        <v>0</v>
      </c>
      <c r="EY243" s="8"/>
      <c r="EZ243" s="8"/>
      <c r="FA243" s="8"/>
      <c r="FB243" s="8"/>
      <c r="FC243" s="8"/>
      <c r="FD243" s="7">
        <v>0</v>
      </c>
      <c r="FE243" s="8"/>
      <c r="FF243" s="7">
        <v>0</v>
      </c>
      <c r="FG243" s="7">
        <v>0</v>
      </c>
      <c r="FH243" s="8"/>
      <c r="FI243" s="7">
        <v>0</v>
      </c>
      <c r="FJ243" s="8"/>
      <c r="FK243" s="8"/>
      <c r="FL243" s="8"/>
      <c r="FM243" s="8"/>
      <c r="FN243" s="8"/>
      <c r="FO243" s="8"/>
      <c r="FP243" s="8"/>
      <c r="FQ243" s="8"/>
      <c r="FR243" s="8"/>
      <c r="FS243" s="7">
        <v>0</v>
      </c>
      <c r="FT243" s="8"/>
      <c r="FU243" s="7">
        <v>0</v>
      </c>
      <c r="FV243" s="8"/>
      <c r="FW243" s="8"/>
      <c r="FX243" s="7">
        <v>0</v>
      </c>
      <c r="FY243" s="8"/>
      <c r="FZ243" s="7">
        <v>0</v>
      </c>
      <c r="GA243" s="8"/>
      <c r="GB243" s="7">
        <v>0</v>
      </c>
      <c r="GC243" s="8"/>
      <c r="GD243" s="8"/>
      <c r="GE243" s="7">
        <v>0</v>
      </c>
      <c r="GF243" s="7">
        <v>0</v>
      </c>
      <c r="GG243" s="8"/>
      <c r="GH243" s="7">
        <v>0</v>
      </c>
      <c r="GI243" s="7">
        <v>0</v>
      </c>
      <c r="GJ243" s="8"/>
      <c r="GK243" s="8"/>
      <c r="GL243" s="7">
        <v>0</v>
      </c>
      <c r="GM243" s="7">
        <v>0</v>
      </c>
      <c r="GN243" s="8"/>
      <c r="GO243" s="8"/>
      <c r="GP243" s="7">
        <v>0</v>
      </c>
      <c r="GQ243" s="8"/>
      <c r="GR243" s="7">
        <v>0</v>
      </c>
      <c r="GS243" s="8"/>
      <c r="GT243" s="7">
        <v>0</v>
      </c>
      <c r="GU243" s="7">
        <v>0</v>
      </c>
      <c r="GV243" s="8"/>
      <c r="GW243" s="7">
        <v>0</v>
      </c>
      <c r="GX243" s="7">
        <v>0</v>
      </c>
      <c r="GY243" s="8"/>
      <c r="GZ243" s="7">
        <v>0</v>
      </c>
      <c r="HA243" s="8"/>
      <c r="HB243" s="7">
        <v>0</v>
      </c>
      <c r="HC243" s="8"/>
      <c r="HD243" s="8"/>
      <c r="HE243" s="7">
        <v>0</v>
      </c>
      <c r="HF243" s="8"/>
      <c r="HG243" s="7">
        <v>0</v>
      </c>
      <c r="HH243" s="7">
        <v>0</v>
      </c>
      <c r="HI243" s="8"/>
      <c r="HJ243" s="8"/>
      <c r="HK243" s="8"/>
      <c r="HL243" s="8"/>
      <c r="HM243" s="7">
        <v>0</v>
      </c>
      <c r="HN243" s="7">
        <v>0</v>
      </c>
      <c r="HO243" s="7">
        <v>0</v>
      </c>
      <c r="HP243" s="7">
        <v>0</v>
      </c>
      <c r="HQ243" s="7">
        <v>0</v>
      </c>
      <c r="HR243" s="8"/>
      <c r="HS243" s="7">
        <v>0</v>
      </c>
      <c r="HT243" s="8"/>
      <c r="HU243" s="7">
        <v>0</v>
      </c>
      <c r="HV243" s="8"/>
      <c r="HW243" s="8"/>
      <c r="HX243" s="7">
        <v>0</v>
      </c>
      <c r="HY243" s="8"/>
      <c r="HZ243" s="7">
        <v>0</v>
      </c>
      <c r="IA243" s="7">
        <v>0</v>
      </c>
      <c r="IB243" s="8"/>
      <c r="IC243" s="8"/>
      <c r="ID243" s="8"/>
      <c r="IE243" s="7">
        <v>0</v>
      </c>
      <c r="IF243" s="7">
        <v>0</v>
      </c>
      <c r="IG243" s="7">
        <v>0</v>
      </c>
      <c r="IH243" s="8"/>
      <c r="II243" s="7">
        <v>0</v>
      </c>
      <c r="IJ243" s="7">
        <v>0</v>
      </c>
      <c r="IK243" s="8"/>
      <c r="IL243" s="7">
        <v>-671</v>
      </c>
      <c r="IM243" s="8"/>
      <c r="IN243" s="7">
        <v>0</v>
      </c>
      <c r="IO243" s="7">
        <v>0</v>
      </c>
      <c r="IP243" s="7">
        <v>0</v>
      </c>
      <c r="IQ243" s="8"/>
      <c r="IR243" s="7">
        <v>0</v>
      </c>
      <c r="IS243" s="8"/>
      <c r="IT243" s="8"/>
      <c r="IU243" s="8"/>
      <c r="IV243" s="8"/>
      <c r="IW243" s="7">
        <v>0</v>
      </c>
      <c r="IX243" s="7">
        <v>0</v>
      </c>
      <c r="IY243" s="8"/>
      <c r="IZ243" s="8"/>
      <c r="JA243" s="8"/>
      <c r="JB243" s="8"/>
      <c r="JC243" s="7">
        <v>0</v>
      </c>
      <c r="JD243" s="7">
        <v>0</v>
      </c>
      <c r="JE243" s="7">
        <v>0</v>
      </c>
      <c r="JF243" s="7">
        <v>0</v>
      </c>
      <c r="JG243" s="7">
        <v>0</v>
      </c>
      <c r="JH243" s="7">
        <v>0</v>
      </c>
      <c r="JI243" s="8"/>
      <c r="JJ243" s="8"/>
      <c r="JK243" s="8"/>
      <c r="JL243" s="8"/>
      <c r="JM243" s="8"/>
      <c r="JN243" s="8"/>
      <c r="JO243" s="8"/>
      <c r="JP243" s="8"/>
      <c r="JQ243" s="8"/>
      <c r="JR243" s="7">
        <v>0</v>
      </c>
      <c r="JS243" s="7">
        <v>0</v>
      </c>
      <c r="JT243" s="7">
        <v>0</v>
      </c>
      <c r="JU243" s="8"/>
      <c r="JV243" s="8"/>
      <c r="JW243" s="8"/>
      <c r="JX243" s="8"/>
      <c r="JY243" s="7">
        <v>0</v>
      </c>
      <c r="JZ243" s="7">
        <v>0</v>
      </c>
      <c r="KA243" s="8"/>
      <c r="KB243" s="7">
        <v>0</v>
      </c>
      <c r="KC243" s="7">
        <v>0</v>
      </c>
      <c r="KD243" s="7">
        <v>0</v>
      </c>
      <c r="KE243" s="8"/>
      <c r="KF243" s="7">
        <v>0</v>
      </c>
      <c r="KG243" s="7">
        <v>0</v>
      </c>
      <c r="KH243" s="8"/>
      <c r="KI243" s="7">
        <v>0</v>
      </c>
      <c r="KJ243" s="7">
        <v>0</v>
      </c>
      <c r="KK243" s="8"/>
      <c r="KL243" s="8"/>
      <c r="KM243" s="7">
        <v>0</v>
      </c>
      <c r="KN243" s="7">
        <v>0</v>
      </c>
      <c r="KO243" s="8"/>
      <c r="KP243" s="8"/>
      <c r="KQ243" s="8"/>
      <c r="KR243" s="8"/>
      <c r="KS243" s="7">
        <v>0</v>
      </c>
      <c r="KT243" s="7">
        <v>0</v>
      </c>
      <c r="KU243" s="8"/>
      <c r="KV243" s="8"/>
      <c r="KW243" s="8"/>
      <c r="KX243" s="8"/>
      <c r="KY243" s="7">
        <v>0</v>
      </c>
      <c r="KZ243" s="7">
        <v>0</v>
      </c>
      <c r="LA243" s="7">
        <v>0</v>
      </c>
      <c r="LB243" s="7">
        <v>0</v>
      </c>
      <c r="LC243" s="7">
        <v>0</v>
      </c>
      <c r="LD243" s="7">
        <v>0</v>
      </c>
      <c r="LE243" s="8"/>
      <c r="LF243" s="8"/>
      <c r="LG243" s="8"/>
      <c r="LH243" s="7">
        <v>0</v>
      </c>
      <c r="LI243" s="8"/>
      <c r="LJ243" s="8"/>
      <c r="LK243" s="7">
        <v>0</v>
      </c>
      <c r="LL243" s="8"/>
      <c r="LM243" s="8"/>
      <c r="LN243" s="8"/>
      <c r="LO243" s="7">
        <v>0</v>
      </c>
      <c r="LP243" s="7">
        <v>0</v>
      </c>
      <c r="LQ243" s="8"/>
      <c r="LR243" s="8"/>
      <c r="LS243" s="8"/>
      <c r="LT243" s="7">
        <v>0</v>
      </c>
      <c r="LU243" s="7">
        <v>0</v>
      </c>
      <c r="LV243" s="8"/>
      <c r="LW243" s="7">
        <v>0</v>
      </c>
      <c r="LX243" s="8"/>
      <c r="LY243" s="8"/>
      <c r="LZ243" s="8"/>
      <c r="MA243" s="8"/>
      <c r="MB243" s="7">
        <v>0</v>
      </c>
      <c r="MC243" s="8"/>
      <c r="MD243" s="8"/>
      <c r="ME243" s="8"/>
      <c r="MF243" s="8"/>
      <c r="MG243" s="8"/>
      <c r="MH243" s="8"/>
      <c r="MI243" s="7">
        <v>0</v>
      </c>
      <c r="MJ243" s="8"/>
      <c r="MK243" s="8"/>
      <c r="ML243" s="7">
        <v>0</v>
      </c>
      <c r="MM243" s="7">
        <v>0</v>
      </c>
      <c r="MN243" s="8"/>
      <c r="MO243" s="8"/>
      <c r="MP243" s="7">
        <v>0</v>
      </c>
      <c r="MQ243" s="8"/>
      <c r="MR243" s="7">
        <v>0</v>
      </c>
      <c r="MS243" s="7">
        <v>0</v>
      </c>
      <c r="MT243" s="8"/>
      <c r="MU243" s="8"/>
      <c r="MV243" s="8"/>
      <c r="MW243" s="7">
        <v>0</v>
      </c>
      <c r="MX243" s="7">
        <v>0</v>
      </c>
      <c r="MY243" s="7">
        <v>0</v>
      </c>
      <c r="MZ243" s="8"/>
      <c r="NA243" s="7">
        <v>0</v>
      </c>
      <c r="NB243" s="8"/>
      <c r="NC243" s="8"/>
      <c r="ND243" s="8"/>
      <c r="NE243" s="7">
        <v>0</v>
      </c>
      <c r="NF243" s="7">
        <v>0</v>
      </c>
      <c r="NG243" s="8"/>
      <c r="NH243" s="8"/>
      <c r="NI243" s="8"/>
      <c r="NJ243" s="8"/>
      <c r="NK243" s="7">
        <v>0</v>
      </c>
      <c r="NL243" s="8"/>
      <c r="NM243" s="7">
        <v>0</v>
      </c>
      <c r="NN243" s="8"/>
      <c r="NO243" s="8"/>
      <c r="NP243" s="7">
        <v>0</v>
      </c>
      <c r="NQ243" s="7">
        <v>0</v>
      </c>
      <c r="NR243" s="7">
        <v>0</v>
      </c>
      <c r="NS243" s="8"/>
      <c r="NT243" s="7">
        <v>0</v>
      </c>
      <c r="NU243" s="7">
        <v>0</v>
      </c>
      <c r="NV243" s="8"/>
      <c r="NW243" s="8"/>
      <c r="NX243" s="8"/>
      <c r="NY243" s="7">
        <v>0</v>
      </c>
      <c r="NZ243" s="7">
        <v>0</v>
      </c>
      <c r="OA243" s="7">
        <v>0</v>
      </c>
      <c r="OB243" s="8"/>
      <c r="OC243" s="8"/>
      <c r="OD243" s="8"/>
      <c r="OE243" s="8"/>
      <c r="OF243" s="7">
        <v>0</v>
      </c>
      <c r="OG243" s="8"/>
      <c r="OH243" s="8"/>
      <c r="OI243" s="7">
        <v>0</v>
      </c>
      <c r="OJ243" s="7">
        <v>0</v>
      </c>
      <c r="OK243" s="8"/>
      <c r="OL243" s="7">
        <v>0</v>
      </c>
      <c r="OM243" s="7">
        <v>0</v>
      </c>
      <c r="ON243" s="7">
        <v>0</v>
      </c>
      <c r="OO243" s="8"/>
      <c r="OP243" s="8"/>
      <c r="OQ243" s="7">
        <v>0</v>
      </c>
      <c r="OR243" s="8"/>
      <c r="OS243" s="7">
        <v>0</v>
      </c>
      <c r="OT243" s="7">
        <v>0</v>
      </c>
      <c r="OU243" s="7">
        <v>0</v>
      </c>
      <c r="OV243" s="7">
        <v>0</v>
      </c>
      <c r="OW243" s="8"/>
      <c r="OX243" s="8"/>
      <c r="OY243" s="8"/>
      <c r="OZ243" s="8"/>
      <c r="PA243" s="7">
        <v>0</v>
      </c>
      <c r="PB243" s="8"/>
      <c r="PC243" s="7">
        <v>0</v>
      </c>
      <c r="PD243" s="8"/>
      <c r="PE243" s="8"/>
      <c r="PF243" s="8"/>
      <c r="PG243" s="7">
        <v>0</v>
      </c>
      <c r="PH243" s="8"/>
      <c r="PI243" s="8"/>
      <c r="PJ243" s="7">
        <v>0</v>
      </c>
      <c r="PK243" s="7">
        <v>0</v>
      </c>
      <c r="PL243" s="8"/>
      <c r="PM243" s="8"/>
      <c r="PN243" s="8"/>
      <c r="PO243" s="7">
        <v>0</v>
      </c>
      <c r="PP243" s="8"/>
      <c r="PQ243" s="7">
        <v>0</v>
      </c>
      <c r="PR243" s="8"/>
      <c r="PS243" s="8"/>
      <c r="PT243" s="8"/>
      <c r="PU243" s="7">
        <v>0</v>
      </c>
      <c r="PV243" s="8"/>
      <c r="PW243" s="7">
        <v>0</v>
      </c>
      <c r="PX243" s="7">
        <v>0</v>
      </c>
      <c r="PY243" s="7">
        <v>0</v>
      </c>
      <c r="PZ243" s="7">
        <v>0</v>
      </c>
      <c r="QA243" s="8"/>
      <c r="QB243" s="8"/>
      <c r="QC243" s="8"/>
      <c r="QD243" s="8"/>
      <c r="QE243" s="8"/>
      <c r="QF243" s="7">
        <v>-368</v>
      </c>
      <c r="QG243" s="8"/>
      <c r="QH243" s="8"/>
      <c r="QI243" s="7">
        <v>0</v>
      </c>
      <c r="QJ243" s="8"/>
      <c r="QK243" s="8"/>
      <c r="QL243" s="8"/>
      <c r="QM243" s="7">
        <v>0</v>
      </c>
      <c r="QN243" s="7">
        <v>0</v>
      </c>
      <c r="QO243" s="8"/>
      <c r="QP243" s="8"/>
      <c r="QQ243" s="8"/>
      <c r="QR243" s="8"/>
      <c r="QS243" s="8"/>
      <c r="QT243" s="7">
        <v>0</v>
      </c>
      <c r="QU243" s="7">
        <v>-100</v>
      </c>
      <c r="QV243" s="8"/>
      <c r="QW243" s="8"/>
      <c r="QX243" s="8"/>
      <c r="QY243" s="8"/>
      <c r="QZ243" s="8"/>
      <c r="RA243" s="8"/>
      <c r="RB243" s="7">
        <v>0</v>
      </c>
      <c r="RC243" s="7">
        <v>0</v>
      </c>
      <c r="RD243" s="8"/>
      <c r="RE243" s="7">
        <v>0</v>
      </c>
      <c r="RF243" s="8"/>
      <c r="RG243" s="8"/>
      <c r="RH243" s="7">
        <v>0</v>
      </c>
      <c r="RI243" s="8"/>
      <c r="RJ243" s="7">
        <v>0</v>
      </c>
      <c r="RK243" s="8"/>
      <c r="RL243" s="8"/>
      <c r="RM243" s="7">
        <v>0</v>
      </c>
      <c r="RN243" s="7">
        <v>0</v>
      </c>
      <c r="RO243" s="7">
        <v>0</v>
      </c>
      <c r="RP243" s="7">
        <v>0</v>
      </c>
      <c r="RQ243" s="7">
        <v>0</v>
      </c>
      <c r="RR243" s="8"/>
      <c r="RS243" s="8"/>
      <c r="RT243" s="8"/>
      <c r="RU243" s="7">
        <v>0</v>
      </c>
      <c r="RV243" s="7">
        <v>0</v>
      </c>
      <c r="RW243" s="7">
        <v>0</v>
      </c>
      <c r="RX243" s="7">
        <v>0</v>
      </c>
      <c r="RY243" s="8"/>
      <c r="RZ243" s="8"/>
      <c r="SA243" s="8"/>
      <c r="SB243" s="8"/>
      <c r="SC243" s="8"/>
      <c r="SD243" s="8"/>
      <c r="SE243" s="8"/>
      <c r="SF243" s="8"/>
      <c r="SG243" s="7">
        <v>0</v>
      </c>
      <c r="SH243" s="8"/>
      <c r="SI243" s="7">
        <v>0</v>
      </c>
      <c r="SJ243" s="8"/>
      <c r="SK243" s="7">
        <v>0</v>
      </c>
      <c r="SL243" s="8"/>
    </row>
    <row r="244" spans="1:506">
      <c r="A244" s="4" t="s">
        <v>1651</v>
      </c>
      <c r="B244" s="5" t="s">
        <v>1652</v>
      </c>
      <c r="C244" s="5" t="s">
        <v>1653</v>
      </c>
      <c r="D244" s="7">
        <v>0</v>
      </c>
      <c r="E244" s="7">
        <v>0</v>
      </c>
      <c r="F244" s="7">
        <v>0</v>
      </c>
      <c r="G244" s="7">
        <v>4</v>
      </c>
      <c r="H244" s="7">
        <v>0</v>
      </c>
      <c r="I244" s="8"/>
      <c r="J244" s="7">
        <v>0</v>
      </c>
      <c r="K244" s="8"/>
      <c r="L244" s="7">
        <v>3</v>
      </c>
      <c r="M244" s="7">
        <v>0</v>
      </c>
      <c r="N244" s="7">
        <v>121</v>
      </c>
      <c r="O244" s="7">
        <v>17</v>
      </c>
      <c r="P244" s="8"/>
      <c r="Q244" s="7">
        <v>0</v>
      </c>
      <c r="R244" s="8"/>
      <c r="S244" s="7">
        <v>0</v>
      </c>
      <c r="T244" s="8"/>
      <c r="U244" s="8"/>
      <c r="V244" s="8"/>
      <c r="W244" s="8"/>
      <c r="X244" s="8"/>
      <c r="Y244" s="8"/>
      <c r="Z244" s="7">
        <v>0</v>
      </c>
      <c r="AA244" s="7">
        <v>0</v>
      </c>
      <c r="AB244" s="7">
        <v>0</v>
      </c>
      <c r="AC244" s="7">
        <v>11</v>
      </c>
      <c r="AD244" s="8"/>
      <c r="AE244" s="7">
        <v>130</v>
      </c>
      <c r="AF244" s="8"/>
      <c r="AG244" s="8"/>
      <c r="AH244" s="8"/>
      <c r="AI244" s="7">
        <v>0</v>
      </c>
      <c r="AJ244" s="8"/>
      <c r="AK244" s="7">
        <v>0</v>
      </c>
      <c r="AL244" s="8"/>
      <c r="AM244" s="7">
        <v>0</v>
      </c>
      <c r="AN244" s="8"/>
      <c r="AO244" s="7">
        <v>0</v>
      </c>
      <c r="AP244" s="7">
        <v>3</v>
      </c>
      <c r="AQ244" s="7">
        <v>38</v>
      </c>
      <c r="AR244" s="7">
        <v>0</v>
      </c>
      <c r="AS244" s="7">
        <v>1</v>
      </c>
      <c r="AT244" s="7">
        <v>0</v>
      </c>
      <c r="AU244" s="8"/>
      <c r="AV244" s="8"/>
      <c r="AW244" s="8"/>
      <c r="AX244" s="8"/>
      <c r="AY244" s="8"/>
      <c r="AZ244" s="7">
        <v>2</v>
      </c>
      <c r="BA244" s="7">
        <v>0</v>
      </c>
      <c r="BB244" s="7">
        <v>0</v>
      </c>
      <c r="BC244" s="7">
        <v>0</v>
      </c>
      <c r="BD244" s="8"/>
      <c r="BE244" s="8"/>
      <c r="BF244" s="8"/>
      <c r="BG244" s="7">
        <v>6</v>
      </c>
      <c r="BH244" s="7">
        <v>1</v>
      </c>
      <c r="BI244" s="8"/>
      <c r="BJ244" s="7">
        <v>0</v>
      </c>
      <c r="BK244" s="8"/>
      <c r="BL244" s="8"/>
      <c r="BM244" s="7">
        <v>0</v>
      </c>
      <c r="BN244" s="7">
        <v>0</v>
      </c>
      <c r="BO244" s="8"/>
      <c r="BP244" s="7">
        <v>1</v>
      </c>
      <c r="BQ244" s="7">
        <v>83</v>
      </c>
      <c r="BR244" s="7">
        <v>88</v>
      </c>
      <c r="BS244" s="7">
        <v>0</v>
      </c>
      <c r="BT244" s="7">
        <v>0</v>
      </c>
      <c r="BU244" s="8"/>
      <c r="BV244" s="7">
        <v>0</v>
      </c>
      <c r="BW244" s="7">
        <v>68</v>
      </c>
      <c r="BX244" s="7">
        <v>114</v>
      </c>
      <c r="BY244" s="7">
        <v>31</v>
      </c>
      <c r="BZ244" s="7">
        <v>1</v>
      </c>
      <c r="CA244" s="7">
        <v>0</v>
      </c>
      <c r="CB244" s="7">
        <v>0</v>
      </c>
      <c r="CC244" s="7">
        <v>0</v>
      </c>
      <c r="CD244" s="8"/>
      <c r="CE244" s="7">
        <v>7</v>
      </c>
      <c r="CF244" s="7">
        <v>0</v>
      </c>
      <c r="CG244" s="7">
        <v>0</v>
      </c>
      <c r="CH244" s="7">
        <v>2</v>
      </c>
      <c r="CI244" s="7">
        <v>0</v>
      </c>
      <c r="CJ244" s="8"/>
      <c r="CK244" s="7">
        <v>0</v>
      </c>
      <c r="CL244" s="8"/>
      <c r="CM244" s="7">
        <v>0</v>
      </c>
      <c r="CN244" s="8"/>
      <c r="CO244" s="8"/>
      <c r="CP244" s="8"/>
      <c r="CQ244" s="7">
        <v>2</v>
      </c>
      <c r="CR244" s="7">
        <v>98</v>
      </c>
      <c r="CS244" s="8"/>
      <c r="CT244" s="7">
        <v>0</v>
      </c>
      <c r="CU244" s="8"/>
      <c r="CV244" s="7">
        <v>2</v>
      </c>
      <c r="CW244" s="8"/>
      <c r="CX244" s="7">
        <v>0</v>
      </c>
      <c r="CY244" s="8"/>
      <c r="CZ244" s="8"/>
      <c r="DA244" s="7">
        <v>0</v>
      </c>
      <c r="DB244" s="8"/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8"/>
      <c r="DI244" s="7">
        <v>0</v>
      </c>
      <c r="DJ244" s="8"/>
      <c r="DK244" s="7">
        <v>0</v>
      </c>
      <c r="DL244" s="7">
        <v>1</v>
      </c>
      <c r="DM244" s="8"/>
      <c r="DN244" s="7">
        <v>0</v>
      </c>
      <c r="DO244" s="8"/>
      <c r="DP244" s="7">
        <v>0</v>
      </c>
      <c r="DQ244" s="8"/>
      <c r="DR244" s="7">
        <v>1</v>
      </c>
      <c r="DS244" s="8"/>
      <c r="DT244" s="7">
        <v>0</v>
      </c>
      <c r="DU244" s="8"/>
      <c r="DV244" s="7">
        <v>0</v>
      </c>
      <c r="DW244" s="7">
        <v>0</v>
      </c>
      <c r="DX244" s="7">
        <v>1</v>
      </c>
      <c r="DY244" s="7">
        <v>0</v>
      </c>
      <c r="DZ244" s="6">
        <v>3115</v>
      </c>
      <c r="EA244" s="7">
        <v>0</v>
      </c>
      <c r="EB244" s="8"/>
      <c r="EC244" s="7">
        <v>0</v>
      </c>
      <c r="ED244" s="7">
        <v>102</v>
      </c>
      <c r="EE244" s="7">
        <v>0</v>
      </c>
      <c r="EF244" s="7">
        <v>0</v>
      </c>
      <c r="EG244" s="8"/>
      <c r="EH244" s="7">
        <v>0</v>
      </c>
      <c r="EI244" s="7">
        <v>0</v>
      </c>
      <c r="EJ244" s="7">
        <v>0</v>
      </c>
      <c r="EK244" s="8"/>
      <c r="EL244" s="8"/>
      <c r="EM244" s="8"/>
      <c r="EN244" s="8"/>
      <c r="EO244" s="8"/>
      <c r="EP244" s="8"/>
      <c r="EQ244" s="7">
        <v>0</v>
      </c>
      <c r="ER244" s="7">
        <v>33</v>
      </c>
      <c r="ES244" s="8"/>
      <c r="ET244" s="7">
        <v>0</v>
      </c>
      <c r="EU244" s="7">
        <v>677</v>
      </c>
      <c r="EV244" s="7">
        <v>0</v>
      </c>
      <c r="EW244" s="7">
        <v>0</v>
      </c>
      <c r="EX244" s="7">
        <v>40</v>
      </c>
      <c r="EY244" s="8"/>
      <c r="EZ244" s="8"/>
      <c r="FA244" s="7">
        <v>1</v>
      </c>
      <c r="FB244" s="8"/>
      <c r="FC244" s="8"/>
      <c r="FD244" s="7">
        <v>0</v>
      </c>
      <c r="FE244" s="8"/>
      <c r="FF244" s="7">
        <v>0</v>
      </c>
      <c r="FG244" s="7">
        <v>0</v>
      </c>
      <c r="FH244" s="8"/>
      <c r="FI244" s="7">
        <v>0</v>
      </c>
      <c r="FJ244" s="8"/>
      <c r="FK244" s="8"/>
      <c r="FL244" s="8"/>
      <c r="FM244" s="7">
        <v>2</v>
      </c>
      <c r="FN244" s="8"/>
      <c r="FO244" s="8"/>
      <c r="FP244" s="7">
        <v>403</v>
      </c>
      <c r="FQ244" s="8"/>
      <c r="FR244" s="8"/>
      <c r="FS244" s="7">
        <v>0</v>
      </c>
      <c r="FT244" s="8"/>
      <c r="FU244" s="7">
        <v>0</v>
      </c>
      <c r="FV244" s="8"/>
      <c r="FW244" s="8"/>
      <c r="FX244" s="7">
        <v>0</v>
      </c>
      <c r="FY244" s="8"/>
      <c r="FZ244" s="7">
        <v>51</v>
      </c>
      <c r="GA244" s="7">
        <v>0</v>
      </c>
      <c r="GB244" s="7">
        <v>0</v>
      </c>
      <c r="GC244" s="7">
        <v>17</v>
      </c>
      <c r="GD244" s="8"/>
      <c r="GE244" s="7">
        <v>0</v>
      </c>
      <c r="GF244" s="7">
        <v>0</v>
      </c>
      <c r="GG244" s="8"/>
      <c r="GH244" s="7">
        <v>0</v>
      </c>
      <c r="GI244" s="7">
        <v>0</v>
      </c>
      <c r="GJ244" s="7">
        <v>1</v>
      </c>
      <c r="GK244" s="8"/>
      <c r="GL244" s="7">
        <v>0</v>
      </c>
      <c r="GM244" s="7">
        <v>103</v>
      </c>
      <c r="GN244" s="8"/>
      <c r="GO244" s="8"/>
      <c r="GP244" s="7">
        <v>7</v>
      </c>
      <c r="GQ244" s="8"/>
      <c r="GR244" s="7">
        <v>0</v>
      </c>
      <c r="GS244" s="8"/>
      <c r="GT244" s="7">
        <v>0</v>
      </c>
      <c r="GU244" s="7">
        <v>0</v>
      </c>
      <c r="GV244" s="8"/>
      <c r="GW244" s="7">
        <v>0</v>
      </c>
      <c r="GX244" s="7">
        <v>0</v>
      </c>
      <c r="GY244" s="8"/>
      <c r="GZ244" s="7">
        <v>0</v>
      </c>
      <c r="HA244" s="8"/>
      <c r="HB244" s="7">
        <v>0</v>
      </c>
      <c r="HC244" s="6">
        <v>1121</v>
      </c>
      <c r="HD244" s="8"/>
      <c r="HE244" s="7">
        <v>6</v>
      </c>
      <c r="HF244" s="7">
        <v>5</v>
      </c>
      <c r="HG244" s="7">
        <v>0</v>
      </c>
      <c r="HH244" s="7">
        <v>0</v>
      </c>
      <c r="HI244" s="8"/>
      <c r="HJ244" s="8"/>
      <c r="HK244" s="8"/>
      <c r="HL244" s="7">
        <v>7</v>
      </c>
      <c r="HM244" s="7">
        <v>0</v>
      </c>
      <c r="HN244" s="7">
        <v>0</v>
      </c>
      <c r="HO244" s="7">
        <v>0</v>
      </c>
      <c r="HP244" s="7">
        <v>0</v>
      </c>
      <c r="HQ244" s="7">
        <v>8</v>
      </c>
      <c r="HR244" s="8"/>
      <c r="HS244" s="7">
        <v>0</v>
      </c>
      <c r="HT244" s="8"/>
      <c r="HU244" s="7">
        <v>0</v>
      </c>
      <c r="HV244" s="8"/>
      <c r="HW244" s="7">
        <v>1</v>
      </c>
      <c r="HX244" s="7">
        <v>0</v>
      </c>
      <c r="HY244" s="8"/>
      <c r="HZ244" s="7">
        <v>77</v>
      </c>
      <c r="IA244" s="7">
        <v>0</v>
      </c>
      <c r="IB244" s="8"/>
      <c r="IC244" s="8"/>
      <c r="ID244" s="8"/>
      <c r="IE244" s="7">
        <v>0</v>
      </c>
      <c r="IF244" s="7">
        <v>0</v>
      </c>
      <c r="IG244" s="7">
        <v>183</v>
      </c>
      <c r="IH244" s="8"/>
      <c r="II244" s="7">
        <v>0</v>
      </c>
      <c r="IJ244" s="7">
        <v>0</v>
      </c>
      <c r="IK244" s="8"/>
      <c r="IL244" s="8"/>
      <c r="IM244" s="7">
        <v>1</v>
      </c>
      <c r="IN244" s="7">
        <v>0</v>
      </c>
      <c r="IO244" s="7">
        <v>48</v>
      </c>
      <c r="IP244" s="7">
        <v>0</v>
      </c>
      <c r="IQ244" s="7">
        <v>1</v>
      </c>
      <c r="IR244" s="7">
        <v>0</v>
      </c>
      <c r="IS244" s="8"/>
      <c r="IT244" s="8"/>
      <c r="IU244" s="7">
        <v>6</v>
      </c>
      <c r="IV244" s="7">
        <v>78</v>
      </c>
      <c r="IW244" s="7">
        <v>0</v>
      </c>
      <c r="IX244" s="7">
        <v>0</v>
      </c>
      <c r="IY244" s="8"/>
      <c r="IZ244" s="8"/>
      <c r="JA244" s="8"/>
      <c r="JB244" s="8"/>
      <c r="JC244" s="7">
        <v>0</v>
      </c>
      <c r="JD244" s="7">
        <v>0</v>
      </c>
      <c r="JE244" s="7">
        <v>0</v>
      </c>
      <c r="JF244" s="7">
        <v>0</v>
      </c>
      <c r="JG244" s="7">
        <v>0</v>
      </c>
      <c r="JH244" s="7">
        <v>0</v>
      </c>
      <c r="JI244" s="8"/>
      <c r="JJ244" s="8"/>
      <c r="JK244" s="8"/>
      <c r="JL244" s="8"/>
      <c r="JM244" s="7">
        <v>87</v>
      </c>
      <c r="JN244" s="7">
        <v>9</v>
      </c>
      <c r="JO244" s="7">
        <v>0</v>
      </c>
      <c r="JP244" s="8"/>
      <c r="JQ244" s="8"/>
      <c r="JR244" s="7">
        <v>0</v>
      </c>
      <c r="JS244" s="7">
        <v>0</v>
      </c>
      <c r="JT244" s="7">
        <v>0</v>
      </c>
      <c r="JU244" s="7">
        <v>778</v>
      </c>
      <c r="JV244" s="8"/>
      <c r="JW244" s="8"/>
      <c r="JX244" s="8"/>
      <c r="JY244" s="7">
        <v>3</v>
      </c>
      <c r="JZ244" s="7">
        <v>0</v>
      </c>
      <c r="KA244" s="8"/>
      <c r="KB244" s="7">
        <v>0</v>
      </c>
      <c r="KC244" s="7">
        <v>0</v>
      </c>
      <c r="KD244" s="7">
        <v>0</v>
      </c>
      <c r="KE244" s="8"/>
      <c r="KF244" s="7">
        <v>0</v>
      </c>
      <c r="KG244" s="7">
        <v>0</v>
      </c>
      <c r="KH244" s="7">
        <v>5</v>
      </c>
      <c r="KI244" s="7">
        <v>0</v>
      </c>
      <c r="KJ244" s="7">
        <v>0</v>
      </c>
      <c r="KK244" s="8"/>
      <c r="KL244" s="7">
        <v>185</v>
      </c>
      <c r="KM244" s="7">
        <v>355</v>
      </c>
      <c r="KN244" s="7">
        <v>1</v>
      </c>
      <c r="KO244" s="8"/>
      <c r="KP244" s="8"/>
      <c r="KQ244" s="8"/>
      <c r="KR244" s="8"/>
      <c r="KS244" s="7">
        <v>0</v>
      </c>
      <c r="KT244" s="7">
        <v>0</v>
      </c>
      <c r="KU244" s="7">
        <v>681</v>
      </c>
      <c r="KV244" s="8"/>
      <c r="KW244" s="7">
        <v>2</v>
      </c>
      <c r="KX244" s="8"/>
      <c r="KY244" s="7">
        <v>0</v>
      </c>
      <c r="KZ244" s="7">
        <v>0</v>
      </c>
      <c r="LA244" s="7">
        <v>0</v>
      </c>
      <c r="LB244" s="7">
        <v>0</v>
      </c>
      <c r="LC244" s="7">
        <v>0</v>
      </c>
      <c r="LD244" s="7">
        <v>0</v>
      </c>
      <c r="LE244" s="7">
        <v>2</v>
      </c>
      <c r="LF244" s="8"/>
      <c r="LG244" s="8"/>
      <c r="LH244" s="7">
        <v>0</v>
      </c>
      <c r="LI244" s="8"/>
      <c r="LJ244" s="8"/>
      <c r="LK244" s="7">
        <v>0</v>
      </c>
      <c r="LL244" s="8"/>
      <c r="LM244" s="8"/>
      <c r="LN244" s="8"/>
      <c r="LO244" s="7">
        <v>115</v>
      </c>
      <c r="LP244" s="7">
        <v>0</v>
      </c>
      <c r="LQ244" s="8"/>
      <c r="LR244" s="7">
        <v>9</v>
      </c>
      <c r="LS244" s="8"/>
      <c r="LT244" s="7">
        <v>0</v>
      </c>
      <c r="LU244" s="7">
        <v>0</v>
      </c>
      <c r="LV244" s="8"/>
      <c r="LW244" s="7">
        <v>0</v>
      </c>
      <c r="LX244" s="8"/>
      <c r="LY244" s="8"/>
      <c r="LZ244" s="7">
        <v>32</v>
      </c>
      <c r="MA244" s="7">
        <v>1</v>
      </c>
      <c r="MB244" s="7">
        <v>0</v>
      </c>
      <c r="MC244" s="8"/>
      <c r="MD244" s="8"/>
      <c r="ME244" s="8"/>
      <c r="MF244" s="7">
        <v>9</v>
      </c>
      <c r="MG244" s="8"/>
      <c r="MH244" s="8"/>
      <c r="MI244" s="7">
        <v>0</v>
      </c>
      <c r="MJ244" s="8"/>
      <c r="MK244" s="8"/>
      <c r="ML244" s="7">
        <v>453</v>
      </c>
      <c r="MM244" s="7">
        <v>0</v>
      </c>
      <c r="MN244" s="8"/>
      <c r="MO244" s="7">
        <v>8</v>
      </c>
      <c r="MP244" s="7">
        <v>0</v>
      </c>
      <c r="MQ244" s="8"/>
      <c r="MR244" s="7">
        <v>0</v>
      </c>
      <c r="MS244" s="7">
        <v>0</v>
      </c>
      <c r="MT244" s="8"/>
      <c r="MU244" s="7">
        <v>13</v>
      </c>
      <c r="MV244" s="8"/>
      <c r="MW244" s="7">
        <v>0</v>
      </c>
      <c r="MX244" s="7">
        <v>0</v>
      </c>
      <c r="MY244" s="7">
        <v>0</v>
      </c>
      <c r="MZ244" s="8"/>
      <c r="NA244" s="7">
        <v>0</v>
      </c>
      <c r="NB244" s="8"/>
      <c r="NC244" s="8"/>
      <c r="ND244" s="8"/>
      <c r="NE244" s="7">
        <v>0</v>
      </c>
      <c r="NF244" s="7">
        <v>15</v>
      </c>
      <c r="NG244" s="8"/>
      <c r="NH244" s="8"/>
      <c r="NI244" s="7">
        <v>9</v>
      </c>
      <c r="NJ244" s="8"/>
      <c r="NK244" s="7">
        <v>16</v>
      </c>
      <c r="NL244" s="8"/>
      <c r="NM244" s="7">
        <v>0</v>
      </c>
      <c r="NN244" s="8"/>
      <c r="NO244" s="7">
        <v>4</v>
      </c>
      <c r="NP244" s="7">
        <v>2</v>
      </c>
      <c r="NQ244" s="7">
        <v>1</v>
      </c>
      <c r="NR244" s="7">
        <v>44</v>
      </c>
      <c r="NS244" s="8"/>
      <c r="NT244" s="7">
        <v>0</v>
      </c>
      <c r="NU244" s="7">
        <v>0</v>
      </c>
      <c r="NV244" s="8"/>
      <c r="NW244" s="7">
        <v>12</v>
      </c>
      <c r="NX244" s="8"/>
      <c r="NY244" s="7">
        <v>0</v>
      </c>
      <c r="NZ244" s="7">
        <v>2</v>
      </c>
      <c r="OA244" s="7">
        <v>0</v>
      </c>
      <c r="OB244" s="8"/>
      <c r="OC244" s="7">
        <v>13</v>
      </c>
      <c r="OD244" s="8"/>
      <c r="OE244" s="7">
        <v>2</v>
      </c>
      <c r="OF244" s="7">
        <v>66</v>
      </c>
      <c r="OG244" s="8"/>
      <c r="OH244" s="8"/>
      <c r="OI244" s="7">
        <v>0</v>
      </c>
      <c r="OJ244" s="7">
        <v>18</v>
      </c>
      <c r="OK244" s="8"/>
      <c r="OL244" s="7">
        <v>0</v>
      </c>
      <c r="OM244" s="7">
        <v>0</v>
      </c>
      <c r="ON244" s="7">
        <v>0</v>
      </c>
      <c r="OO244" s="7">
        <v>6</v>
      </c>
      <c r="OP244" s="8"/>
      <c r="OQ244" s="7">
        <v>0</v>
      </c>
      <c r="OR244" s="8"/>
      <c r="OS244" s="7">
        <v>0</v>
      </c>
      <c r="OT244" s="7">
        <v>0</v>
      </c>
      <c r="OU244" s="7">
        <v>0</v>
      </c>
      <c r="OV244" s="7">
        <v>17</v>
      </c>
      <c r="OW244" s="8"/>
      <c r="OX244" s="8"/>
      <c r="OY244" s="8"/>
      <c r="OZ244" s="8"/>
      <c r="PA244" s="7">
        <v>0</v>
      </c>
      <c r="PB244" s="7">
        <v>64</v>
      </c>
      <c r="PC244" s="7">
        <v>0</v>
      </c>
      <c r="PD244" s="7">
        <v>56</v>
      </c>
      <c r="PE244" s="6">
        <v>5041</v>
      </c>
      <c r="PF244" s="7">
        <v>535</v>
      </c>
      <c r="PG244" s="7">
        <v>0</v>
      </c>
      <c r="PH244" s="8"/>
      <c r="PI244" s="8"/>
      <c r="PJ244" s="7">
        <v>0</v>
      </c>
      <c r="PK244" s="7">
        <v>0</v>
      </c>
      <c r="PL244" s="8"/>
      <c r="PM244" s="7">
        <v>20</v>
      </c>
      <c r="PN244" s="8"/>
      <c r="PO244" s="7">
        <v>0</v>
      </c>
      <c r="PP244" s="8"/>
      <c r="PQ244" s="7">
        <v>0</v>
      </c>
      <c r="PR244" s="8"/>
      <c r="PS244" s="8"/>
      <c r="PT244" s="8"/>
      <c r="PU244" s="7">
        <v>0</v>
      </c>
      <c r="PV244" s="7">
        <v>105</v>
      </c>
      <c r="PW244" s="7">
        <v>0</v>
      </c>
      <c r="PX244" s="7">
        <v>0</v>
      </c>
      <c r="PY244" s="7">
        <v>2</v>
      </c>
      <c r="PZ244" s="7">
        <v>0</v>
      </c>
      <c r="QA244" s="7">
        <v>4</v>
      </c>
      <c r="QB244" s="8"/>
      <c r="QC244" s="8"/>
      <c r="QD244" s="8"/>
      <c r="QE244" s="8"/>
      <c r="QF244" s="7">
        <v>2</v>
      </c>
      <c r="QG244" s="8"/>
      <c r="QH244" s="8"/>
      <c r="QI244" s="7">
        <v>0</v>
      </c>
      <c r="QJ244" s="8"/>
      <c r="QK244" s="7">
        <v>7</v>
      </c>
      <c r="QL244" s="8"/>
      <c r="QM244" s="7">
        <v>0</v>
      </c>
      <c r="QN244" s="7">
        <v>0</v>
      </c>
      <c r="QO244" s="8"/>
      <c r="QP244" s="8"/>
      <c r="QQ244" s="7">
        <v>5</v>
      </c>
      <c r="QR244" s="8"/>
      <c r="QS244" s="7">
        <v>10</v>
      </c>
      <c r="QT244" s="7">
        <v>0</v>
      </c>
      <c r="QU244" s="7">
        <v>16</v>
      </c>
      <c r="QV244" s="8"/>
      <c r="QW244" s="8"/>
      <c r="QX244" s="8"/>
      <c r="QY244" s="8"/>
      <c r="QZ244" s="8"/>
      <c r="RA244" s="8"/>
      <c r="RB244" s="7">
        <v>0</v>
      </c>
      <c r="RC244" s="7">
        <v>0</v>
      </c>
      <c r="RD244" s="7">
        <v>1</v>
      </c>
      <c r="RE244" s="7">
        <v>0</v>
      </c>
      <c r="RF244" s="7">
        <v>89</v>
      </c>
      <c r="RG244" s="8"/>
      <c r="RH244" s="7">
        <v>0</v>
      </c>
      <c r="RI244" s="8"/>
      <c r="RJ244" s="7">
        <v>0</v>
      </c>
      <c r="RK244" s="8"/>
      <c r="RL244" s="7">
        <v>2</v>
      </c>
      <c r="RM244" s="7">
        <v>0</v>
      </c>
      <c r="RN244" s="7">
        <v>0</v>
      </c>
      <c r="RO244" s="7">
        <v>0</v>
      </c>
      <c r="RP244" s="7">
        <v>0</v>
      </c>
      <c r="RQ244" s="7">
        <v>0</v>
      </c>
      <c r="RR244" s="7">
        <v>5</v>
      </c>
      <c r="RS244" s="8"/>
      <c r="RT244" s="8"/>
      <c r="RU244" s="7">
        <v>0</v>
      </c>
      <c r="RV244" s="7">
        <v>871</v>
      </c>
      <c r="RW244" s="7">
        <v>0</v>
      </c>
      <c r="RX244" s="7">
        <v>0</v>
      </c>
      <c r="RY244" s="8"/>
      <c r="RZ244" s="8"/>
      <c r="SA244" s="8"/>
      <c r="SB244" s="8"/>
      <c r="SC244" s="8"/>
      <c r="SD244" s="7">
        <v>314</v>
      </c>
      <c r="SE244" s="8"/>
      <c r="SF244" s="8"/>
      <c r="SG244" s="7">
        <v>0</v>
      </c>
      <c r="SH244" s="7">
        <v>1</v>
      </c>
      <c r="SI244" s="7">
        <v>21</v>
      </c>
      <c r="SJ244" s="7">
        <v>839</v>
      </c>
      <c r="SK244" s="7">
        <v>0</v>
      </c>
      <c r="SL244" s="8"/>
    </row>
    <row r="245" spans="1:506">
      <c r="A245" s="4" t="s">
        <v>1654</v>
      </c>
      <c r="B245" s="5" t="s">
        <v>1655</v>
      </c>
      <c r="C245" s="5" t="s">
        <v>1656</v>
      </c>
      <c r="D245" s="7">
        <v>78</v>
      </c>
      <c r="E245" s="7">
        <v>0</v>
      </c>
      <c r="F245" s="7">
        <v>0</v>
      </c>
      <c r="G245" s="7">
        <v>10</v>
      </c>
      <c r="H245" s="7">
        <v>576</v>
      </c>
      <c r="I245" s="8"/>
      <c r="J245" s="7">
        <v>1</v>
      </c>
      <c r="K245" s="8"/>
      <c r="L245" s="8"/>
      <c r="M245" s="7">
        <v>0</v>
      </c>
      <c r="N245" s="8"/>
      <c r="O245" s="7">
        <v>0</v>
      </c>
      <c r="P245" s="8"/>
      <c r="Q245" s="7">
        <v>0</v>
      </c>
      <c r="R245" s="8"/>
      <c r="S245" s="7">
        <v>0</v>
      </c>
      <c r="T245" s="7">
        <v>293</v>
      </c>
      <c r="U245" s="8"/>
      <c r="V245" s="8"/>
      <c r="W245" s="8"/>
      <c r="X245" s="8"/>
      <c r="Y245" s="8"/>
      <c r="Z245" s="7">
        <v>0</v>
      </c>
      <c r="AA245" s="7">
        <v>0</v>
      </c>
      <c r="AB245" s="7">
        <v>0</v>
      </c>
      <c r="AC245" s="7">
        <v>735</v>
      </c>
      <c r="AD245" s="8"/>
      <c r="AE245" s="8"/>
      <c r="AF245" s="7">
        <v>16</v>
      </c>
      <c r="AG245" s="7">
        <v>16</v>
      </c>
      <c r="AH245" s="7">
        <v>8</v>
      </c>
      <c r="AI245" s="7">
        <v>143</v>
      </c>
      <c r="AJ245" s="8"/>
      <c r="AK245" s="7">
        <v>0</v>
      </c>
      <c r="AL245" s="8"/>
      <c r="AM245" s="7">
        <v>0</v>
      </c>
      <c r="AN245" s="7">
        <v>7</v>
      </c>
      <c r="AO245" s="7">
        <v>0</v>
      </c>
      <c r="AP245" s="7">
        <v>0</v>
      </c>
      <c r="AQ245" s="6">
        <v>115209</v>
      </c>
      <c r="AR245" s="7">
        <v>65</v>
      </c>
      <c r="AS245" s="7">
        <v>311</v>
      </c>
      <c r="AT245" s="7">
        <v>0</v>
      </c>
      <c r="AU245" s="7">
        <v>105</v>
      </c>
      <c r="AV245" s="8"/>
      <c r="AW245" s="8"/>
      <c r="AX245" s="7">
        <v>31</v>
      </c>
      <c r="AY245" s="8"/>
      <c r="AZ245" s="7">
        <v>814</v>
      </c>
      <c r="BA245" s="7">
        <v>0</v>
      </c>
      <c r="BB245" s="7">
        <v>0</v>
      </c>
      <c r="BC245" s="7">
        <v>0</v>
      </c>
      <c r="BD245" s="7">
        <v>153</v>
      </c>
      <c r="BE245" s="8"/>
      <c r="BF245" s="8"/>
      <c r="BG245" s="8"/>
      <c r="BH245" s="8"/>
      <c r="BI245" s="8"/>
      <c r="BJ245" s="7">
        <v>0</v>
      </c>
      <c r="BK245" s="8"/>
      <c r="BL245" s="7">
        <v>267</v>
      </c>
      <c r="BM245" s="7">
        <v>0</v>
      </c>
      <c r="BN245" s="7">
        <v>3</v>
      </c>
      <c r="BO245" s="7">
        <v>112</v>
      </c>
      <c r="BP245" s="8"/>
      <c r="BQ245" s="7">
        <v>0</v>
      </c>
      <c r="BR245" s="7">
        <v>0</v>
      </c>
      <c r="BS245" s="7">
        <v>0</v>
      </c>
      <c r="BT245" s="7">
        <v>7</v>
      </c>
      <c r="BU245" s="8"/>
      <c r="BV245" s="7">
        <v>0</v>
      </c>
      <c r="BW245" s="8"/>
      <c r="BX245" s="6">
        <v>53015</v>
      </c>
      <c r="BY245" s="7">
        <v>12</v>
      </c>
      <c r="BZ245" s="6">
        <v>6541</v>
      </c>
      <c r="CA245" s="7">
        <v>0</v>
      </c>
      <c r="CB245" s="7">
        <v>0</v>
      </c>
      <c r="CC245" s="7">
        <v>0</v>
      </c>
      <c r="CD245" s="8"/>
      <c r="CE245" s="8"/>
      <c r="CF245" s="7">
        <v>0</v>
      </c>
      <c r="CG245" s="7">
        <v>0</v>
      </c>
      <c r="CH245" s="7">
        <v>0</v>
      </c>
      <c r="CI245" s="7">
        <v>0</v>
      </c>
      <c r="CJ245" s="8"/>
      <c r="CK245" s="7">
        <v>83</v>
      </c>
      <c r="CL245" s="7">
        <v>208</v>
      </c>
      <c r="CM245" s="7">
        <v>76</v>
      </c>
      <c r="CN245" s="7">
        <v>39</v>
      </c>
      <c r="CO245" s="8"/>
      <c r="CP245" s="7">
        <v>3</v>
      </c>
      <c r="CQ245" s="7">
        <v>181</v>
      </c>
      <c r="CR245" s="7">
        <v>203</v>
      </c>
      <c r="CS245" s="8"/>
      <c r="CT245" s="7">
        <v>0</v>
      </c>
      <c r="CU245" s="8"/>
      <c r="CV245" s="8"/>
      <c r="CW245" s="8"/>
      <c r="CX245" s="7">
        <v>0</v>
      </c>
      <c r="CY245" s="8"/>
      <c r="CZ245" s="8"/>
      <c r="DA245" s="7">
        <v>136</v>
      </c>
      <c r="DB245" s="8"/>
      <c r="DC245" s="7">
        <v>0</v>
      </c>
      <c r="DD245" s="7">
        <v>0</v>
      </c>
      <c r="DE245" s="7">
        <v>1</v>
      </c>
      <c r="DF245" s="7">
        <v>0</v>
      </c>
      <c r="DG245" s="7">
        <v>0</v>
      </c>
      <c r="DH245" s="8"/>
      <c r="DI245" s="7">
        <v>0</v>
      </c>
      <c r="DJ245" s="7">
        <v>52</v>
      </c>
      <c r="DK245" s="7">
        <v>11</v>
      </c>
      <c r="DL245" s="7">
        <v>630</v>
      </c>
      <c r="DM245" s="7">
        <v>1</v>
      </c>
      <c r="DN245" s="7">
        <v>0</v>
      </c>
      <c r="DO245" s="8"/>
      <c r="DP245" s="7">
        <v>0</v>
      </c>
      <c r="DQ245" s="8"/>
      <c r="DR245" s="7">
        <v>264</v>
      </c>
      <c r="DS245" s="7">
        <v>152</v>
      </c>
      <c r="DT245" s="7">
        <v>14</v>
      </c>
      <c r="DU245" s="8"/>
      <c r="DV245" s="7">
        <v>0</v>
      </c>
      <c r="DW245" s="7">
        <v>0</v>
      </c>
      <c r="DX245" s="7">
        <v>280</v>
      </c>
      <c r="DY245" s="7">
        <v>68</v>
      </c>
      <c r="DZ245" s="8"/>
      <c r="EA245" s="7">
        <v>0</v>
      </c>
      <c r="EB245" s="8"/>
      <c r="EC245" s="7">
        <v>0</v>
      </c>
      <c r="ED245" s="7">
        <v>209</v>
      </c>
      <c r="EE245" s="7">
        <v>0</v>
      </c>
      <c r="EF245" s="7">
        <v>2</v>
      </c>
      <c r="EG245" s="7">
        <v>88</v>
      </c>
      <c r="EH245" s="7">
        <v>67</v>
      </c>
      <c r="EI245" s="7">
        <v>50</v>
      </c>
      <c r="EJ245" s="7">
        <v>0</v>
      </c>
      <c r="EK245" s="8"/>
      <c r="EL245" s="7">
        <v>313</v>
      </c>
      <c r="EM245" s="8"/>
      <c r="EN245" s="8"/>
      <c r="EO245" s="8"/>
      <c r="EP245" s="7">
        <v>790</v>
      </c>
      <c r="EQ245" s="7">
        <v>0</v>
      </c>
      <c r="ER245" s="7">
        <v>0</v>
      </c>
      <c r="ES245" s="7">
        <v>348</v>
      </c>
      <c r="ET245" s="7">
        <v>29</v>
      </c>
      <c r="EU245" s="7">
        <v>352</v>
      </c>
      <c r="EV245" s="7">
        <v>0</v>
      </c>
      <c r="EW245" s="7">
        <v>0</v>
      </c>
      <c r="EX245" s="7">
        <v>0</v>
      </c>
      <c r="EY245" s="7">
        <v>145</v>
      </c>
      <c r="EZ245" s="8"/>
      <c r="FA245" s="7">
        <v>49</v>
      </c>
      <c r="FB245" s="8"/>
      <c r="FC245" s="7">
        <v>13</v>
      </c>
      <c r="FD245" s="7">
        <v>53</v>
      </c>
      <c r="FE245" s="7">
        <v>129</v>
      </c>
      <c r="FF245" s="7">
        <v>0</v>
      </c>
      <c r="FG245" s="7">
        <v>229</v>
      </c>
      <c r="FH245" s="8"/>
      <c r="FI245" s="7">
        <v>0</v>
      </c>
      <c r="FJ245" s="6">
        <v>1205</v>
      </c>
      <c r="FK245" s="8"/>
      <c r="FL245" s="8"/>
      <c r="FM245" s="6">
        <v>1103</v>
      </c>
      <c r="FN245" s="7">
        <v>35</v>
      </c>
      <c r="FO245" s="8"/>
      <c r="FP245" s="7">
        <v>503</v>
      </c>
      <c r="FQ245" s="7">
        <v>73</v>
      </c>
      <c r="FR245" s="8"/>
      <c r="FS245" s="7">
        <v>38</v>
      </c>
      <c r="FT245" s="8"/>
      <c r="FU245" s="7">
        <v>62</v>
      </c>
      <c r="FV245" s="8"/>
      <c r="FW245" s="7">
        <v>6</v>
      </c>
      <c r="FX245" s="7">
        <v>0</v>
      </c>
      <c r="FY245" s="7">
        <v>502</v>
      </c>
      <c r="FZ245" s="7">
        <v>74</v>
      </c>
      <c r="GA245" s="7">
        <v>1</v>
      </c>
      <c r="GB245" s="7">
        <v>53</v>
      </c>
      <c r="GC245" s="6">
        <v>5636</v>
      </c>
      <c r="GD245" s="8"/>
      <c r="GE245" s="7">
        <v>5</v>
      </c>
      <c r="GF245" s="7">
        <v>0</v>
      </c>
      <c r="GG245" s="7">
        <v>14</v>
      </c>
      <c r="GH245" s="7">
        <v>2</v>
      </c>
      <c r="GI245" s="7">
        <v>26</v>
      </c>
      <c r="GJ245" s="8"/>
      <c r="GK245" s="8"/>
      <c r="GL245" s="7">
        <v>0</v>
      </c>
      <c r="GM245" s="7">
        <v>0</v>
      </c>
      <c r="GN245" s="8"/>
      <c r="GO245" s="8"/>
      <c r="GP245" s="7">
        <v>251</v>
      </c>
      <c r="GQ245" s="7">
        <v>372</v>
      </c>
      <c r="GR245" s="7">
        <v>41</v>
      </c>
      <c r="GS245" s="7">
        <v>11</v>
      </c>
      <c r="GT245" s="7">
        <v>4</v>
      </c>
      <c r="GU245" s="7">
        <v>0</v>
      </c>
      <c r="GV245" s="7">
        <v>205</v>
      </c>
      <c r="GW245" s="7">
        <v>0</v>
      </c>
      <c r="GX245" s="7">
        <v>0</v>
      </c>
      <c r="GY245" s="7">
        <v>202</v>
      </c>
      <c r="GZ245" s="7">
        <v>420</v>
      </c>
      <c r="HA245" s="8"/>
      <c r="HB245" s="7">
        <v>0</v>
      </c>
      <c r="HC245" s="8"/>
      <c r="HD245" s="8"/>
      <c r="HE245" s="7">
        <v>402</v>
      </c>
      <c r="HF245" s="8"/>
      <c r="HG245" s="7">
        <v>0</v>
      </c>
      <c r="HH245" s="7">
        <v>35</v>
      </c>
      <c r="HI245" s="7">
        <v>75</v>
      </c>
      <c r="HJ245" s="6">
        <v>5548</v>
      </c>
      <c r="HK245" s="8"/>
      <c r="HL245" s="7">
        <v>22</v>
      </c>
      <c r="HM245" s="7">
        <v>0</v>
      </c>
      <c r="HN245" s="7">
        <v>5</v>
      </c>
      <c r="HO245" s="7">
        <v>0</v>
      </c>
      <c r="HP245" s="7">
        <v>534</v>
      </c>
      <c r="HQ245" s="7">
        <v>72</v>
      </c>
      <c r="HR245" s="8"/>
      <c r="HS245" s="7">
        <v>0</v>
      </c>
      <c r="HT245" s="8"/>
      <c r="HU245" s="7">
        <v>33</v>
      </c>
      <c r="HV245" s="8"/>
      <c r="HW245" s="8"/>
      <c r="HX245" s="7">
        <v>0</v>
      </c>
      <c r="HY245" s="8"/>
      <c r="HZ245" s="7">
        <v>0</v>
      </c>
      <c r="IA245" s="7">
        <v>49</v>
      </c>
      <c r="IB245" s="8"/>
      <c r="IC245" s="7">
        <v>15</v>
      </c>
      <c r="ID245" s="7">
        <v>0</v>
      </c>
      <c r="IE245" s="7">
        <v>0</v>
      </c>
      <c r="IF245" s="7">
        <v>0</v>
      </c>
      <c r="IG245" s="7">
        <v>0</v>
      </c>
      <c r="IH245" s="7">
        <v>27</v>
      </c>
      <c r="II245" s="7">
        <v>0</v>
      </c>
      <c r="IJ245" s="7">
        <v>0</v>
      </c>
      <c r="IK245" s="7">
        <v>36</v>
      </c>
      <c r="IL245" s="7">
        <v>40</v>
      </c>
      <c r="IM245" s="8"/>
      <c r="IN245" s="7">
        <v>0</v>
      </c>
      <c r="IO245" s="7">
        <v>202</v>
      </c>
      <c r="IP245" s="7">
        <v>0</v>
      </c>
      <c r="IQ245" s="7">
        <v>31</v>
      </c>
      <c r="IR245" s="7">
        <v>53</v>
      </c>
      <c r="IS245" s="8"/>
      <c r="IT245" s="8"/>
      <c r="IU245" s="7">
        <v>4</v>
      </c>
      <c r="IV245" s="7">
        <v>12</v>
      </c>
      <c r="IW245" s="7">
        <v>24</v>
      </c>
      <c r="IX245" s="7">
        <v>0</v>
      </c>
      <c r="IY245" s="7">
        <v>11</v>
      </c>
      <c r="IZ245" s="8"/>
      <c r="JA245" s="7">
        <v>143</v>
      </c>
      <c r="JB245" s="7">
        <v>5</v>
      </c>
      <c r="JC245" s="7">
        <v>0</v>
      </c>
      <c r="JD245" s="7">
        <v>96</v>
      </c>
      <c r="JE245" s="7">
        <v>0</v>
      </c>
      <c r="JF245" s="7">
        <v>472</v>
      </c>
      <c r="JG245" s="7">
        <v>0</v>
      </c>
      <c r="JH245" s="7">
        <v>4</v>
      </c>
      <c r="JI245" s="8"/>
      <c r="JJ245" s="7">
        <v>21</v>
      </c>
      <c r="JK245" s="8"/>
      <c r="JL245" s="8"/>
      <c r="JM245" s="7">
        <v>25</v>
      </c>
      <c r="JN245" s="7">
        <v>982</v>
      </c>
      <c r="JO245" s="7">
        <v>0</v>
      </c>
      <c r="JP245" s="8"/>
      <c r="JQ245" s="6">
        <v>1096</v>
      </c>
      <c r="JR245" s="7">
        <v>0</v>
      </c>
      <c r="JS245" s="7">
        <v>0</v>
      </c>
      <c r="JT245" s="7">
        <v>0</v>
      </c>
      <c r="JU245" s="6">
        <v>1336</v>
      </c>
      <c r="JV245" s="8"/>
      <c r="JW245" s="7">
        <v>55</v>
      </c>
      <c r="JX245" s="7">
        <v>765</v>
      </c>
      <c r="JY245" s="7">
        <v>200</v>
      </c>
      <c r="JZ245" s="7">
        <v>181</v>
      </c>
      <c r="KA245" s="7">
        <v>90</v>
      </c>
      <c r="KB245" s="7">
        <v>0</v>
      </c>
      <c r="KC245" s="7">
        <v>0</v>
      </c>
      <c r="KD245" s="7">
        <v>0</v>
      </c>
      <c r="KE245" s="8"/>
      <c r="KF245" s="7">
        <v>0</v>
      </c>
      <c r="KG245" s="7">
        <v>203</v>
      </c>
      <c r="KH245" s="6">
        <v>5095</v>
      </c>
      <c r="KI245" s="7">
        <v>171</v>
      </c>
      <c r="KJ245" s="7">
        <v>0</v>
      </c>
      <c r="KK245" s="7">
        <v>80</v>
      </c>
      <c r="KL245" s="6">
        <v>5186</v>
      </c>
      <c r="KM245" s="7">
        <v>92</v>
      </c>
      <c r="KN245" s="7">
        <v>0</v>
      </c>
      <c r="KO245" s="8"/>
      <c r="KP245" s="8"/>
      <c r="KQ245" s="8"/>
      <c r="KR245" s="8"/>
      <c r="KS245" s="7">
        <v>242</v>
      </c>
      <c r="KT245" s="7">
        <v>0</v>
      </c>
      <c r="KU245" s="8"/>
      <c r="KV245" s="8"/>
      <c r="KW245" s="7">
        <v>82</v>
      </c>
      <c r="KX245" s="8"/>
      <c r="KY245" s="7">
        <v>84</v>
      </c>
      <c r="KZ245" s="7">
        <v>0</v>
      </c>
      <c r="LA245" s="7">
        <v>6</v>
      </c>
      <c r="LB245" s="7">
        <v>579</v>
      </c>
      <c r="LC245" s="7">
        <v>0</v>
      </c>
      <c r="LD245" s="7">
        <v>2</v>
      </c>
      <c r="LE245" s="8"/>
      <c r="LF245" s="7">
        <v>696</v>
      </c>
      <c r="LG245" s="7">
        <v>0</v>
      </c>
      <c r="LH245" s="7">
        <v>0</v>
      </c>
      <c r="LI245" s="6">
        <v>4257</v>
      </c>
      <c r="LJ245" s="7">
        <v>95</v>
      </c>
      <c r="LK245" s="7">
        <v>114</v>
      </c>
      <c r="LL245" s="8"/>
      <c r="LM245" s="8"/>
      <c r="LN245" s="8"/>
      <c r="LO245" s="7">
        <v>337</v>
      </c>
      <c r="LP245" s="7">
        <v>483</v>
      </c>
      <c r="LQ245" s="7">
        <v>124</v>
      </c>
      <c r="LR245" s="7">
        <v>132</v>
      </c>
      <c r="LS245" s="8"/>
      <c r="LT245" s="7">
        <v>0</v>
      </c>
      <c r="LU245" s="7">
        <v>17</v>
      </c>
      <c r="LV245" s="8"/>
      <c r="LW245" s="7">
        <v>0</v>
      </c>
      <c r="LX245" s="7">
        <v>103</v>
      </c>
      <c r="LY245" s="8"/>
      <c r="LZ245" s="7">
        <v>253</v>
      </c>
      <c r="MA245" s="8"/>
      <c r="MB245" s="7">
        <v>49</v>
      </c>
      <c r="MC245" s="7">
        <v>4</v>
      </c>
      <c r="MD245" s="7">
        <v>49</v>
      </c>
      <c r="ME245" s="7">
        <v>8</v>
      </c>
      <c r="MF245" s="8"/>
      <c r="MG245" s="7">
        <v>308</v>
      </c>
      <c r="MH245" s="8"/>
      <c r="MI245" s="7">
        <v>66</v>
      </c>
      <c r="MJ245" s="7">
        <v>32</v>
      </c>
      <c r="MK245" s="8"/>
      <c r="ML245" s="7">
        <v>0</v>
      </c>
      <c r="MM245" s="7">
        <v>0</v>
      </c>
      <c r="MN245" s="8"/>
      <c r="MO245" s="7">
        <v>741</v>
      </c>
      <c r="MP245" s="7">
        <v>0</v>
      </c>
      <c r="MQ245" s="8"/>
      <c r="MR245" s="7">
        <v>281</v>
      </c>
      <c r="MS245" s="7">
        <v>0</v>
      </c>
      <c r="MT245" s="7">
        <v>733</v>
      </c>
      <c r="MU245" s="7">
        <v>407</v>
      </c>
      <c r="MV245" s="7">
        <v>121</v>
      </c>
      <c r="MW245" s="7">
        <v>0</v>
      </c>
      <c r="MX245" s="7">
        <v>0</v>
      </c>
      <c r="MY245" s="7">
        <v>105</v>
      </c>
      <c r="MZ245" s="7">
        <v>75</v>
      </c>
      <c r="NA245" s="7">
        <v>0</v>
      </c>
      <c r="NB245" s="7">
        <v>8</v>
      </c>
      <c r="NC245" s="8"/>
      <c r="ND245" s="8"/>
      <c r="NE245" s="7">
        <v>0</v>
      </c>
      <c r="NF245" s="7">
        <v>7</v>
      </c>
      <c r="NG245" s="8"/>
      <c r="NH245" s="6">
        <v>2136</v>
      </c>
      <c r="NI245" s="7">
        <v>326</v>
      </c>
      <c r="NJ245" s="8"/>
      <c r="NK245" s="7">
        <v>0</v>
      </c>
      <c r="NL245" s="7">
        <v>18</v>
      </c>
      <c r="NM245" s="7">
        <v>106</v>
      </c>
      <c r="NN245" s="8"/>
      <c r="NO245" s="7">
        <v>197</v>
      </c>
      <c r="NP245" s="7">
        <v>4</v>
      </c>
      <c r="NQ245" s="6">
        <v>1030</v>
      </c>
      <c r="NR245" s="7">
        <v>22</v>
      </c>
      <c r="NS245" s="7">
        <v>121</v>
      </c>
      <c r="NT245" s="7">
        <v>21</v>
      </c>
      <c r="NU245" s="7">
        <v>323</v>
      </c>
      <c r="NV245" s="8"/>
      <c r="NW245" s="6">
        <v>2979</v>
      </c>
      <c r="NX245" s="8"/>
      <c r="NY245" s="7">
        <v>0</v>
      </c>
      <c r="NZ245" s="7">
        <v>0</v>
      </c>
      <c r="OA245" s="7">
        <v>70</v>
      </c>
      <c r="OB245" s="7">
        <v>525</v>
      </c>
      <c r="OC245" s="7">
        <v>2</v>
      </c>
      <c r="OD245" s="7">
        <v>36</v>
      </c>
      <c r="OE245" s="7">
        <v>155</v>
      </c>
      <c r="OF245" s="7">
        <v>0</v>
      </c>
      <c r="OG245" s="8"/>
      <c r="OH245" s="8"/>
      <c r="OI245" s="7">
        <v>265</v>
      </c>
      <c r="OJ245" s="7">
        <v>0</v>
      </c>
      <c r="OK245" s="8"/>
      <c r="OL245" s="7">
        <v>121</v>
      </c>
      <c r="OM245" s="7">
        <v>0</v>
      </c>
      <c r="ON245" s="7">
        <v>0</v>
      </c>
      <c r="OO245" s="8"/>
      <c r="OP245" s="8"/>
      <c r="OQ245" s="7">
        <v>0</v>
      </c>
      <c r="OR245" s="7">
        <v>135</v>
      </c>
      <c r="OS245" s="7">
        <v>259</v>
      </c>
      <c r="OT245" s="7">
        <v>23</v>
      </c>
      <c r="OU245" s="7">
        <v>0</v>
      </c>
      <c r="OV245" s="7">
        <v>0</v>
      </c>
      <c r="OW245" s="8"/>
      <c r="OX245" s="8"/>
      <c r="OY245" s="7">
        <v>3</v>
      </c>
      <c r="OZ245" s="8"/>
      <c r="PA245" s="7">
        <v>495</v>
      </c>
      <c r="PB245" s="7">
        <v>799</v>
      </c>
      <c r="PC245" s="7">
        <v>149</v>
      </c>
      <c r="PD245" s="7">
        <v>101</v>
      </c>
      <c r="PE245" s="6">
        <v>7452</v>
      </c>
      <c r="PF245" s="7">
        <v>28</v>
      </c>
      <c r="PG245" s="7">
        <v>0</v>
      </c>
      <c r="PH245" s="7">
        <v>44</v>
      </c>
      <c r="PI245" s="8"/>
      <c r="PJ245" s="7">
        <v>6</v>
      </c>
      <c r="PK245" s="7">
        <v>40</v>
      </c>
      <c r="PL245" s="7">
        <v>37</v>
      </c>
      <c r="PM245" s="7">
        <v>13</v>
      </c>
      <c r="PN245" s="7">
        <v>147</v>
      </c>
      <c r="PO245" s="7">
        <v>6</v>
      </c>
      <c r="PP245" s="8"/>
      <c r="PQ245" s="7">
        <v>87</v>
      </c>
      <c r="PR245" s="7">
        <v>198</v>
      </c>
      <c r="PS245" s="8"/>
      <c r="PT245" s="8"/>
      <c r="PU245" s="7">
        <v>344</v>
      </c>
      <c r="PV245" s="7">
        <v>343</v>
      </c>
      <c r="PW245" s="7">
        <v>0</v>
      </c>
      <c r="PX245" s="7">
        <v>0</v>
      </c>
      <c r="PY245" s="7">
        <v>0</v>
      </c>
      <c r="PZ245" s="6">
        <v>1351</v>
      </c>
      <c r="QA245" s="7">
        <v>15</v>
      </c>
      <c r="QB245" s="8"/>
      <c r="QC245" s="7">
        <v>113</v>
      </c>
      <c r="QD245" s="7">
        <v>318</v>
      </c>
      <c r="QE245" s="7">
        <v>5</v>
      </c>
      <c r="QF245" s="7">
        <v>156</v>
      </c>
      <c r="QG245" s="8"/>
      <c r="QH245" s="8"/>
      <c r="QI245" s="7">
        <v>673</v>
      </c>
      <c r="QJ245" s="7">
        <v>72</v>
      </c>
      <c r="QK245" s="7">
        <v>7</v>
      </c>
      <c r="QL245" s="8"/>
      <c r="QM245" s="7">
        <v>114</v>
      </c>
      <c r="QN245" s="7">
        <v>0</v>
      </c>
      <c r="QO245" s="7">
        <v>36</v>
      </c>
      <c r="QP245" s="8"/>
      <c r="QQ245" s="7">
        <v>28</v>
      </c>
      <c r="QR245" s="7">
        <v>623</v>
      </c>
      <c r="QS245" s="8"/>
      <c r="QT245" s="7">
        <v>1</v>
      </c>
      <c r="QU245" s="7">
        <v>0</v>
      </c>
      <c r="QV245" s="8"/>
      <c r="QW245" s="8"/>
      <c r="QX245" s="8"/>
      <c r="QY245" s="8"/>
      <c r="QZ245" s="8"/>
      <c r="RA245" s="6">
        <v>1408</v>
      </c>
      <c r="RB245" s="7">
        <v>6</v>
      </c>
      <c r="RC245" s="7">
        <v>0</v>
      </c>
      <c r="RD245" s="7">
        <v>135</v>
      </c>
      <c r="RE245" s="7">
        <v>1</v>
      </c>
      <c r="RF245" s="7">
        <v>687</v>
      </c>
      <c r="RG245" s="7">
        <v>16</v>
      </c>
      <c r="RH245" s="7">
        <v>18</v>
      </c>
      <c r="RI245" s="7">
        <v>24</v>
      </c>
      <c r="RJ245" s="7">
        <v>0</v>
      </c>
      <c r="RK245" s="8"/>
      <c r="RL245" s="6">
        <v>2365</v>
      </c>
      <c r="RM245" s="7">
        <v>0</v>
      </c>
      <c r="RN245" s="7">
        <v>28</v>
      </c>
      <c r="RO245" s="7">
        <v>22</v>
      </c>
      <c r="RP245" s="7">
        <v>0</v>
      </c>
      <c r="RQ245" s="7">
        <v>289</v>
      </c>
      <c r="RR245" s="7">
        <v>547</v>
      </c>
      <c r="RS245" s="7">
        <v>54</v>
      </c>
      <c r="RT245" s="6">
        <v>4976</v>
      </c>
      <c r="RU245" s="7">
        <v>36</v>
      </c>
      <c r="RV245" s="7">
        <v>0</v>
      </c>
      <c r="RW245" s="7">
        <v>0</v>
      </c>
      <c r="RX245" s="7">
        <v>8</v>
      </c>
      <c r="RY245" s="7">
        <v>115</v>
      </c>
      <c r="RZ245" s="7">
        <v>10</v>
      </c>
      <c r="SA245" s="8"/>
      <c r="SB245" s="8"/>
      <c r="SC245" s="7">
        <v>1</v>
      </c>
      <c r="SD245" s="7">
        <v>66</v>
      </c>
      <c r="SE245" s="7">
        <v>10</v>
      </c>
      <c r="SF245" s="7">
        <v>85</v>
      </c>
      <c r="SG245" s="7">
        <v>956</v>
      </c>
      <c r="SH245" s="8"/>
      <c r="SI245" s="7">
        <v>19</v>
      </c>
      <c r="SJ245" s="7">
        <v>77</v>
      </c>
      <c r="SK245" s="7">
        <v>0</v>
      </c>
      <c r="SL245" s="8"/>
    </row>
    <row r="246" spans="1:506">
      <c r="A246" s="4" t="s">
        <v>1657</v>
      </c>
      <c r="B246" s="5" t="s">
        <v>1658</v>
      </c>
      <c r="C246" s="5" t="s">
        <v>1659</v>
      </c>
      <c r="D246" s="7">
        <v>20</v>
      </c>
      <c r="E246" s="7">
        <v>0</v>
      </c>
      <c r="F246" s="7">
        <v>0</v>
      </c>
      <c r="G246" s="7">
        <v>3</v>
      </c>
      <c r="H246" s="7">
        <v>62</v>
      </c>
      <c r="I246" s="7">
        <v>103</v>
      </c>
      <c r="J246" s="7">
        <v>349</v>
      </c>
      <c r="K246" s="8"/>
      <c r="L246" s="7">
        <v>96</v>
      </c>
      <c r="M246" s="7">
        <v>0</v>
      </c>
      <c r="N246" s="7">
        <v>346</v>
      </c>
      <c r="O246" s="7">
        <v>5</v>
      </c>
      <c r="P246" s="7">
        <v>92</v>
      </c>
      <c r="Q246" s="7">
        <v>6</v>
      </c>
      <c r="R246" s="7">
        <v>122</v>
      </c>
      <c r="S246" s="7">
        <v>2</v>
      </c>
      <c r="T246" s="7">
        <v>243</v>
      </c>
      <c r="U246" s="8"/>
      <c r="V246" s="8"/>
      <c r="W246" s="7">
        <v>75</v>
      </c>
      <c r="X246" s="8"/>
      <c r="Y246" s="8"/>
      <c r="Z246" s="7">
        <v>0</v>
      </c>
      <c r="AA246" s="7">
        <v>549</v>
      </c>
      <c r="AB246" s="7">
        <v>28</v>
      </c>
      <c r="AC246" s="6">
        <v>1050</v>
      </c>
      <c r="AD246" s="8"/>
      <c r="AE246" s="6">
        <v>1104</v>
      </c>
      <c r="AF246" s="7">
        <v>21</v>
      </c>
      <c r="AG246" s="8"/>
      <c r="AH246" s="8"/>
      <c r="AI246" s="7">
        <v>13</v>
      </c>
      <c r="AJ246" s="7">
        <v>20</v>
      </c>
      <c r="AK246" s="7">
        <v>0</v>
      </c>
      <c r="AL246" s="7">
        <v>36</v>
      </c>
      <c r="AM246" s="7">
        <v>0</v>
      </c>
      <c r="AN246" s="7">
        <v>237</v>
      </c>
      <c r="AO246" s="7">
        <v>0</v>
      </c>
      <c r="AP246" s="7">
        <v>0</v>
      </c>
      <c r="AQ246" s="6">
        <v>161972</v>
      </c>
      <c r="AR246" s="7">
        <v>0</v>
      </c>
      <c r="AS246" s="7">
        <v>39</v>
      </c>
      <c r="AT246" s="7">
        <v>0</v>
      </c>
      <c r="AU246" s="7">
        <v>4</v>
      </c>
      <c r="AV246" s="7">
        <v>2</v>
      </c>
      <c r="AW246" s="8"/>
      <c r="AX246" s="7">
        <v>11</v>
      </c>
      <c r="AY246" s="8"/>
      <c r="AZ246" s="7">
        <v>540</v>
      </c>
      <c r="BA246" s="7">
        <v>0</v>
      </c>
      <c r="BB246" s="7">
        <v>0</v>
      </c>
      <c r="BC246" s="7">
        <v>0</v>
      </c>
      <c r="BD246" s="7">
        <v>597</v>
      </c>
      <c r="BE246" s="7">
        <v>15</v>
      </c>
      <c r="BF246" s="7">
        <v>16</v>
      </c>
      <c r="BG246" s="8"/>
      <c r="BH246" s="7">
        <v>8</v>
      </c>
      <c r="BI246" s="7">
        <v>3</v>
      </c>
      <c r="BJ246" s="7">
        <v>0</v>
      </c>
      <c r="BK246" s="8"/>
      <c r="BL246" s="7">
        <v>211</v>
      </c>
      <c r="BM246" s="7">
        <v>0</v>
      </c>
      <c r="BN246" s="7">
        <v>8</v>
      </c>
      <c r="BO246" s="7">
        <v>172</v>
      </c>
      <c r="BP246" s="7">
        <v>5</v>
      </c>
      <c r="BQ246" s="7">
        <v>2</v>
      </c>
      <c r="BR246" s="7">
        <v>82</v>
      </c>
      <c r="BS246" s="7">
        <v>0</v>
      </c>
      <c r="BT246" s="7">
        <v>7</v>
      </c>
      <c r="BU246" s="8"/>
      <c r="BV246" s="7">
        <v>0</v>
      </c>
      <c r="BW246" s="7">
        <v>54</v>
      </c>
      <c r="BX246" s="6">
        <v>3190</v>
      </c>
      <c r="BY246" s="7">
        <v>4</v>
      </c>
      <c r="BZ246" s="6">
        <v>5060</v>
      </c>
      <c r="CA246" s="7">
        <v>0</v>
      </c>
      <c r="CB246" s="7">
        <v>0</v>
      </c>
      <c r="CC246" s="7">
        <v>0</v>
      </c>
      <c r="CD246" s="8"/>
      <c r="CE246" s="7">
        <v>19</v>
      </c>
      <c r="CF246" s="7">
        <v>0</v>
      </c>
      <c r="CG246" s="7">
        <v>15</v>
      </c>
      <c r="CH246" s="7">
        <v>0</v>
      </c>
      <c r="CI246" s="7">
        <v>0</v>
      </c>
      <c r="CJ246" s="7">
        <v>1</v>
      </c>
      <c r="CK246" s="7">
        <v>35</v>
      </c>
      <c r="CL246" s="7">
        <v>1</v>
      </c>
      <c r="CM246" s="7">
        <v>0</v>
      </c>
      <c r="CN246" s="8"/>
      <c r="CO246" s="8"/>
      <c r="CP246" s="8"/>
      <c r="CQ246" s="7">
        <v>13</v>
      </c>
      <c r="CR246" s="7">
        <v>2</v>
      </c>
      <c r="CS246" s="8"/>
      <c r="CT246" s="7">
        <v>0</v>
      </c>
      <c r="CU246" s="8"/>
      <c r="CV246" s="8"/>
      <c r="CW246" s="8"/>
      <c r="CX246" s="7">
        <v>0</v>
      </c>
      <c r="CY246" s="7">
        <v>29</v>
      </c>
      <c r="CZ246" s="7">
        <v>4</v>
      </c>
      <c r="DA246" s="7">
        <v>45</v>
      </c>
      <c r="DB246" s="7">
        <v>59</v>
      </c>
      <c r="DC246" s="7">
        <v>0</v>
      </c>
      <c r="DD246" s="7">
        <v>64</v>
      </c>
      <c r="DE246" s="7">
        <v>0</v>
      </c>
      <c r="DF246" s="7">
        <v>0</v>
      </c>
      <c r="DG246" s="7">
        <v>0</v>
      </c>
      <c r="DH246" s="7">
        <v>31</v>
      </c>
      <c r="DI246" s="7">
        <v>3</v>
      </c>
      <c r="DJ246" s="8"/>
      <c r="DK246" s="7">
        <v>535</v>
      </c>
      <c r="DL246" s="8"/>
      <c r="DM246" s="7">
        <v>10</v>
      </c>
      <c r="DN246" s="7">
        <v>2</v>
      </c>
      <c r="DO246" s="8"/>
      <c r="DP246" s="7">
        <v>1</v>
      </c>
      <c r="DQ246" s="7">
        <v>2</v>
      </c>
      <c r="DR246" s="6">
        <v>1566</v>
      </c>
      <c r="DS246" s="7">
        <v>1</v>
      </c>
      <c r="DT246" s="7">
        <v>0</v>
      </c>
      <c r="DU246" s="7">
        <v>3</v>
      </c>
      <c r="DV246" s="7">
        <v>1</v>
      </c>
      <c r="DW246" s="7">
        <v>0</v>
      </c>
      <c r="DX246" s="7">
        <v>161</v>
      </c>
      <c r="DY246" s="7">
        <v>0</v>
      </c>
      <c r="DZ246" s="6">
        <v>3546</v>
      </c>
      <c r="EA246" s="7">
        <v>31</v>
      </c>
      <c r="EB246" s="8"/>
      <c r="EC246" s="7">
        <v>0</v>
      </c>
      <c r="ED246" s="7">
        <v>12</v>
      </c>
      <c r="EE246" s="7">
        <v>0</v>
      </c>
      <c r="EF246" s="7">
        <v>0</v>
      </c>
      <c r="EG246" s="7">
        <v>13</v>
      </c>
      <c r="EH246" s="7">
        <v>154</v>
      </c>
      <c r="EI246" s="7">
        <v>159</v>
      </c>
      <c r="EJ246" s="7">
        <v>0</v>
      </c>
      <c r="EK246" s="8"/>
      <c r="EL246" s="7">
        <v>243</v>
      </c>
      <c r="EM246" s="8"/>
      <c r="EN246" s="8"/>
      <c r="EO246" s="7">
        <v>9</v>
      </c>
      <c r="EP246" s="6">
        <v>1569</v>
      </c>
      <c r="EQ246" s="7">
        <v>0</v>
      </c>
      <c r="ER246" s="6">
        <v>1108</v>
      </c>
      <c r="ES246" s="7">
        <v>7</v>
      </c>
      <c r="ET246" s="7">
        <v>4</v>
      </c>
      <c r="EU246" s="6">
        <v>1066</v>
      </c>
      <c r="EV246" s="7">
        <v>0</v>
      </c>
      <c r="EW246" s="7">
        <v>0</v>
      </c>
      <c r="EX246" s="7">
        <v>145</v>
      </c>
      <c r="EY246" s="8"/>
      <c r="EZ246" s="7">
        <v>1</v>
      </c>
      <c r="FA246" s="7">
        <v>3</v>
      </c>
      <c r="FB246" s="7">
        <v>9</v>
      </c>
      <c r="FC246" s="8"/>
      <c r="FD246" s="7">
        <v>45</v>
      </c>
      <c r="FE246" s="7">
        <v>89</v>
      </c>
      <c r="FF246" s="7">
        <v>2</v>
      </c>
      <c r="FG246" s="7">
        <v>0</v>
      </c>
      <c r="FH246" s="8"/>
      <c r="FI246" s="7">
        <v>0</v>
      </c>
      <c r="FJ246" s="7">
        <v>378</v>
      </c>
      <c r="FK246" s="8"/>
      <c r="FL246" s="8"/>
      <c r="FM246" s="7">
        <v>982</v>
      </c>
      <c r="FN246" s="7">
        <v>2</v>
      </c>
      <c r="FO246" s="8"/>
      <c r="FP246" s="7">
        <v>154</v>
      </c>
      <c r="FQ246" s="7">
        <v>20</v>
      </c>
      <c r="FR246" s="7">
        <v>65</v>
      </c>
      <c r="FS246" s="7">
        <v>7</v>
      </c>
      <c r="FT246" s="7">
        <v>277</v>
      </c>
      <c r="FU246" s="7">
        <v>1</v>
      </c>
      <c r="FV246" s="8"/>
      <c r="FW246" s="8"/>
      <c r="FX246" s="7">
        <v>0</v>
      </c>
      <c r="FY246" s="7">
        <v>335</v>
      </c>
      <c r="FZ246" s="7">
        <v>1</v>
      </c>
      <c r="GA246" s="7">
        <v>82</v>
      </c>
      <c r="GB246" s="7">
        <v>0</v>
      </c>
      <c r="GC246" s="6">
        <v>10687</v>
      </c>
      <c r="GD246" s="7">
        <v>207</v>
      </c>
      <c r="GE246" s="7">
        <v>0</v>
      </c>
      <c r="GF246" s="7">
        <v>0</v>
      </c>
      <c r="GG246" s="7">
        <v>9</v>
      </c>
      <c r="GH246" s="7">
        <v>10</v>
      </c>
      <c r="GI246" s="7">
        <v>2</v>
      </c>
      <c r="GJ246" s="7">
        <v>113</v>
      </c>
      <c r="GK246" s="7">
        <v>15</v>
      </c>
      <c r="GL246" s="7">
        <v>0</v>
      </c>
      <c r="GM246" s="7">
        <v>44</v>
      </c>
      <c r="GN246" s="8"/>
      <c r="GO246" s="7">
        <v>86</v>
      </c>
      <c r="GP246" s="7">
        <v>157</v>
      </c>
      <c r="GQ246" s="7">
        <v>66</v>
      </c>
      <c r="GR246" s="7">
        <v>0</v>
      </c>
      <c r="GS246" s="7">
        <v>365</v>
      </c>
      <c r="GT246" s="7">
        <v>11</v>
      </c>
      <c r="GU246" s="7">
        <v>0</v>
      </c>
      <c r="GV246" s="8"/>
      <c r="GW246" s="7">
        <v>0</v>
      </c>
      <c r="GX246" s="7">
        <v>11</v>
      </c>
      <c r="GY246" s="7">
        <v>1</v>
      </c>
      <c r="GZ246" s="7">
        <v>562</v>
      </c>
      <c r="HA246" s="8"/>
      <c r="HB246" s="7">
        <v>0</v>
      </c>
      <c r="HC246" s="8"/>
      <c r="HD246" s="8"/>
      <c r="HE246" s="7">
        <v>211</v>
      </c>
      <c r="HF246" s="7">
        <v>37</v>
      </c>
      <c r="HG246" s="7">
        <v>0</v>
      </c>
      <c r="HH246" s="7">
        <v>0</v>
      </c>
      <c r="HI246" s="7">
        <v>69</v>
      </c>
      <c r="HJ246" s="6">
        <v>5111</v>
      </c>
      <c r="HK246" s="8"/>
      <c r="HL246" s="7">
        <v>430</v>
      </c>
      <c r="HM246" s="7">
        <v>0</v>
      </c>
      <c r="HN246" s="7">
        <v>176</v>
      </c>
      <c r="HO246" s="7">
        <v>0</v>
      </c>
      <c r="HP246" s="6">
        <v>2733</v>
      </c>
      <c r="HQ246" s="7">
        <v>33</v>
      </c>
      <c r="HR246" s="8"/>
      <c r="HS246" s="7">
        <v>0</v>
      </c>
      <c r="HT246" s="7">
        <v>3</v>
      </c>
      <c r="HU246" s="6">
        <v>1024</v>
      </c>
      <c r="HV246" s="7">
        <v>6</v>
      </c>
      <c r="HW246" s="7">
        <v>180</v>
      </c>
      <c r="HX246" s="7">
        <v>3</v>
      </c>
      <c r="HY246" s="8"/>
      <c r="HZ246" s="6">
        <v>1496</v>
      </c>
      <c r="IA246" s="7">
        <v>483</v>
      </c>
      <c r="IB246" s="8"/>
      <c r="IC246" s="8"/>
      <c r="ID246" s="8"/>
      <c r="IE246" s="7">
        <v>0</v>
      </c>
      <c r="IF246" s="7">
        <v>0</v>
      </c>
      <c r="IG246" s="7">
        <v>157</v>
      </c>
      <c r="IH246" s="7">
        <v>3</v>
      </c>
      <c r="II246" s="7">
        <v>0</v>
      </c>
      <c r="IJ246" s="7">
        <v>0</v>
      </c>
      <c r="IK246" s="7">
        <v>178</v>
      </c>
      <c r="IL246" s="7">
        <v>996</v>
      </c>
      <c r="IM246" s="7">
        <v>13</v>
      </c>
      <c r="IN246" s="7">
        <v>52</v>
      </c>
      <c r="IO246" s="7">
        <v>0</v>
      </c>
      <c r="IP246" s="7">
        <v>222</v>
      </c>
      <c r="IQ246" s="7">
        <v>189</v>
      </c>
      <c r="IR246" s="7">
        <v>0</v>
      </c>
      <c r="IS246" s="7">
        <v>54</v>
      </c>
      <c r="IT246" s="7">
        <v>31</v>
      </c>
      <c r="IU246" s="7">
        <v>3</v>
      </c>
      <c r="IV246" s="7">
        <v>48</v>
      </c>
      <c r="IW246" s="7">
        <v>0</v>
      </c>
      <c r="IX246" s="7">
        <v>0</v>
      </c>
      <c r="IY246" s="6">
        <v>1081</v>
      </c>
      <c r="IZ246" s="8"/>
      <c r="JA246" s="7">
        <v>45</v>
      </c>
      <c r="JB246" s="8"/>
      <c r="JC246" s="7">
        <v>0</v>
      </c>
      <c r="JD246" s="7">
        <v>0</v>
      </c>
      <c r="JE246" s="7">
        <v>0</v>
      </c>
      <c r="JF246" s="7">
        <v>223</v>
      </c>
      <c r="JG246" s="7">
        <v>0</v>
      </c>
      <c r="JH246" s="7">
        <v>1</v>
      </c>
      <c r="JI246" s="8"/>
      <c r="JJ246" s="8"/>
      <c r="JK246" s="8"/>
      <c r="JL246" s="8"/>
      <c r="JM246" s="8"/>
      <c r="JN246" s="6">
        <v>2363</v>
      </c>
      <c r="JO246" s="8"/>
      <c r="JP246" s="7">
        <v>2</v>
      </c>
      <c r="JQ246" s="6">
        <v>14709</v>
      </c>
      <c r="JR246" s="7">
        <v>0</v>
      </c>
      <c r="JS246" s="7">
        <v>3</v>
      </c>
      <c r="JT246" s="7">
        <v>0</v>
      </c>
      <c r="JU246" s="6">
        <v>2503</v>
      </c>
      <c r="JV246" s="8"/>
      <c r="JW246" s="8"/>
      <c r="JX246" s="8"/>
      <c r="JY246" s="7">
        <v>0</v>
      </c>
      <c r="JZ246" s="7">
        <v>54</v>
      </c>
      <c r="KA246" s="7">
        <v>12</v>
      </c>
      <c r="KB246" s="7">
        <v>7</v>
      </c>
      <c r="KC246" s="7">
        <v>20</v>
      </c>
      <c r="KD246" s="7">
        <v>0</v>
      </c>
      <c r="KE246" s="8"/>
      <c r="KF246" s="7">
        <v>307</v>
      </c>
      <c r="KG246" s="7">
        <v>0</v>
      </c>
      <c r="KH246" s="6">
        <v>4450</v>
      </c>
      <c r="KI246" s="7">
        <v>4</v>
      </c>
      <c r="KJ246" s="7">
        <v>227</v>
      </c>
      <c r="KK246" s="7">
        <v>15</v>
      </c>
      <c r="KL246" s="6">
        <v>2153</v>
      </c>
      <c r="KM246" s="7">
        <v>118</v>
      </c>
      <c r="KN246" s="7">
        <v>0</v>
      </c>
      <c r="KO246" s="7">
        <v>100</v>
      </c>
      <c r="KP246" s="8"/>
      <c r="KQ246" s="8"/>
      <c r="KR246" s="8"/>
      <c r="KS246" s="7">
        <v>68</v>
      </c>
      <c r="KT246" s="7">
        <v>0</v>
      </c>
      <c r="KU246" s="6">
        <v>1720</v>
      </c>
      <c r="KV246" s="7">
        <v>56</v>
      </c>
      <c r="KW246" s="7">
        <v>2</v>
      </c>
      <c r="KX246" s="8"/>
      <c r="KY246" s="7">
        <v>0</v>
      </c>
      <c r="KZ246" s="7">
        <v>5</v>
      </c>
      <c r="LA246" s="7">
        <v>5</v>
      </c>
      <c r="LB246" s="7">
        <v>9</v>
      </c>
      <c r="LC246" s="7">
        <v>0</v>
      </c>
      <c r="LD246" s="7">
        <v>0</v>
      </c>
      <c r="LE246" s="8"/>
      <c r="LF246" s="7">
        <v>272</v>
      </c>
      <c r="LG246" s="7">
        <v>0</v>
      </c>
      <c r="LH246" s="7">
        <v>0</v>
      </c>
      <c r="LI246" s="6">
        <v>8849</v>
      </c>
      <c r="LJ246" s="8"/>
      <c r="LK246" s="7">
        <v>396</v>
      </c>
      <c r="LL246" s="8"/>
      <c r="LM246" s="7">
        <v>11</v>
      </c>
      <c r="LN246" s="8"/>
      <c r="LO246" s="7">
        <v>31</v>
      </c>
      <c r="LP246" s="7">
        <v>63</v>
      </c>
      <c r="LQ246" s="7">
        <v>75</v>
      </c>
      <c r="LR246" s="7">
        <v>279</v>
      </c>
      <c r="LS246" s="8"/>
      <c r="LT246" s="7">
        <v>2</v>
      </c>
      <c r="LU246" s="7">
        <v>0</v>
      </c>
      <c r="LV246" s="8"/>
      <c r="LW246" s="7">
        <v>10</v>
      </c>
      <c r="LX246" s="7">
        <v>23</v>
      </c>
      <c r="LY246" s="8"/>
      <c r="LZ246" s="8"/>
      <c r="MA246" s="8"/>
      <c r="MB246" s="7">
        <v>16</v>
      </c>
      <c r="MC246" s="7">
        <v>2</v>
      </c>
      <c r="MD246" s="8"/>
      <c r="ME246" s="7">
        <v>2</v>
      </c>
      <c r="MF246" s="7">
        <v>69</v>
      </c>
      <c r="MG246" s="7">
        <v>23</v>
      </c>
      <c r="MH246" s="8"/>
      <c r="MI246" s="7">
        <v>15</v>
      </c>
      <c r="MJ246" s="7">
        <v>7</v>
      </c>
      <c r="MK246" s="8"/>
      <c r="ML246" s="7">
        <v>939</v>
      </c>
      <c r="MM246" s="7">
        <v>0</v>
      </c>
      <c r="MN246" s="7">
        <v>36</v>
      </c>
      <c r="MO246" s="6">
        <v>1446</v>
      </c>
      <c r="MP246" s="7">
        <v>199</v>
      </c>
      <c r="MQ246" s="7">
        <v>-12</v>
      </c>
      <c r="MR246" s="7">
        <v>86</v>
      </c>
      <c r="MS246" s="7">
        <v>1</v>
      </c>
      <c r="MT246" s="7">
        <v>702</v>
      </c>
      <c r="MU246" s="7">
        <v>3</v>
      </c>
      <c r="MV246" s="7">
        <v>54</v>
      </c>
      <c r="MW246" s="7">
        <v>0</v>
      </c>
      <c r="MX246" s="7">
        <v>0</v>
      </c>
      <c r="MY246" s="7">
        <v>14</v>
      </c>
      <c r="MZ246" s="8"/>
      <c r="NA246" s="7">
        <v>6</v>
      </c>
      <c r="NB246" s="8"/>
      <c r="NC246" s="8"/>
      <c r="ND246" s="8"/>
      <c r="NE246" s="7">
        <v>0</v>
      </c>
      <c r="NF246" s="7">
        <v>5</v>
      </c>
      <c r="NG246" s="8"/>
      <c r="NH246" s="6">
        <v>11230</v>
      </c>
      <c r="NI246" s="6">
        <v>1204</v>
      </c>
      <c r="NJ246" s="8"/>
      <c r="NK246" s="7">
        <v>95</v>
      </c>
      <c r="NL246" s="7">
        <v>180</v>
      </c>
      <c r="NM246" s="7">
        <v>0</v>
      </c>
      <c r="NN246" s="8"/>
      <c r="NO246" s="7">
        <v>219</v>
      </c>
      <c r="NP246" s="7">
        <v>0</v>
      </c>
      <c r="NQ246" s="7">
        <v>713</v>
      </c>
      <c r="NR246" s="7">
        <v>1</v>
      </c>
      <c r="NS246" s="7">
        <v>410</v>
      </c>
      <c r="NT246" s="7">
        <v>0</v>
      </c>
      <c r="NU246" s="6">
        <v>1055</v>
      </c>
      <c r="NV246" s="8"/>
      <c r="NW246" s="8"/>
      <c r="NX246" s="7">
        <v>81</v>
      </c>
      <c r="NY246" s="7">
        <v>3</v>
      </c>
      <c r="NZ246" s="7">
        <v>0</v>
      </c>
      <c r="OA246" s="7">
        <v>278</v>
      </c>
      <c r="OB246" s="7">
        <v>145</v>
      </c>
      <c r="OC246" s="7">
        <v>114</v>
      </c>
      <c r="OD246" s="7">
        <v>202</v>
      </c>
      <c r="OE246" s="7">
        <v>261</v>
      </c>
      <c r="OF246" s="6">
        <v>2078</v>
      </c>
      <c r="OG246" s="8"/>
      <c r="OH246" s="8"/>
      <c r="OI246" s="7">
        <v>4</v>
      </c>
      <c r="OJ246" s="7">
        <v>6</v>
      </c>
      <c r="OK246" s="8"/>
      <c r="OL246" s="7">
        <v>0</v>
      </c>
      <c r="OM246" s="7">
        <v>10</v>
      </c>
      <c r="ON246" s="7">
        <v>0</v>
      </c>
      <c r="OO246" s="7">
        <v>714</v>
      </c>
      <c r="OP246" s="8"/>
      <c r="OQ246" s="7">
        <v>-3</v>
      </c>
      <c r="OR246" s="7">
        <v>8</v>
      </c>
      <c r="OS246" s="7">
        <v>612</v>
      </c>
      <c r="OT246" s="7">
        <v>14</v>
      </c>
      <c r="OU246" s="7">
        <v>0</v>
      </c>
      <c r="OV246" s="7">
        <v>306</v>
      </c>
      <c r="OW246" s="8"/>
      <c r="OX246" s="8"/>
      <c r="OY246" s="7">
        <v>153</v>
      </c>
      <c r="OZ246" s="7">
        <v>153</v>
      </c>
      <c r="PA246" s="7">
        <v>82</v>
      </c>
      <c r="PB246" s="6">
        <v>11620</v>
      </c>
      <c r="PC246" s="7">
        <v>250</v>
      </c>
      <c r="PD246" s="7">
        <v>571</v>
      </c>
      <c r="PE246" s="6">
        <v>29144</v>
      </c>
      <c r="PF246" s="7">
        <v>31</v>
      </c>
      <c r="PG246" s="7">
        <v>0</v>
      </c>
      <c r="PH246" s="7">
        <v>429</v>
      </c>
      <c r="PI246" s="7">
        <v>5</v>
      </c>
      <c r="PJ246" s="7">
        <v>0</v>
      </c>
      <c r="PK246" s="7">
        <v>0</v>
      </c>
      <c r="PL246" s="7">
        <v>57</v>
      </c>
      <c r="PM246" s="7">
        <v>492</v>
      </c>
      <c r="PN246" s="7">
        <v>4</v>
      </c>
      <c r="PO246" s="7">
        <v>0</v>
      </c>
      <c r="PP246" s="8"/>
      <c r="PQ246" s="7">
        <v>7</v>
      </c>
      <c r="PR246" s="7">
        <v>509</v>
      </c>
      <c r="PS246" s="8"/>
      <c r="PT246" s="7">
        <v>5</v>
      </c>
      <c r="PU246" s="7">
        <v>578</v>
      </c>
      <c r="PV246" s="7">
        <v>121</v>
      </c>
      <c r="PW246" s="7">
        <v>0</v>
      </c>
      <c r="PX246" s="7">
        <v>23</v>
      </c>
      <c r="PY246" s="7">
        <v>0</v>
      </c>
      <c r="PZ246" s="6">
        <v>1462</v>
      </c>
      <c r="QA246" s="6">
        <v>1621</v>
      </c>
      <c r="QB246" s="8"/>
      <c r="QC246" s="7">
        <v>165</v>
      </c>
      <c r="QD246" s="7">
        <v>4</v>
      </c>
      <c r="QE246" s="7">
        <v>4</v>
      </c>
      <c r="QF246" s="6">
        <v>18153</v>
      </c>
      <c r="QG246" s="7">
        <v>4</v>
      </c>
      <c r="QH246" s="7">
        <v>22</v>
      </c>
      <c r="QI246" s="6">
        <v>3338</v>
      </c>
      <c r="QJ246" s="8"/>
      <c r="QK246" s="8"/>
      <c r="QL246" s="7">
        <v>1</v>
      </c>
      <c r="QM246" s="7">
        <v>643</v>
      </c>
      <c r="QN246" s="7">
        <v>0</v>
      </c>
      <c r="QO246" s="7">
        <v>14</v>
      </c>
      <c r="QP246" s="8"/>
      <c r="QQ246" s="7">
        <v>493</v>
      </c>
      <c r="QR246" s="7">
        <v>215</v>
      </c>
      <c r="QS246" s="7">
        <v>24</v>
      </c>
      <c r="QT246" s="7">
        <v>0</v>
      </c>
      <c r="QU246" s="7">
        <v>85</v>
      </c>
      <c r="QV246" s="8"/>
      <c r="QW246" s="7">
        <v>30</v>
      </c>
      <c r="QX246" s="8"/>
      <c r="QY246" s="8"/>
      <c r="QZ246" s="8"/>
      <c r="RA246" s="6">
        <v>9428</v>
      </c>
      <c r="RB246" s="7">
        <v>0</v>
      </c>
      <c r="RC246" s="7">
        <v>0</v>
      </c>
      <c r="RD246" s="7">
        <v>337</v>
      </c>
      <c r="RE246" s="7">
        <v>3</v>
      </c>
      <c r="RF246" s="7">
        <v>21</v>
      </c>
      <c r="RG246" s="8"/>
      <c r="RH246" s="7">
        <v>38</v>
      </c>
      <c r="RI246" s="8"/>
      <c r="RJ246" s="7">
        <v>606</v>
      </c>
      <c r="RK246" s="7">
        <v>8</v>
      </c>
      <c r="RL246" s="6">
        <v>1820</v>
      </c>
      <c r="RM246" s="7">
        <v>5</v>
      </c>
      <c r="RN246" s="7">
        <v>0</v>
      </c>
      <c r="RO246" s="7">
        <v>17</v>
      </c>
      <c r="RP246" s="7">
        <v>0</v>
      </c>
      <c r="RQ246" s="7">
        <v>147</v>
      </c>
      <c r="RR246" s="7">
        <v>91</v>
      </c>
      <c r="RS246" s="8"/>
      <c r="RT246" s="6">
        <v>9082</v>
      </c>
      <c r="RU246" s="7">
        <v>-2</v>
      </c>
      <c r="RV246" s="7">
        <v>9</v>
      </c>
      <c r="RW246" s="7">
        <v>0</v>
      </c>
      <c r="RX246" s="7">
        <v>0</v>
      </c>
      <c r="RY246" s="7">
        <v>67</v>
      </c>
      <c r="RZ246" s="8"/>
      <c r="SA246" s="8"/>
      <c r="SB246" s="7">
        <v>12</v>
      </c>
      <c r="SC246" s="7">
        <v>1</v>
      </c>
      <c r="SD246" s="7">
        <v>128</v>
      </c>
      <c r="SE246" s="7">
        <v>1</v>
      </c>
      <c r="SF246" s="8"/>
      <c r="SG246" s="7">
        <v>21</v>
      </c>
      <c r="SH246" s="7">
        <v>2</v>
      </c>
      <c r="SI246" s="7">
        <v>12</v>
      </c>
      <c r="SJ246" s="7">
        <v>83</v>
      </c>
      <c r="SK246" s="7">
        <v>0</v>
      </c>
      <c r="SL246" s="8"/>
    </row>
    <row r="247" spans="1:506">
      <c r="A247" s="4" t="s">
        <v>1660</v>
      </c>
      <c r="B247" s="5" t="s">
        <v>1661</v>
      </c>
      <c r="C247" s="5" t="s">
        <v>1662</v>
      </c>
      <c r="D247" s="7">
        <v>381</v>
      </c>
      <c r="E247" s="7">
        <v>0</v>
      </c>
      <c r="F247" s="7">
        <v>0</v>
      </c>
      <c r="G247" s="7">
        <v>74</v>
      </c>
      <c r="H247" s="7">
        <v>566</v>
      </c>
      <c r="I247" s="7">
        <v>54</v>
      </c>
      <c r="J247" s="7">
        <v>98</v>
      </c>
      <c r="K247" s="7">
        <v>45</v>
      </c>
      <c r="L247" s="7">
        <v>76</v>
      </c>
      <c r="M247" s="7">
        <v>34</v>
      </c>
      <c r="N247" s="7">
        <v>362</v>
      </c>
      <c r="O247" s="7">
        <v>80</v>
      </c>
      <c r="P247" s="7">
        <v>123</v>
      </c>
      <c r="Q247" s="7">
        <v>50</v>
      </c>
      <c r="R247" s="7">
        <v>25</v>
      </c>
      <c r="S247" s="7">
        <v>5</v>
      </c>
      <c r="T247" s="7">
        <v>562</v>
      </c>
      <c r="U247" s="8"/>
      <c r="V247" s="7">
        <v>12</v>
      </c>
      <c r="W247" s="7">
        <v>237</v>
      </c>
      <c r="X247" s="7">
        <v>2</v>
      </c>
      <c r="Y247" s="7">
        <v>2</v>
      </c>
      <c r="Z247" s="7">
        <v>13</v>
      </c>
      <c r="AA247" s="7">
        <v>56</v>
      </c>
      <c r="AB247" s="7">
        <v>140</v>
      </c>
      <c r="AC247" s="6">
        <v>3309</v>
      </c>
      <c r="AD247" s="7">
        <v>7</v>
      </c>
      <c r="AE247" s="6">
        <v>2938</v>
      </c>
      <c r="AF247" s="7">
        <v>31</v>
      </c>
      <c r="AG247" s="7">
        <v>3</v>
      </c>
      <c r="AH247" s="7">
        <v>14</v>
      </c>
      <c r="AI247" s="7">
        <v>90</v>
      </c>
      <c r="AJ247" s="7">
        <v>40</v>
      </c>
      <c r="AK247" s="7">
        <v>4</v>
      </c>
      <c r="AL247" s="7">
        <v>84</v>
      </c>
      <c r="AM247" s="7">
        <v>81</v>
      </c>
      <c r="AN247" s="7">
        <v>322</v>
      </c>
      <c r="AO247" s="7">
        <v>10</v>
      </c>
      <c r="AP247" s="7">
        <v>113</v>
      </c>
      <c r="AQ247" s="6">
        <v>93112</v>
      </c>
      <c r="AR247" s="7">
        <v>11</v>
      </c>
      <c r="AS247" s="7">
        <v>195</v>
      </c>
      <c r="AT247" s="7">
        <v>9</v>
      </c>
      <c r="AU247" s="7">
        <v>40</v>
      </c>
      <c r="AV247" s="7">
        <v>19</v>
      </c>
      <c r="AW247" s="7">
        <v>5</v>
      </c>
      <c r="AX247" s="7">
        <v>29</v>
      </c>
      <c r="AY247" s="7">
        <v>7</v>
      </c>
      <c r="AZ247" s="7">
        <v>679</v>
      </c>
      <c r="BA247" s="7">
        <v>10</v>
      </c>
      <c r="BB247" s="7">
        <v>0</v>
      </c>
      <c r="BC247" s="7">
        <v>0</v>
      </c>
      <c r="BD247" s="6">
        <v>1807</v>
      </c>
      <c r="BE247" s="7">
        <v>87</v>
      </c>
      <c r="BF247" s="7">
        <v>198</v>
      </c>
      <c r="BG247" s="7">
        <v>51</v>
      </c>
      <c r="BH247" s="7">
        <v>591</v>
      </c>
      <c r="BI247" s="7">
        <v>54</v>
      </c>
      <c r="BJ247" s="7">
        <v>0</v>
      </c>
      <c r="BK247" s="7">
        <v>7</v>
      </c>
      <c r="BL247" s="7">
        <v>459</v>
      </c>
      <c r="BM247" s="7">
        <v>31</v>
      </c>
      <c r="BN247" s="7">
        <v>31</v>
      </c>
      <c r="BO247" s="6">
        <v>1187</v>
      </c>
      <c r="BP247" s="7">
        <v>33</v>
      </c>
      <c r="BQ247" s="7">
        <v>4</v>
      </c>
      <c r="BR247" s="7">
        <v>342</v>
      </c>
      <c r="BS247" s="7">
        <v>1</v>
      </c>
      <c r="BT247" s="7">
        <v>54</v>
      </c>
      <c r="BU247" s="8"/>
      <c r="BV247" s="7">
        <v>0</v>
      </c>
      <c r="BW247" s="7">
        <v>468</v>
      </c>
      <c r="BX247" s="6">
        <v>6428</v>
      </c>
      <c r="BY247" s="7">
        <v>41</v>
      </c>
      <c r="BZ247" s="7">
        <v>178</v>
      </c>
      <c r="CA247" s="7">
        <v>8</v>
      </c>
      <c r="CB247" s="7">
        <v>0</v>
      </c>
      <c r="CC247" s="7">
        <v>0</v>
      </c>
      <c r="CD247" s="7">
        <v>30</v>
      </c>
      <c r="CE247" s="7">
        <v>189</v>
      </c>
      <c r="CF247" s="7">
        <v>9</v>
      </c>
      <c r="CG247" s="7">
        <v>216</v>
      </c>
      <c r="CH247" s="7">
        <v>50</v>
      </c>
      <c r="CI247" s="7">
        <v>4</v>
      </c>
      <c r="CJ247" s="7">
        <v>4</v>
      </c>
      <c r="CK247" s="7">
        <v>153</v>
      </c>
      <c r="CL247" s="7">
        <v>29</v>
      </c>
      <c r="CM247" s="7">
        <v>14</v>
      </c>
      <c r="CN247" s="7">
        <v>12</v>
      </c>
      <c r="CO247" s="7">
        <v>3</v>
      </c>
      <c r="CP247" s="7">
        <v>24</v>
      </c>
      <c r="CQ247" s="7">
        <v>210</v>
      </c>
      <c r="CR247" s="7">
        <v>15</v>
      </c>
      <c r="CS247" s="7">
        <v>7</v>
      </c>
      <c r="CT247" s="7">
        <v>92</v>
      </c>
      <c r="CU247" s="8"/>
      <c r="CV247" s="7">
        <v>15</v>
      </c>
      <c r="CW247" s="7">
        <v>16</v>
      </c>
      <c r="CX247" s="7">
        <v>6</v>
      </c>
      <c r="CY247" s="7">
        <v>80</v>
      </c>
      <c r="CZ247" s="7">
        <v>136</v>
      </c>
      <c r="DA247" s="7">
        <v>357</v>
      </c>
      <c r="DB247" s="7">
        <v>79</v>
      </c>
      <c r="DC247" s="7">
        <v>11</v>
      </c>
      <c r="DD247" s="7">
        <v>43</v>
      </c>
      <c r="DE247" s="7">
        <v>2</v>
      </c>
      <c r="DF247" s="7">
        <v>19</v>
      </c>
      <c r="DG247" s="7">
        <v>3</v>
      </c>
      <c r="DH247" s="7">
        <v>18</v>
      </c>
      <c r="DI247" s="7">
        <v>10</v>
      </c>
      <c r="DJ247" s="7">
        <v>42</v>
      </c>
      <c r="DK247" s="7">
        <v>538</v>
      </c>
      <c r="DL247" s="7">
        <v>2</v>
      </c>
      <c r="DM247" s="7">
        <v>5</v>
      </c>
      <c r="DN247" s="7">
        <v>22</v>
      </c>
      <c r="DO247" s="8"/>
      <c r="DP247" s="7">
        <v>8</v>
      </c>
      <c r="DQ247" s="7">
        <v>6</v>
      </c>
      <c r="DR247" s="6">
        <v>4027</v>
      </c>
      <c r="DS247" s="7">
        <v>41</v>
      </c>
      <c r="DT247" s="7">
        <v>171</v>
      </c>
      <c r="DU247" s="7">
        <v>85</v>
      </c>
      <c r="DV247" s="7">
        <v>3</v>
      </c>
      <c r="DW247" s="7">
        <v>0</v>
      </c>
      <c r="DX247" s="7">
        <v>69</v>
      </c>
      <c r="DY247" s="7">
        <v>89</v>
      </c>
      <c r="DZ247" s="6">
        <v>4009</v>
      </c>
      <c r="EA247" s="7">
        <v>174</v>
      </c>
      <c r="EB247" s="7">
        <v>3</v>
      </c>
      <c r="EC247" s="7">
        <v>93</v>
      </c>
      <c r="ED247" s="7">
        <v>32</v>
      </c>
      <c r="EE247" s="7">
        <v>56</v>
      </c>
      <c r="EF247" s="7">
        <v>0</v>
      </c>
      <c r="EG247" s="7">
        <v>161</v>
      </c>
      <c r="EH247" s="7">
        <v>353</v>
      </c>
      <c r="EI247" s="7">
        <v>175</v>
      </c>
      <c r="EJ247" s="7">
        <v>56</v>
      </c>
      <c r="EK247" s="7">
        <v>5</v>
      </c>
      <c r="EL247" s="7">
        <v>719</v>
      </c>
      <c r="EM247" s="8"/>
      <c r="EN247" s="7">
        <v>4</v>
      </c>
      <c r="EO247" s="7">
        <v>72</v>
      </c>
      <c r="EP247" s="7">
        <v>813</v>
      </c>
      <c r="EQ247" s="7">
        <v>3</v>
      </c>
      <c r="ER247" s="7">
        <v>391</v>
      </c>
      <c r="ES247" s="7">
        <v>37</v>
      </c>
      <c r="ET247" s="7">
        <v>81</v>
      </c>
      <c r="EU247" s="6">
        <v>3985</v>
      </c>
      <c r="EV247" s="7">
        <v>41</v>
      </c>
      <c r="EW247" s="7">
        <v>33</v>
      </c>
      <c r="EX247" s="7">
        <v>93</v>
      </c>
      <c r="EY247" s="7">
        <v>15</v>
      </c>
      <c r="EZ247" s="7">
        <v>23</v>
      </c>
      <c r="FA247" s="7">
        <v>92</v>
      </c>
      <c r="FB247" s="7">
        <v>183</v>
      </c>
      <c r="FC247" s="7">
        <v>8</v>
      </c>
      <c r="FD247" s="7">
        <v>249</v>
      </c>
      <c r="FE247" s="7">
        <v>333</v>
      </c>
      <c r="FF247" s="7">
        <v>8</v>
      </c>
      <c r="FG247" s="7">
        <v>85</v>
      </c>
      <c r="FH247" s="8"/>
      <c r="FI247" s="7">
        <v>0</v>
      </c>
      <c r="FJ247" s="6">
        <v>1970</v>
      </c>
      <c r="FK247" s="8"/>
      <c r="FL247" s="8"/>
      <c r="FM247" s="6">
        <v>1729</v>
      </c>
      <c r="FN247" s="7">
        <v>189</v>
      </c>
      <c r="FO247" s="7">
        <v>20</v>
      </c>
      <c r="FP247" s="7">
        <v>648</v>
      </c>
      <c r="FQ247" s="7">
        <v>61</v>
      </c>
      <c r="FR247" s="7">
        <v>280</v>
      </c>
      <c r="FS247" s="7">
        <v>25</v>
      </c>
      <c r="FT247" s="7">
        <v>268</v>
      </c>
      <c r="FU247" s="7">
        <v>17</v>
      </c>
      <c r="FV247" s="7">
        <v>20</v>
      </c>
      <c r="FW247" s="7">
        <v>2</v>
      </c>
      <c r="FX247" s="7">
        <v>3</v>
      </c>
      <c r="FY247" s="7">
        <v>418</v>
      </c>
      <c r="FZ247" s="7">
        <v>84</v>
      </c>
      <c r="GA247" s="7">
        <v>149</v>
      </c>
      <c r="GB247" s="7">
        <v>44</v>
      </c>
      <c r="GC247" s="6">
        <v>8891</v>
      </c>
      <c r="GD247" s="7">
        <v>391</v>
      </c>
      <c r="GE247" s="7">
        <v>13</v>
      </c>
      <c r="GF247" s="7">
        <v>3</v>
      </c>
      <c r="GG247" s="7">
        <v>50</v>
      </c>
      <c r="GH247" s="7">
        <v>45</v>
      </c>
      <c r="GI247" s="7">
        <v>86</v>
      </c>
      <c r="GJ247" s="7">
        <v>105</v>
      </c>
      <c r="GK247" s="7">
        <v>91</v>
      </c>
      <c r="GL247" s="7">
        <v>0</v>
      </c>
      <c r="GM247" s="7">
        <v>359</v>
      </c>
      <c r="GN247" s="7">
        <v>29</v>
      </c>
      <c r="GO247" s="7">
        <v>8</v>
      </c>
      <c r="GP247" s="7">
        <v>149</v>
      </c>
      <c r="GQ247" s="6">
        <v>1434</v>
      </c>
      <c r="GR247" s="7">
        <v>22</v>
      </c>
      <c r="GS247" s="7">
        <v>451</v>
      </c>
      <c r="GT247" s="7">
        <v>81</v>
      </c>
      <c r="GU247" s="7">
        <v>0</v>
      </c>
      <c r="GV247" s="7">
        <v>39</v>
      </c>
      <c r="GW247" s="7">
        <v>2</v>
      </c>
      <c r="GX247" s="7">
        <v>85</v>
      </c>
      <c r="GY247" s="7">
        <v>59</v>
      </c>
      <c r="GZ247" s="7">
        <v>961</v>
      </c>
      <c r="HA247" s="7">
        <v>57</v>
      </c>
      <c r="HB247" s="7">
        <v>2</v>
      </c>
      <c r="HC247" s="7">
        <v>130</v>
      </c>
      <c r="HD247" s="7">
        <v>1</v>
      </c>
      <c r="HE247" s="7">
        <v>614</v>
      </c>
      <c r="HF247" s="7">
        <v>212</v>
      </c>
      <c r="HG247" s="7">
        <v>1</v>
      </c>
      <c r="HH247" s="7">
        <v>18</v>
      </c>
      <c r="HI247" s="7">
        <v>97</v>
      </c>
      <c r="HJ247" s="6">
        <v>5225</v>
      </c>
      <c r="HK247" s="8"/>
      <c r="HL247" s="7">
        <v>551</v>
      </c>
      <c r="HM247" s="7">
        <v>0</v>
      </c>
      <c r="HN247" s="7">
        <v>439</v>
      </c>
      <c r="HO247" s="7">
        <v>0</v>
      </c>
      <c r="HP247" s="6">
        <v>4305</v>
      </c>
      <c r="HQ247" s="7">
        <v>260</v>
      </c>
      <c r="HR247" s="7">
        <v>3</v>
      </c>
      <c r="HS247" s="7">
        <v>14</v>
      </c>
      <c r="HT247" s="7">
        <v>6</v>
      </c>
      <c r="HU247" s="7">
        <v>840</v>
      </c>
      <c r="HV247" s="7">
        <v>144</v>
      </c>
      <c r="HW247" s="7">
        <v>85</v>
      </c>
      <c r="HX247" s="7">
        <v>4</v>
      </c>
      <c r="HY247" s="7">
        <v>55</v>
      </c>
      <c r="HZ247" s="6">
        <v>1590</v>
      </c>
      <c r="IA247" s="7">
        <v>99</v>
      </c>
      <c r="IB247" s="7">
        <v>2</v>
      </c>
      <c r="IC247" s="7">
        <v>12</v>
      </c>
      <c r="ID247" s="7">
        <v>7</v>
      </c>
      <c r="IE247" s="7">
        <v>7</v>
      </c>
      <c r="IF247" s="7">
        <v>0</v>
      </c>
      <c r="IG247" s="7">
        <v>593</v>
      </c>
      <c r="IH247" s="7">
        <v>47</v>
      </c>
      <c r="II247" s="7">
        <v>1</v>
      </c>
      <c r="IJ247" s="7">
        <v>85</v>
      </c>
      <c r="IK247" s="7">
        <v>317</v>
      </c>
      <c r="IL247" s="7">
        <v>630</v>
      </c>
      <c r="IM247" s="7">
        <v>7</v>
      </c>
      <c r="IN247" s="7">
        <v>128</v>
      </c>
      <c r="IO247" s="7">
        <v>18</v>
      </c>
      <c r="IP247" s="7">
        <v>290</v>
      </c>
      <c r="IQ247" s="7">
        <v>61</v>
      </c>
      <c r="IR247" s="7">
        <v>30</v>
      </c>
      <c r="IS247" s="7">
        <v>63</v>
      </c>
      <c r="IT247" s="7">
        <v>133</v>
      </c>
      <c r="IU247" s="7">
        <v>64</v>
      </c>
      <c r="IV247" s="7">
        <v>729</v>
      </c>
      <c r="IW247" s="7">
        <v>15</v>
      </c>
      <c r="IX247" s="7">
        <v>5</v>
      </c>
      <c r="IY247" s="7">
        <v>12</v>
      </c>
      <c r="IZ247" s="8"/>
      <c r="JA247" s="7">
        <v>119</v>
      </c>
      <c r="JB247" s="7">
        <v>6</v>
      </c>
      <c r="JC247" s="7">
        <v>0</v>
      </c>
      <c r="JD247" s="7">
        <v>16</v>
      </c>
      <c r="JE247" s="7">
        <v>3</v>
      </c>
      <c r="JF247" s="6">
        <v>1095</v>
      </c>
      <c r="JG247" s="7">
        <v>5</v>
      </c>
      <c r="JH247" s="7">
        <v>10</v>
      </c>
      <c r="JI247" s="7">
        <v>2</v>
      </c>
      <c r="JJ247" s="7">
        <v>18</v>
      </c>
      <c r="JK247" s="7">
        <v>20</v>
      </c>
      <c r="JL247" s="8"/>
      <c r="JM247" s="7">
        <v>42</v>
      </c>
      <c r="JN247" s="6">
        <v>2238</v>
      </c>
      <c r="JO247" s="7">
        <v>0</v>
      </c>
      <c r="JP247" s="7">
        <v>10</v>
      </c>
      <c r="JQ247" s="6">
        <v>18441</v>
      </c>
      <c r="JR247" s="7">
        <v>14</v>
      </c>
      <c r="JS247" s="7">
        <v>84</v>
      </c>
      <c r="JT247" s="7">
        <v>34</v>
      </c>
      <c r="JU247" s="6">
        <v>4549</v>
      </c>
      <c r="JV247" s="8"/>
      <c r="JW247" s="7">
        <v>53</v>
      </c>
      <c r="JX247" s="7">
        <v>11</v>
      </c>
      <c r="JY247" s="7">
        <v>93</v>
      </c>
      <c r="JZ247" s="7">
        <v>214</v>
      </c>
      <c r="KA247" s="7">
        <v>101</v>
      </c>
      <c r="KB247" s="7">
        <v>38</v>
      </c>
      <c r="KC247" s="7">
        <v>216</v>
      </c>
      <c r="KD247" s="7">
        <v>0</v>
      </c>
      <c r="KE247" s="7">
        <v>13</v>
      </c>
      <c r="KF247" s="7">
        <v>510</v>
      </c>
      <c r="KG247" s="7">
        <v>65</v>
      </c>
      <c r="KH247" s="6">
        <v>4392</v>
      </c>
      <c r="KI247" s="7">
        <v>78</v>
      </c>
      <c r="KJ247" s="7">
        <v>249</v>
      </c>
      <c r="KK247" s="7">
        <v>159</v>
      </c>
      <c r="KL247" s="6">
        <v>4196</v>
      </c>
      <c r="KM247" s="7">
        <v>184</v>
      </c>
      <c r="KN247" s="7">
        <v>10</v>
      </c>
      <c r="KO247" s="7">
        <v>3</v>
      </c>
      <c r="KP247" s="8"/>
      <c r="KQ247" s="7">
        <v>4</v>
      </c>
      <c r="KR247" s="8"/>
      <c r="KS247" s="7">
        <v>94</v>
      </c>
      <c r="KT247" s="7">
        <v>3</v>
      </c>
      <c r="KU247" s="7">
        <v>415</v>
      </c>
      <c r="KV247" s="7">
        <v>254</v>
      </c>
      <c r="KW247" s="7">
        <v>55</v>
      </c>
      <c r="KX247" s="8"/>
      <c r="KY247" s="7">
        <v>22</v>
      </c>
      <c r="KZ247" s="7">
        <v>47</v>
      </c>
      <c r="LA247" s="7">
        <v>14</v>
      </c>
      <c r="LB247" s="7">
        <v>173</v>
      </c>
      <c r="LC247" s="7">
        <v>4</v>
      </c>
      <c r="LD247" s="7">
        <v>14</v>
      </c>
      <c r="LE247" s="7">
        <v>50</v>
      </c>
      <c r="LF247" s="7">
        <v>688</v>
      </c>
      <c r="LG247" s="7">
        <v>0</v>
      </c>
      <c r="LH247" s="7">
        <v>0</v>
      </c>
      <c r="LI247" s="6">
        <v>10554</v>
      </c>
      <c r="LJ247" s="7">
        <v>86</v>
      </c>
      <c r="LK247" s="7">
        <v>836</v>
      </c>
      <c r="LL247" s="7">
        <v>12</v>
      </c>
      <c r="LM247" s="7">
        <v>53</v>
      </c>
      <c r="LN247" s="7">
        <v>9</v>
      </c>
      <c r="LO247" s="7">
        <v>85</v>
      </c>
      <c r="LP247" s="7">
        <v>380</v>
      </c>
      <c r="LQ247" s="7">
        <v>141</v>
      </c>
      <c r="LR247" s="7">
        <v>652</v>
      </c>
      <c r="LS247" s="7">
        <v>3</v>
      </c>
      <c r="LT247" s="7">
        <v>24</v>
      </c>
      <c r="LU247" s="7">
        <v>41</v>
      </c>
      <c r="LV247" s="7">
        <v>9</v>
      </c>
      <c r="LW247" s="7">
        <v>64</v>
      </c>
      <c r="LX247" s="7">
        <v>281</v>
      </c>
      <c r="LY247" s="8"/>
      <c r="LZ247" s="7">
        <v>63</v>
      </c>
      <c r="MA247" s="7">
        <v>160</v>
      </c>
      <c r="MB247" s="7">
        <v>78</v>
      </c>
      <c r="MC247" s="7">
        <v>132</v>
      </c>
      <c r="MD247" s="7">
        <v>22</v>
      </c>
      <c r="ME247" s="7">
        <v>50</v>
      </c>
      <c r="MF247" s="7">
        <v>177</v>
      </c>
      <c r="MG247" s="7">
        <v>57</v>
      </c>
      <c r="MH247" s="8"/>
      <c r="MI247" s="7">
        <v>55</v>
      </c>
      <c r="MJ247" s="7">
        <v>48</v>
      </c>
      <c r="MK247" s="7">
        <v>3</v>
      </c>
      <c r="ML247" s="7">
        <v>22</v>
      </c>
      <c r="MM247" s="7">
        <v>193</v>
      </c>
      <c r="MN247" s="7">
        <v>764</v>
      </c>
      <c r="MO247" s="6">
        <v>2686</v>
      </c>
      <c r="MP247" s="7">
        <v>321</v>
      </c>
      <c r="MQ247" s="7">
        <v>31</v>
      </c>
      <c r="MR247" s="7">
        <v>163</v>
      </c>
      <c r="MS247" s="7">
        <v>2</v>
      </c>
      <c r="MT247" s="6">
        <v>1298</v>
      </c>
      <c r="MU247" s="7">
        <v>217</v>
      </c>
      <c r="MV247" s="7">
        <v>316</v>
      </c>
      <c r="MW247" s="7">
        <v>32</v>
      </c>
      <c r="MX247" s="7">
        <v>1</v>
      </c>
      <c r="MY247" s="7">
        <v>76</v>
      </c>
      <c r="MZ247" s="7">
        <v>69</v>
      </c>
      <c r="NA247" s="7">
        <v>9</v>
      </c>
      <c r="NB247" s="8"/>
      <c r="NC247" s="8"/>
      <c r="ND247" s="8"/>
      <c r="NE247" s="7">
        <v>28</v>
      </c>
      <c r="NF247" s="7">
        <v>87</v>
      </c>
      <c r="NG247" s="7">
        <v>5</v>
      </c>
      <c r="NH247" s="6">
        <v>9528</v>
      </c>
      <c r="NI247" s="6">
        <v>2491</v>
      </c>
      <c r="NJ247" s="8"/>
      <c r="NK247" s="7">
        <v>0</v>
      </c>
      <c r="NL247" s="7">
        <v>123</v>
      </c>
      <c r="NM247" s="7">
        <v>14</v>
      </c>
      <c r="NN247" s="8"/>
      <c r="NO247" s="7">
        <v>970</v>
      </c>
      <c r="NP247" s="7">
        <v>44</v>
      </c>
      <c r="NQ247" s="6">
        <v>1019</v>
      </c>
      <c r="NR247" s="7">
        <v>21</v>
      </c>
      <c r="NS247" s="7">
        <v>214</v>
      </c>
      <c r="NT247" s="7">
        <v>2</v>
      </c>
      <c r="NU247" s="6">
        <v>2874</v>
      </c>
      <c r="NV247" s="8"/>
      <c r="NW247" s="7">
        <v>4</v>
      </c>
      <c r="NX247" s="7">
        <v>23</v>
      </c>
      <c r="NY247" s="7">
        <v>64</v>
      </c>
      <c r="NZ247" s="7">
        <v>0</v>
      </c>
      <c r="OA247" s="7">
        <v>254</v>
      </c>
      <c r="OB247" s="6">
        <v>1107</v>
      </c>
      <c r="OC247" s="7">
        <v>125</v>
      </c>
      <c r="OD247" s="7">
        <v>46</v>
      </c>
      <c r="OE247" s="7">
        <v>15</v>
      </c>
      <c r="OF247" s="7">
        <v>845</v>
      </c>
      <c r="OG247" s="7">
        <v>41</v>
      </c>
      <c r="OH247" s="8"/>
      <c r="OI247" s="7">
        <v>74</v>
      </c>
      <c r="OJ247" s="7">
        <v>643</v>
      </c>
      <c r="OK247" s="7">
        <v>1</v>
      </c>
      <c r="OL247" s="7">
        <v>0</v>
      </c>
      <c r="OM247" s="7">
        <v>319</v>
      </c>
      <c r="ON247" s="7">
        <v>0</v>
      </c>
      <c r="OO247" s="7">
        <v>242</v>
      </c>
      <c r="OP247" s="7">
        <v>54</v>
      </c>
      <c r="OQ247" s="7">
        <v>15</v>
      </c>
      <c r="OR247" s="7">
        <v>178</v>
      </c>
      <c r="OS247" s="6">
        <v>1217</v>
      </c>
      <c r="OT247" s="7">
        <v>45</v>
      </c>
      <c r="OU247" s="7">
        <v>0</v>
      </c>
      <c r="OV247" s="7">
        <v>239</v>
      </c>
      <c r="OW247" s="7">
        <v>2</v>
      </c>
      <c r="OX247" s="7">
        <v>46</v>
      </c>
      <c r="OY247" s="7">
        <v>335</v>
      </c>
      <c r="OZ247" s="7">
        <v>419</v>
      </c>
      <c r="PA247" s="7">
        <v>338</v>
      </c>
      <c r="PB247" s="6">
        <v>16700</v>
      </c>
      <c r="PC247" s="7">
        <v>725</v>
      </c>
      <c r="PD247" s="7">
        <v>816</v>
      </c>
      <c r="PE247" s="6">
        <v>32587</v>
      </c>
      <c r="PF247" s="7">
        <v>368</v>
      </c>
      <c r="PG247" s="7">
        <v>2</v>
      </c>
      <c r="PH247" s="7">
        <v>353</v>
      </c>
      <c r="PI247" s="7">
        <v>103</v>
      </c>
      <c r="PJ247" s="7">
        <v>15</v>
      </c>
      <c r="PK247" s="7">
        <v>18</v>
      </c>
      <c r="PL247" s="7">
        <v>89</v>
      </c>
      <c r="PM247" s="6">
        <v>2006</v>
      </c>
      <c r="PN247" s="7">
        <v>22</v>
      </c>
      <c r="PO247" s="7">
        <v>0</v>
      </c>
      <c r="PP247" s="7">
        <v>13</v>
      </c>
      <c r="PQ247" s="7">
        <v>58</v>
      </c>
      <c r="PR247" s="7">
        <v>737</v>
      </c>
      <c r="PS247" s="7">
        <v>86</v>
      </c>
      <c r="PT247" s="7">
        <v>38</v>
      </c>
      <c r="PU247" s="7">
        <v>248</v>
      </c>
      <c r="PV247" s="7">
        <v>274</v>
      </c>
      <c r="PW247" s="7">
        <v>0</v>
      </c>
      <c r="PX247" s="7">
        <v>76</v>
      </c>
      <c r="PY247" s="7">
        <v>11</v>
      </c>
      <c r="PZ247" s="6">
        <v>1681</v>
      </c>
      <c r="QA247" s="6">
        <v>3060</v>
      </c>
      <c r="QB247" s="8"/>
      <c r="QC247" s="7">
        <v>942</v>
      </c>
      <c r="QD247" s="7">
        <v>33</v>
      </c>
      <c r="QE247" s="7">
        <v>67</v>
      </c>
      <c r="QF247" s="6">
        <v>7612</v>
      </c>
      <c r="QG247" s="7">
        <v>23</v>
      </c>
      <c r="QH247" s="7">
        <v>61</v>
      </c>
      <c r="QI247" s="6">
        <v>2934</v>
      </c>
      <c r="QJ247" s="7">
        <v>22</v>
      </c>
      <c r="QK247" s="7">
        <v>1</v>
      </c>
      <c r="QL247" s="7">
        <v>88</v>
      </c>
      <c r="QM247" s="6">
        <v>1430</v>
      </c>
      <c r="QN247" s="7">
        <v>4</v>
      </c>
      <c r="QO247" s="7">
        <v>189</v>
      </c>
      <c r="QP247" s="7">
        <v>58</v>
      </c>
      <c r="QQ247" s="6">
        <v>1167</v>
      </c>
      <c r="QR247" s="7">
        <v>253</v>
      </c>
      <c r="QS247" s="7">
        <v>120</v>
      </c>
      <c r="QT247" s="7">
        <v>5</v>
      </c>
      <c r="QU247" s="7">
        <v>255</v>
      </c>
      <c r="QV247" s="8"/>
      <c r="QW247" s="7">
        <v>75</v>
      </c>
      <c r="QX247" s="8"/>
      <c r="QY247" s="7">
        <v>29</v>
      </c>
      <c r="QZ247" s="7">
        <v>22</v>
      </c>
      <c r="RA247" s="6">
        <v>1626</v>
      </c>
      <c r="RB247" s="7">
        <v>4</v>
      </c>
      <c r="RC247" s="7">
        <v>17</v>
      </c>
      <c r="RD247" s="7">
        <v>272</v>
      </c>
      <c r="RE247" s="7">
        <v>51</v>
      </c>
      <c r="RF247" s="7">
        <v>298</v>
      </c>
      <c r="RG247" s="7">
        <v>13</v>
      </c>
      <c r="RH247" s="7">
        <v>94</v>
      </c>
      <c r="RI247" s="7">
        <v>8</v>
      </c>
      <c r="RJ247" s="7">
        <v>715</v>
      </c>
      <c r="RK247" s="7">
        <v>15</v>
      </c>
      <c r="RL247" s="6">
        <v>4787</v>
      </c>
      <c r="RM247" s="7">
        <v>13</v>
      </c>
      <c r="RN247" s="7">
        <v>8</v>
      </c>
      <c r="RO247" s="7">
        <v>185</v>
      </c>
      <c r="RP247" s="7">
        <v>125</v>
      </c>
      <c r="RQ247" s="7">
        <v>662</v>
      </c>
      <c r="RR247" s="7">
        <v>402</v>
      </c>
      <c r="RS247" s="7">
        <v>1</v>
      </c>
      <c r="RT247" s="6">
        <v>9683</v>
      </c>
      <c r="RU247" s="7">
        <v>38</v>
      </c>
      <c r="RV247" s="7">
        <v>174</v>
      </c>
      <c r="RW247" s="7">
        <v>5</v>
      </c>
      <c r="RX247" s="7">
        <v>34</v>
      </c>
      <c r="RY247" s="7">
        <v>273</v>
      </c>
      <c r="RZ247" s="7">
        <v>7</v>
      </c>
      <c r="SA247" s="8"/>
      <c r="SB247" s="7">
        <v>111</v>
      </c>
      <c r="SC247" s="7">
        <v>4</v>
      </c>
      <c r="SD247" s="6">
        <v>2537</v>
      </c>
      <c r="SE247" s="7">
        <v>12</v>
      </c>
      <c r="SF247" s="7">
        <v>74</v>
      </c>
      <c r="SG247" s="7">
        <v>0</v>
      </c>
      <c r="SH247" s="7">
        <v>224</v>
      </c>
      <c r="SI247" s="7">
        <v>126</v>
      </c>
      <c r="SJ247" s="7">
        <v>639</v>
      </c>
      <c r="SK247" s="7">
        <v>2</v>
      </c>
      <c r="SL247" s="7">
        <v>27</v>
      </c>
    </row>
    <row r="248" spans="1:506">
      <c r="A248" s="4" t="s">
        <v>1663</v>
      </c>
      <c r="B248" s="5" t="s">
        <v>1664</v>
      </c>
      <c r="C248" s="5" t="s">
        <v>1665</v>
      </c>
      <c r="D248" s="7">
        <v>0</v>
      </c>
      <c r="E248" s="7">
        <v>0</v>
      </c>
      <c r="F248" s="7">
        <v>0</v>
      </c>
      <c r="G248" s="8"/>
      <c r="H248" s="7">
        <v>0</v>
      </c>
      <c r="I248" s="8"/>
      <c r="J248" s="7">
        <v>0</v>
      </c>
      <c r="K248" s="8"/>
      <c r="L248" s="8"/>
      <c r="M248" s="7">
        <v>0</v>
      </c>
      <c r="N248" s="8"/>
      <c r="O248" s="7">
        <v>0</v>
      </c>
      <c r="P248" s="8"/>
      <c r="Q248" s="7">
        <v>0</v>
      </c>
      <c r="R248" s="8"/>
      <c r="S248" s="7">
        <v>0</v>
      </c>
      <c r="T248" s="8"/>
      <c r="U248" s="8"/>
      <c r="V248" s="8"/>
      <c r="W248" s="8"/>
      <c r="X248" s="8"/>
      <c r="Y248" s="8"/>
      <c r="Z248" s="7">
        <v>0</v>
      </c>
      <c r="AA248" s="7">
        <v>0</v>
      </c>
      <c r="AB248" s="7">
        <v>0</v>
      </c>
      <c r="AC248" s="8"/>
      <c r="AD248" s="8"/>
      <c r="AE248" s="8"/>
      <c r="AF248" s="8"/>
      <c r="AG248" s="8"/>
      <c r="AH248" s="8"/>
      <c r="AI248" s="7">
        <v>0</v>
      </c>
      <c r="AJ248" s="8"/>
      <c r="AK248" s="7">
        <v>0</v>
      </c>
      <c r="AL248" s="8"/>
      <c r="AM248" s="7">
        <v>0</v>
      </c>
      <c r="AN248" s="8"/>
      <c r="AO248" s="7">
        <v>0</v>
      </c>
      <c r="AP248" s="7">
        <v>0</v>
      </c>
      <c r="AQ248" s="8"/>
      <c r="AR248" s="7">
        <v>0</v>
      </c>
      <c r="AS248" s="7">
        <v>0</v>
      </c>
      <c r="AT248" s="7">
        <v>0</v>
      </c>
      <c r="AU248" s="8"/>
      <c r="AV248" s="8"/>
      <c r="AW248" s="8"/>
      <c r="AX248" s="8"/>
      <c r="AY248" s="8"/>
      <c r="AZ248" s="8"/>
      <c r="BA248" s="7">
        <v>0</v>
      </c>
      <c r="BB248" s="7">
        <v>0</v>
      </c>
      <c r="BC248" s="7">
        <v>0</v>
      </c>
      <c r="BD248" s="8"/>
      <c r="BE248" s="8"/>
      <c r="BF248" s="8"/>
      <c r="BG248" s="8"/>
      <c r="BH248" s="8"/>
      <c r="BI248" s="8"/>
      <c r="BJ248" s="7">
        <v>0</v>
      </c>
      <c r="BK248" s="8"/>
      <c r="BL248" s="8"/>
      <c r="BM248" s="7">
        <v>0</v>
      </c>
      <c r="BN248" s="8"/>
      <c r="BO248" s="8"/>
      <c r="BP248" s="8"/>
      <c r="BQ248" s="7">
        <v>0</v>
      </c>
      <c r="BR248" s="7">
        <v>0</v>
      </c>
      <c r="BS248" s="7">
        <v>0</v>
      </c>
      <c r="BT248" s="7">
        <v>0</v>
      </c>
      <c r="BU248" s="8"/>
      <c r="BV248" s="7">
        <v>0</v>
      </c>
      <c r="BW248" s="8"/>
      <c r="BX248" s="8"/>
      <c r="BY248" s="8"/>
      <c r="BZ248" s="8"/>
      <c r="CA248" s="7">
        <v>0</v>
      </c>
      <c r="CB248" s="7">
        <v>0</v>
      </c>
      <c r="CC248" s="7">
        <v>0</v>
      </c>
      <c r="CD248" s="8"/>
      <c r="CE248" s="8"/>
      <c r="CF248" s="7">
        <v>0</v>
      </c>
      <c r="CG248" s="7">
        <v>0</v>
      </c>
      <c r="CH248" s="7">
        <v>0</v>
      </c>
      <c r="CI248" s="7">
        <v>0</v>
      </c>
      <c r="CJ248" s="8"/>
      <c r="CK248" s="7">
        <v>0</v>
      </c>
      <c r="CL248" s="8"/>
      <c r="CM248" s="7">
        <v>0</v>
      </c>
      <c r="CN248" s="8"/>
      <c r="CO248" s="8"/>
      <c r="CP248" s="8"/>
      <c r="CQ248" s="7">
        <v>0</v>
      </c>
      <c r="CR248" s="7">
        <v>0</v>
      </c>
      <c r="CS248" s="8"/>
      <c r="CT248" s="7">
        <v>0</v>
      </c>
      <c r="CU248" s="8"/>
      <c r="CV248" s="8"/>
      <c r="CW248" s="8"/>
      <c r="CX248" s="7">
        <v>0</v>
      </c>
      <c r="CY248" s="8"/>
      <c r="CZ248" s="8"/>
      <c r="DA248" s="7">
        <v>0</v>
      </c>
      <c r="DB248" s="8"/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8"/>
      <c r="DI248" s="7">
        <v>0</v>
      </c>
      <c r="DJ248" s="8"/>
      <c r="DK248" s="7">
        <v>0</v>
      </c>
      <c r="DL248" s="8"/>
      <c r="DM248" s="8"/>
      <c r="DN248" s="7">
        <v>0</v>
      </c>
      <c r="DO248" s="8"/>
      <c r="DP248" s="7">
        <v>0</v>
      </c>
      <c r="DQ248" s="8"/>
      <c r="DR248" s="8"/>
      <c r="DS248" s="8"/>
      <c r="DT248" s="7">
        <v>0</v>
      </c>
      <c r="DU248" s="8"/>
      <c r="DV248" s="7">
        <v>0</v>
      </c>
      <c r="DW248" s="7">
        <v>0</v>
      </c>
      <c r="DX248" s="8"/>
      <c r="DY248" s="7">
        <v>0</v>
      </c>
      <c r="DZ248" s="8"/>
      <c r="EA248" s="7">
        <v>0</v>
      </c>
      <c r="EB248" s="8"/>
      <c r="EC248" s="7">
        <v>0</v>
      </c>
      <c r="ED248" s="8"/>
      <c r="EE248" s="7">
        <v>0</v>
      </c>
      <c r="EF248" s="7">
        <v>0</v>
      </c>
      <c r="EG248" s="8"/>
      <c r="EH248" s="7">
        <v>0</v>
      </c>
      <c r="EI248" s="7">
        <v>0</v>
      </c>
      <c r="EJ248" s="7">
        <v>0</v>
      </c>
      <c r="EK248" s="8"/>
      <c r="EL248" s="8"/>
      <c r="EM248" s="8"/>
      <c r="EN248" s="8"/>
      <c r="EO248" s="8"/>
      <c r="EP248" s="8"/>
      <c r="EQ248" s="7">
        <v>0</v>
      </c>
      <c r="ER248" s="7">
        <v>0</v>
      </c>
      <c r="ES248" s="8"/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8"/>
      <c r="EZ248" s="8"/>
      <c r="FA248" s="8"/>
      <c r="FB248" s="8"/>
      <c r="FC248" s="8"/>
      <c r="FD248" s="7">
        <v>0</v>
      </c>
      <c r="FE248" s="8"/>
      <c r="FF248" s="7">
        <v>0</v>
      </c>
      <c r="FG248" s="7">
        <v>0</v>
      </c>
      <c r="FH248" s="8"/>
      <c r="FI248" s="7">
        <v>0</v>
      </c>
      <c r="FJ248" s="8"/>
      <c r="FK248" s="8"/>
      <c r="FL248" s="8"/>
      <c r="FM248" s="8"/>
      <c r="FN248" s="8"/>
      <c r="FO248" s="8"/>
      <c r="FP248" s="8"/>
      <c r="FQ248" s="8"/>
      <c r="FR248" s="8"/>
      <c r="FS248" s="7">
        <v>0</v>
      </c>
      <c r="FT248" s="8"/>
      <c r="FU248" s="7">
        <v>0</v>
      </c>
      <c r="FV248" s="8"/>
      <c r="FW248" s="8"/>
      <c r="FX248" s="7">
        <v>0</v>
      </c>
      <c r="FY248" s="8"/>
      <c r="FZ248" s="7">
        <v>0</v>
      </c>
      <c r="GA248" s="8"/>
      <c r="GB248" s="7">
        <v>0</v>
      </c>
      <c r="GC248" s="8"/>
      <c r="GD248" s="8"/>
      <c r="GE248" s="7">
        <v>0</v>
      </c>
      <c r="GF248" s="7">
        <v>0</v>
      </c>
      <c r="GG248" s="8"/>
      <c r="GH248" s="7">
        <v>0</v>
      </c>
      <c r="GI248" s="7">
        <v>0</v>
      </c>
      <c r="GJ248" s="8"/>
      <c r="GK248" s="8"/>
      <c r="GL248" s="7">
        <v>0</v>
      </c>
      <c r="GM248" s="7">
        <v>0</v>
      </c>
      <c r="GN248" s="8"/>
      <c r="GO248" s="8"/>
      <c r="GP248" s="7">
        <v>0</v>
      </c>
      <c r="GQ248" s="8"/>
      <c r="GR248" s="7">
        <v>0</v>
      </c>
      <c r="GS248" s="8"/>
      <c r="GT248" s="7">
        <v>0</v>
      </c>
      <c r="GU248" s="7">
        <v>0</v>
      </c>
      <c r="GV248" s="8"/>
      <c r="GW248" s="7">
        <v>0</v>
      </c>
      <c r="GX248" s="7">
        <v>0</v>
      </c>
      <c r="GY248" s="8"/>
      <c r="GZ248" s="7">
        <v>0</v>
      </c>
      <c r="HA248" s="8"/>
      <c r="HB248" s="7">
        <v>0</v>
      </c>
      <c r="HC248" s="8"/>
      <c r="HD248" s="8"/>
      <c r="HE248" s="7">
        <v>0</v>
      </c>
      <c r="HF248" s="8"/>
      <c r="HG248" s="7">
        <v>0</v>
      </c>
      <c r="HH248" s="7">
        <v>0</v>
      </c>
      <c r="HI248" s="8"/>
      <c r="HJ248" s="8"/>
      <c r="HK248" s="8"/>
      <c r="HL248" s="8"/>
      <c r="HM248" s="7">
        <v>0</v>
      </c>
      <c r="HN248" s="7">
        <v>0</v>
      </c>
      <c r="HO248" s="7">
        <v>0</v>
      </c>
      <c r="HP248" s="7">
        <v>0</v>
      </c>
      <c r="HQ248" s="7">
        <v>0</v>
      </c>
      <c r="HR248" s="8"/>
      <c r="HS248" s="7">
        <v>0</v>
      </c>
      <c r="HT248" s="8"/>
      <c r="HU248" s="7">
        <v>0</v>
      </c>
      <c r="HV248" s="8"/>
      <c r="HW248" s="8"/>
      <c r="HX248" s="7">
        <v>0</v>
      </c>
      <c r="HY248" s="8"/>
      <c r="HZ248" s="7">
        <v>0</v>
      </c>
      <c r="IA248" s="7">
        <v>0</v>
      </c>
      <c r="IB248" s="8"/>
      <c r="IC248" s="8"/>
      <c r="ID248" s="8"/>
      <c r="IE248" s="7">
        <v>0</v>
      </c>
      <c r="IF248" s="7">
        <v>0</v>
      </c>
      <c r="IG248" s="7">
        <v>0</v>
      </c>
      <c r="IH248" s="8"/>
      <c r="II248" s="7">
        <v>0</v>
      </c>
      <c r="IJ248" s="7">
        <v>0</v>
      </c>
      <c r="IK248" s="8"/>
      <c r="IL248" s="8"/>
      <c r="IM248" s="8"/>
      <c r="IN248" s="7">
        <v>0</v>
      </c>
      <c r="IO248" s="7">
        <v>0</v>
      </c>
      <c r="IP248" s="7">
        <v>0</v>
      </c>
      <c r="IQ248" s="8"/>
      <c r="IR248" s="7">
        <v>0</v>
      </c>
      <c r="IS248" s="8"/>
      <c r="IT248" s="8"/>
      <c r="IU248" s="8"/>
      <c r="IV248" s="8"/>
      <c r="IW248" s="7">
        <v>0</v>
      </c>
      <c r="IX248" s="7">
        <v>0</v>
      </c>
      <c r="IY248" s="8"/>
      <c r="IZ248" s="8"/>
      <c r="JA248" s="8"/>
      <c r="JB248" s="8"/>
      <c r="JC248" s="7">
        <v>0</v>
      </c>
      <c r="JD248" s="7">
        <v>0</v>
      </c>
      <c r="JE248" s="7">
        <v>0</v>
      </c>
      <c r="JF248" s="7">
        <v>0</v>
      </c>
      <c r="JG248" s="7">
        <v>0</v>
      </c>
      <c r="JH248" s="7">
        <v>0</v>
      </c>
      <c r="JI248" s="8"/>
      <c r="JJ248" s="8"/>
      <c r="JK248" s="8"/>
      <c r="JL248" s="8"/>
      <c r="JM248" s="8"/>
      <c r="JN248" s="8"/>
      <c r="JO248" s="8"/>
      <c r="JP248" s="8"/>
      <c r="JQ248" s="8"/>
      <c r="JR248" s="7">
        <v>0</v>
      </c>
      <c r="JS248" s="7">
        <v>0</v>
      </c>
      <c r="JT248" s="7">
        <v>0</v>
      </c>
      <c r="JU248" s="8"/>
      <c r="JV248" s="8"/>
      <c r="JW248" s="8"/>
      <c r="JX248" s="8"/>
      <c r="JY248" s="7">
        <v>0</v>
      </c>
      <c r="JZ248" s="7">
        <v>0</v>
      </c>
      <c r="KA248" s="8"/>
      <c r="KB248" s="7">
        <v>0</v>
      </c>
      <c r="KC248" s="7">
        <v>0</v>
      </c>
      <c r="KD248" s="7">
        <v>0</v>
      </c>
      <c r="KE248" s="8"/>
      <c r="KF248" s="7">
        <v>0</v>
      </c>
      <c r="KG248" s="7">
        <v>0</v>
      </c>
      <c r="KH248" s="8"/>
      <c r="KI248" s="7">
        <v>0</v>
      </c>
      <c r="KJ248" s="7">
        <v>0</v>
      </c>
      <c r="KK248" s="8"/>
      <c r="KL248" s="8"/>
      <c r="KM248" s="7">
        <v>0</v>
      </c>
      <c r="KN248" s="7">
        <v>0</v>
      </c>
      <c r="KO248" s="8"/>
      <c r="KP248" s="8"/>
      <c r="KQ248" s="8"/>
      <c r="KR248" s="8"/>
      <c r="KS248" s="7">
        <v>0</v>
      </c>
      <c r="KT248" s="7">
        <v>0</v>
      </c>
      <c r="KU248" s="8"/>
      <c r="KV248" s="8"/>
      <c r="KW248" s="8"/>
      <c r="KX248" s="8"/>
      <c r="KY248" s="7">
        <v>0</v>
      </c>
      <c r="KZ248" s="7">
        <v>0</v>
      </c>
      <c r="LA248" s="7">
        <v>0</v>
      </c>
      <c r="LB248" s="7">
        <v>0</v>
      </c>
      <c r="LC248" s="7">
        <v>0</v>
      </c>
      <c r="LD248" s="7">
        <v>0</v>
      </c>
      <c r="LE248" s="8"/>
      <c r="LF248" s="8"/>
      <c r="LG248" s="8"/>
      <c r="LH248" s="7">
        <v>0</v>
      </c>
      <c r="LI248" s="8"/>
      <c r="LJ248" s="8"/>
      <c r="LK248" s="7">
        <v>0</v>
      </c>
      <c r="LL248" s="8"/>
      <c r="LM248" s="8"/>
      <c r="LN248" s="8"/>
      <c r="LO248" s="7">
        <v>0</v>
      </c>
      <c r="LP248" s="7">
        <v>0</v>
      </c>
      <c r="LQ248" s="8"/>
      <c r="LR248" s="8"/>
      <c r="LS248" s="8"/>
      <c r="LT248" s="7">
        <v>0</v>
      </c>
      <c r="LU248" s="7">
        <v>0</v>
      </c>
      <c r="LV248" s="8"/>
      <c r="LW248" s="7">
        <v>0</v>
      </c>
      <c r="LX248" s="8"/>
      <c r="LY248" s="8"/>
      <c r="LZ248" s="8"/>
      <c r="MA248" s="8"/>
      <c r="MB248" s="7">
        <v>0</v>
      </c>
      <c r="MC248" s="8"/>
      <c r="MD248" s="8"/>
      <c r="ME248" s="8"/>
      <c r="MF248" s="8"/>
      <c r="MG248" s="8"/>
      <c r="MH248" s="8"/>
      <c r="MI248" s="7">
        <v>0</v>
      </c>
      <c r="MJ248" s="8"/>
      <c r="MK248" s="8"/>
      <c r="ML248" s="7">
        <v>0</v>
      </c>
      <c r="MM248" s="7">
        <v>0</v>
      </c>
      <c r="MN248" s="8"/>
      <c r="MO248" s="8"/>
      <c r="MP248" s="7">
        <v>0</v>
      </c>
      <c r="MQ248" s="8"/>
      <c r="MR248" s="7">
        <v>0</v>
      </c>
      <c r="MS248" s="7">
        <v>0</v>
      </c>
      <c r="MT248" s="8"/>
      <c r="MU248" s="8"/>
      <c r="MV248" s="8"/>
      <c r="MW248" s="7">
        <v>0</v>
      </c>
      <c r="MX248" s="7">
        <v>0</v>
      </c>
      <c r="MY248" s="7">
        <v>0</v>
      </c>
      <c r="MZ248" s="8"/>
      <c r="NA248" s="7">
        <v>0</v>
      </c>
      <c r="NB248" s="8"/>
      <c r="NC248" s="8"/>
      <c r="ND248" s="8"/>
      <c r="NE248" s="7">
        <v>0</v>
      </c>
      <c r="NF248" s="7">
        <v>0</v>
      </c>
      <c r="NG248" s="8"/>
      <c r="NH248" s="8"/>
      <c r="NI248" s="8"/>
      <c r="NJ248" s="8"/>
      <c r="NK248" s="7">
        <v>0</v>
      </c>
      <c r="NL248" s="8"/>
      <c r="NM248" s="7">
        <v>0</v>
      </c>
      <c r="NN248" s="8"/>
      <c r="NO248" s="8"/>
      <c r="NP248" s="7">
        <v>0</v>
      </c>
      <c r="NQ248" s="7">
        <v>0</v>
      </c>
      <c r="NR248" s="7">
        <v>0</v>
      </c>
      <c r="NS248" s="8"/>
      <c r="NT248" s="7">
        <v>0</v>
      </c>
      <c r="NU248" s="7">
        <v>0</v>
      </c>
      <c r="NV248" s="8"/>
      <c r="NW248" s="8"/>
      <c r="NX248" s="8"/>
      <c r="NY248" s="7">
        <v>0</v>
      </c>
      <c r="NZ248" s="7">
        <v>0</v>
      </c>
      <c r="OA248" s="7">
        <v>0</v>
      </c>
      <c r="OB248" s="8"/>
      <c r="OC248" s="8"/>
      <c r="OD248" s="8"/>
      <c r="OE248" s="8"/>
      <c r="OF248" s="7">
        <v>0</v>
      </c>
      <c r="OG248" s="8"/>
      <c r="OH248" s="8"/>
      <c r="OI248" s="7">
        <v>0</v>
      </c>
      <c r="OJ248" s="7">
        <v>0</v>
      </c>
      <c r="OK248" s="8"/>
      <c r="OL248" s="7">
        <v>0</v>
      </c>
      <c r="OM248" s="7">
        <v>0</v>
      </c>
      <c r="ON248" s="7">
        <v>0</v>
      </c>
      <c r="OO248" s="8"/>
      <c r="OP248" s="8"/>
      <c r="OQ248" s="7">
        <v>0</v>
      </c>
      <c r="OR248" s="8"/>
      <c r="OS248" s="7">
        <v>0</v>
      </c>
      <c r="OT248" s="7">
        <v>0</v>
      </c>
      <c r="OU248" s="7">
        <v>0</v>
      </c>
      <c r="OV248" s="7">
        <v>0</v>
      </c>
      <c r="OW248" s="8"/>
      <c r="OX248" s="8"/>
      <c r="OY248" s="8"/>
      <c r="OZ248" s="8"/>
      <c r="PA248" s="7">
        <v>0</v>
      </c>
      <c r="PB248" s="8"/>
      <c r="PC248" s="7">
        <v>0</v>
      </c>
      <c r="PD248" s="8"/>
      <c r="PE248" s="8"/>
      <c r="PF248" s="8"/>
      <c r="PG248" s="7">
        <v>0</v>
      </c>
      <c r="PH248" s="8"/>
      <c r="PI248" s="8"/>
      <c r="PJ248" s="7">
        <v>0</v>
      </c>
      <c r="PK248" s="7">
        <v>0</v>
      </c>
      <c r="PL248" s="8"/>
      <c r="PM248" s="8"/>
      <c r="PN248" s="8"/>
      <c r="PO248" s="7">
        <v>0</v>
      </c>
      <c r="PP248" s="8"/>
      <c r="PQ248" s="7">
        <v>0</v>
      </c>
      <c r="PR248" s="8"/>
      <c r="PS248" s="8"/>
      <c r="PT248" s="8"/>
      <c r="PU248" s="7">
        <v>0</v>
      </c>
      <c r="PV248" s="8"/>
      <c r="PW248" s="7">
        <v>0</v>
      </c>
      <c r="PX248" s="7">
        <v>0</v>
      </c>
      <c r="PY248" s="7">
        <v>0</v>
      </c>
      <c r="PZ248" s="7">
        <v>0</v>
      </c>
      <c r="QA248" s="8"/>
      <c r="QB248" s="8"/>
      <c r="QC248" s="8"/>
      <c r="QD248" s="8"/>
      <c r="QE248" s="8"/>
      <c r="QF248" s="8"/>
      <c r="QG248" s="8"/>
      <c r="QH248" s="8"/>
      <c r="QI248" s="7">
        <v>0</v>
      </c>
      <c r="QJ248" s="8"/>
      <c r="QK248" s="8"/>
      <c r="QL248" s="8"/>
      <c r="QM248" s="7">
        <v>0</v>
      </c>
      <c r="QN248" s="7">
        <v>0</v>
      </c>
      <c r="QO248" s="8"/>
      <c r="QP248" s="8"/>
      <c r="QQ248" s="8"/>
      <c r="QR248" s="8"/>
      <c r="QS248" s="8"/>
      <c r="QT248" s="7">
        <v>0</v>
      </c>
      <c r="QU248" s="7">
        <v>0</v>
      </c>
      <c r="QV248" s="8"/>
      <c r="QW248" s="8"/>
      <c r="QX248" s="8"/>
      <c r="QY248" s="8"/>
      <c r="QZ248" s="8"/>
      <c r="RA248" s="8"/>
      <c r="RB248" s="7">
        <v>0</v>
      </c>
      <c r="RC248" s="7">
        <v>0</v>
      </c>
      <c r="RD248" s="8"/>
      <c r="RE248" s="7">
        <v>0</v>
      </c>
      <c r="RF248" s="8"/>
      <c r="RG248" s="8"/>
      <c r="RH248" s="7">
        <v>0</v>
      </c>
      <c r="RI248" s="8"/>
      <c r="RJ248" s="7">
        <v>0</v>
      </c>
      <c r="RK248" s="8"/>
      <c r="RL248" s="8"/>
      <c r="RM248" s="7">
        <v>0</v>
      </c>
      <c r="RN248" s="7">
        <v>0</v>
      </c>
      <c r="RO248" s="7">
        <v>0</v>
      </c>
      <c r="RP248" s="7">
        <v>0</v>
      </c>
      <c r="RQ248" s="7">
        <v>0</v>
      </c>
      <c r="RR248" s="8"/>
      <c r="RS248" s="8"/>
      <c r="RT248" s="8"/>
      <c r="RU248" s="7">
        <v>0</v>
      </c>
      <c r="RV248" s="7">
        <v>0</v>
      </c>
      <c r="RW248" s="7">
        <v>0</v>
      </c>
      <c r="RX248" s="7">
        <v>0</v>
      </c>
      <c r="RY248" s="8"/>
      <c r="RZ248" s="8"/>
      <c r="SA248" s="8"/>
      <c r="SB248" s="8"/>
      <c r="SC248" s="8"/>
      <c r="SD248" s="8"/>
      <c r="SE248" s="8"/>
      <c r="SF248" s="8"/>
      <c r="SG248" s="7">
        <v>0</v>
      </c>
      <c r="SH248" s="8"/>
      <c r="SI248" s="7">
        <v>0</v>
      </c>
      <c r="SJ248" s="8"/>
      <c r="SK248" s="7">
        <v>0</v>
      </c>
      <c r="SL248" s="8"/>
    </row>
    <row r="249" spans="1:506">
      <c r="A249" s="4" t="s">
        <v>1666</v>
      </c>
      <c r="B249" s="5" t="s">
        <v>1667</v>
      </c>
      <c r="C249" s="5" t="s">
        <v>1668</v>
      </c>
      <c r="D249" s="7">
        <v>0</v>
      </c>
      <c r="E249" s="7">
        <v>0</v>
      </c>
      <c r="F249" s="7">
        <v>0</v>
      </c>
      <c r="G249" s="8"/>
      <c r="H249" s="7">
        <v>0</v>
      </c>
      <c r="I249" s="8"/>
      <c r="J249" s="7">
        <v>0</v>
      </c>
      <c r="K249" s="8"/>
      <c r="L249" s="8"/>
      <c r="M249" s="7">
        <v>0</v>
      </c>
      <c r="N249" s="8"/>
      <c r="O249" s="7">
        <v>0</v>
      </c>
      <c r="P249" s="8"/>
      <c r="Q249" s="7">
        <v>0</v>
      </c>
      <c r="R249" s="8"/>
      <c r="S249" s="7">
        <v>0</v>
      </c>
      <c r="T249" s="8"/>
      <c r="U249" s="8"/>
      <c r="V249" s="8"/>
      <c r="W249" s="8"/>
      <c r="X249" s="8"/>
      <c r="Y249" s="8"/>
      <c r="Z249" s="7">
        <v>0</v>
      </c>
      <c r="AA249" s="7">
        <v>0</v>
      </c>
      <c r="AB249" s="7">
        <v>0</v>
      </c>
      <c r="AC249" s="8"/>
      <c r="AD249" s="8"/>
      <c r="AE249" s="8"/>
      <c r="AF249" s="8"/>
      <c r="AG249" s="8"/>
      <c r="AH249" s="8"/>
      <c r="AI249" s="7">
        <v>0</v>
      </c>
      <c r="AJ249" s="8"/>
      <c r="AK249" s="7">
        <v>0</v>
      </c>
      <c r="AL249" s="8"/>
      <c r="AM249" s="7">
        <v>0</v>
      </c>
      <c r="AN249" s="8"/>
      <c r="AO249" s="7">
        <v>0</v>
      </c>
      <c r="AP249" s="7">
        <v>0</v>
      </c>
      <c r="AQ249" s="8"/>
      <c r="AR249" s="7">
        <v>0</v>
      </c>
      <c r="AS249" s="7">
        <v>0</v>
      </c>
      <c r="AT249" s="7">
        <v>0</v>
      </c>
      <c r="AU249" s="8"/>
      <c r="AV249" s="8"/>
      <c r="AW249" s="8"/>
      <c r="AX249" s="8"/>
      <c r="AY249" s="8"/>
      <c r="AZ249" s="8"/>
      <c r="BA249" s="7">
        <v>0</v>
      </c>
      <c r="BB249" s="7">
        <v>0</v>
      </c>
      <c r="BC249" s="7">
        <v>0</v>
      </c>
      <c r="BD249" s="8"/>
      <c r="BE249" s="8"/>
      <c r="BF249" s="8"/>
      <c r="BG249" s="8"/>
      <c r="BH249" s="8"/>
      <c r="BI249" s="8"/>
      <c r="BJ249" s="7">
        <v>0</v>
      </c>
      <c r="BK249" s="8"/>
      <c r="BL249" s="8"/>
      <c r="BM249" s="7">
        <v>0</v>
      </c>
      <c r="BN249" s="7">
        <v>0</v>
      </c>
      <c r="BO249" s="8"/>
      <c r="BP249" s="8"/>
      <c r="BQ249" s="7">
        <v>0</v>
      </c>
      <c r="BR249" s="7">
        <v>0</v>
      </c>
      <c r="BS249" s="7">
        <v>0</v>
      </c>
      <c r="BT249" s="7">
        <v>0</v>
      </c>
      <c r="BU249" s="8"/>
      <c r="BV249" s="7">
        <v>0</v>
      </c>
      <c r="BW249" s="8"/>
      <c r="BX249" s="8"/>
      <c r="BY249" s="8"/>
      <c r="BZ249" s="8"/>
      <c r="CA249" s="7">
        <v>0</v>
      </c>
      <c r="CB249" s="7">
        <v>0</v>
      </c>
      <c r="CC249" s="7">
        <v>0</v>
      </c>
      <c r="CD249" s="8"/>
      <c r="CE249" s="8"/>
      <c r="CF249" s="7">
        <v>0</v>
      </c>
      <c r="CG249" s="7">
        <v>0</v>
      </c>
      <c r="CH249" s="7">
        <v>0</v>
      </c>
      <c r="CI249" s="7">
        <v>0</v>
      </c>
      <c r="CJ249" s="8"/>
      <c r="CK249" s="7">
        <v>0</v>
      </c>
      <c r="CL249" s="8"/>
      <c r="CM249" s="7">
        <v>0</v>
      </c>
      <c r="CN249" s="8"/>
      <c r="CO249" s="8"/>
      <c r="CP249" s="8"/>
      <c r="CQ249" s="7">
        <v>0</v>
      </c>
      <c r="CR249" s="7">
        <v>0</v>
      </c>
      <c r="CS249" s="8"/>
      <c r="CT249" s="7">
        <v>0</v>
      </c>
      <c r="CU249" s="8"/>
      <c r="CV249" s="8"/>
      <c r="CW249" s="8"/>
      <c r="CX249" s="7">
        <v>0</v>
      </c>
      <c r="CY249" s="8"/>
      <c r="CZ249" s="8"/>
      <c r="DA249" s="7">
        <v>0</v>
      </c>
      <c r="DB249" s="8"/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8"/>
      <c r="DI249" s="7">
        <v>0</v>
      </c>
      <c r="DJ249" s="8"/>
      <c r="DK249" s="7">
        <v>0</v>
      </c>
      <c r="DL249" s="8"/>
      <c r="DM249" s="8"/>
      <c r="DN249" s="7">
        <v>0</v>
      </c>
      <c r="DO249" s="8"/>
      <c r="DP249" s="7">
        <v>0</v>
      </c>
      <c r="DQ249" s="8"/>
      <c r="DR249" s="8"/>
      <c r="DS249" s="8"/>
      <c r="DT249" s="7">
        <v>0</v>
      </c>
      <c r="DU249" s="8"/>
      <c r="DV249" s="7">
        <v>0</v>
      </c>
      <c r="DW249" s="7">
        <v>0</v>
      </c>
      <c r="DX249" s="8"/>
      <c r="DY249" s="7">
        <v>0</v>
      </c>
      <c r="DZ249" s="8"/>
      <c r="EA249" s="7">
        <v>0</v>
      </c>
      <c r="EB249" s="8"/>
      <c r="EC249" s="7">
        <v>0</v>
      </c>
      <c r="ED249" s="8"/>
      <c r="EE249" s="7">
        <v>0</v>
      </c>
      <c r="EF249" s="7">
        <v>0</v>
      </c>
      <c r="EG249" s="8"/>
      <c r="EH249" s="7">
        <v>0</v>
      </c>
      <c r="EI249" s="7">
        <v>0</v>
      </c>
      <c r="EJ249" s="7">
        <v>0</v>
      </c>
      <c r="EK249" s="8"/>
      <c r="EL249" s="8"/>
      <c r="EM249" s="8"/>
      <c r="EN249" s="8"/>
      <c r="EO249" s="8"/>
      <c r="EP249" s="8"/>
      <c r="EQ249" s="7">
        <v>0</v>
      </c>
      <c r="ER249" s="7">
        <v>0</v>
      </c>
      <c r="ES249" s="8"/>
      <c r="ET249" s="7">
        <v>0</v>
      </c>
      <c r="EU249" s="7">
        <v>0</v>
      </c>
      <c r="EV249" s="7">
        <v>0</v>
      </c>
      <c r="EW249" s="7">
        <v>0</v>
      </c>
      <c r="EX249" s="7">
        <v>0</v>
      </c>
      <c r="EY249" s="8"/>
      <c r="EZ249" s="8"/>
      <c r="FA249" s="8"/>
      <c r="FB249" s="8"/>
      <c r="FC249" s="8"/>
      <c r="FD249" s="7">
        <v>0</v>
      </c>
      <c r="FE249" s="8"/>
      <c r="FF249" s="7">
        <v>0</v>
      </c>
      <c r="FG249" s="7">
        <v>0</v>
      </c>
      <c r="FH249" s="8"/>
      <c r="FI249" s="7">
        <v>0</v>
      </c>
      <c r="FJ249" s="8"/>
      <c r="FK249" s="8"/>
      <c r="FL249" s="8"/>
      <c r="FM249" s="8"/>
      <c r="FN249" s="8"/>
      <c r="FO249" s="8"/>
      <c r="FP249" s="8"/>
      <c r="FQ249" s="8"/>
      <c r="FR249" s="8"/>
      <c r="FS249" s="7">
        <v>0</v>
      </c>
      <c r="FT249" s="8"/>
      <c r="FU249" s="7">
        <v>0</v>
      </c>
      <c r="FV249" s="8"/>
      <c r="FW249" s="8"/>
      <c r="FX249" s="7">
        <v>0</v>
      </c>
      <c r="FY249" s="8"/>
      <c r="FZ249" s="7">
        <v>0</v>
      </c>
      <c r="GA249" s="8"/>
      <c r="GB249" s="7">
        <v>0</v>
      </c>
      <c r="GC249" s="8"/>
      <c r="GD249" s="8"/>
      <c r="GE249" s="7">
        <v>0</v>
      </c>
      <c r="GF249" s="7">
        <v>0</v>
      </c>
      <c r="GG249" s="8"/>
      <c r="GH249" s="7">
        <v>0</v>
      </c>
      <c r="GI249" s="7">
        <v>0</v>
      </c>
      <c r="GJ249" s="8"/>
      <c r="GK249" s="8"/>
      <c r="GL249" s="7">
        <v>0</v>
      </c>
      <c r="GM249" s="7">
        <v>0</v>
      </c>
      <c r="GN249" s="8"/>
      <c r="GO249" s="8"/>
      <c r="GP249" s="7">
        <v>0</v>
      </c>
      <c r="GQ249" s="8"/>
      <c r="GR249" s="7">
        <v>0</v>
      </c>
      <c r="GS249" s="8"/>
      <c r="GT249" s="7">
        <v>0</v>
      </c>
      <c r="GU249" s="7">
        <v>0</v>
      </c>
      <c r="GV249" s="8"/>
      <c r="GW249" s="7">
        <v>0</v>
      </c>
      <c r="GX249" s="7">
        <v>0</v>
      </c>
      <c r="GY249" s="8"/>
      <c r="GZ249" s="7">
        <v>0</v>
      </c>
      <c r="HA249" s="8"/>
      <c r="HB249" s="7">
        <v>0</v>
      </c>
      <c r="HC249" s="8"/>
      <c r="HD249" s="8"/>
      <c r="HE249" s="7">
        <v>0</v>
      </c>
      <c r="HF249" s="8"/>
      <c r="HG249" s="7">
        <v>0</v>
      </c>
      <c r="HH249" s="7">
        <v>0</v>
      </c>
      <c r="HI249" s="8"/>
      <c r="HJ249" s="8"/>
      <c r="HK249" s="8"/>
      <c r="HL249" s="8"/>
      <c r="HM249" s="7">
        <v>0</v>
      </c>
      <c r="HN249" s="7">
        <v>0</v>
      </c>
      <c r="HO249" s="7">
        <v>0</v>
      </c>
      <c r="HP249" s="7">
        <v>0</v>
      </c>
      <c r="HQ249" s="7">
        <v>0</v>
      </c>
      <c r="HR249" s="8"/>
      <c r="HS249" s="7">
        <v>0</v>
      </c>
      <c r="HT249" s="8"/>
      <c r="HU249" s="7">
        <v>0</v>
      </c>
      <c r="HV249" s="8"/>
      <c r="HW249" s="8"/>
      <c r="HX249" s="7">
        <v>0</v>
      </c>
      <c r="HY249" s="8"/>
      <c r="HZ249" s="7">
        <v>0</v>
      </c>
      <c r="IA249" s="7">
        <v>0</v>
      </c>
      <c r="IB249" s="8"/>
      <c r="IC249" s="8"/>
      <c r="ID249" s="8"/>
      <c r="IE249" s="7">
        <v>0</v>
      </c>
      <c r="IF249" s="7">
        <v>0</v>
      </c>
      <c r="IG249" s="7">
        <v>0</v>
      </c>
      <c r="IH249" s="8"/>
      <c r="II249" s="7">
        <v>0</v>
      </c>
      <c r="IJ249" s="7">
        <v>0</v>
      </c>
      <c r="IK249" s="8"/>
      <c r="IL249" s="8"/>
      <c r="IM249" s="8"/>
      <c r="IN249" s="7">
        <v>0</v>
      </c>
      <c r="IO249" s="7">
        <v>0</v>
      </c>
      <c r="IP249" s="7">
        <v>0</v>
      </c>
      <c r="IQ249" s="8"/>
      <c r="IR249" s="7">
        <v>0</v>
      </c>
      <c r="IS249" s="8"/>
      <c r="IT249" s="8"/>
      <c r="IU249" s="8"/>
      <c r="IV249" s="8"/>
      <c r="IW249" s="7">
        <v>0</v>
      </c>
      <c r="IX249" s="7">
        <v>0</v>
      </c>
      <c r="IY249" s="8"/>
      <c r="IZ249" s="8"/>
      <c r="JA249" s="8"/>
      <c r="JB249" s="8"/>
      <c r="JC249" s="7">
        <v>0</v>
      </c>
      <c r="JD249" s="7">
        <v>0</v>
      </c>
      <c r="JE249" s="7">
        <v>0</v>
      </c>
      <c r="JF249" s="7">
        <v>0</v>
      </c>
      <c r="JG249" s="7">
        <v>0</v>
      </c>
      <c r="JH249" s="7">
        <v>0</v>
      </c>
      <c r="JI249" s="8"/>
      <c r="JJ249" s="8"/>
      <c r="JK249" s="8"/>
      <c r="JL249" s="8"/>
      <c r="JM249" s="8"/>
      <c r="JN249" s="8"/>
      <c r="JO249" s="8"/>
      <c r="JP249" s="8"/>
      <c r="JQ249" s="8"/>
      <c r="JR249" s="7">
        <v>0</v>
      </c>
      <c r="JS249" s="7">
        <v>0</v>
      </c>
      <c r="JT249" s="7">
        <v>0</v>
      </c>
      <c r="JU249" s="8"/>
      <c r="JV249" s="8"/>
      <c r="JW249" s="8"/>
      <c r="JX249" s="8"/>
      <c r="JY249" s="7">
        <v>0</v>
      </c>
      <c r="JZ249" s="7">
        <v>0</v>
      </c>
      <c r="KA249" s="8"/>
      <c r="KB249" s="7">
        <v>0</v>
      </c>
      <c r="KC249" s="7">
        <v>0</v>
      </c>
      <c r="KD249" s="7">
        <v>0</v>
      </c>
      <c r="KE249" s="8"/>
      <c r="KF249" s="7">
        <v>0</v>
      </c>
      <c r="KG249" s="7">
        <v>0</v>
      </c>
      <c r="KH249" s="8"/>
      <c r="KI249" s="7">
        <v>0</v>
      </c>
      <c r="KJ249" s="7">
        <v>0</v>
      </c>
      <c r="KK249" s="8"/>
      <c r="KL249" s="8"/>
      <c r="KM249" s="7">
        <v>0</v>
      </c>
      <c r="KN249" s="7">
        <v>0</v>
      </c>
      <c r="KO249" s="8"/>
      <c r="KP249" s="8"/>
      <c r="KQ249" s="8"/>
      <c r="KR249" s="8"/>
      <c r="KS249" s="7">
        <v>0</v>
      </c>
      <c r="KT249" s="7">
        <v>0</v>
      </c>
      <c r="KU249" s="8"/>
      <c r="KV249" s="8"/>
      <c r="KW249" s="8"/>
      <c r="KX249" s="8"/>
      <c r="KY249" s="7">
        <v>0</v>
      </c>
      <c r="KZ249" s="7">
        <v>0</v>
      </c>
      <c r="LA249" s="7">
        <v>0</v>
      </c>
      <c r="LB249" s="7">
        <v>0</v>
      </c>
      <c r="LC249" s="7">
        <v>0</v>
      </c>
      <c r="LD249" s="7">
        <v>0</v>
      </c>
      <c r="LE249" s="8"/>
      <c r="LF249" s="8"/>
      <c r="LG249" s="7">
        <v>0</v>
      </c>
      <c r="LH249" s="7">
        <v>0</v>
      </c>
      <c r="LI249" s="8"/>
      <c r="LJ249" s="8"/>
      <c r="LK249" s="7">
        <v>0</v>
      </c>
      <c r="LL249" s="8"/>
      <c r="LM249" s="8"/>
      <c r="LN249" s="8"/>
      <c r="LO249" s="7">
        <v>0</v>
      </c>
      <c r="LP249" s="7">
        <v>0</v>
      </c>
      <c r="LQ249" s="8"/>
      <c r="LR249" s="8"/>
      <c r="LS249" s="8"/>
      <c r="LT249" s="7">
        <v>0</v>
      </c>
      <c r="LU249" s="7">
        <v>0</v>
      </c>
      <c r="LV249" s="8"/>
      <c r="LW249" s="7">
        <v>0</v>
      </c>
      <c r="LX249" s="8"/>
      <c r="LY249" s="8"/>
      <c r="LZ249" s="8"/>
      <c r="MA249" s="8"/>
      <c r="MB249" s="7">
        <v>0</v>
      </c>
      <c r="MC249" s="8"/>
      <c r="MD249" s="8"/>
      <c r="ME249" s="8"/>
      <c r="MF249" s="8"/>
      <c r="MG249" s="8"/>
      <c r="MH249" s="8"/>
      <c r="MI249" s="7">
        <v>0</v>
      </c>
      <c r="MJ249" s="8"/>
      <c r="MK249" s="8"/>
      <c r="ML249" s="7">
        <v>0</v>
      </c>
      <c r="MM249" s="7">
        <v>0</v>
      </c>
      <c r="MN249" s="8"/>
      <c r="MO249" s="8"/>
      <c r="MP249" s="7">
        <v>0</v>
      </c>
      <c r="MQ249" s="8"/>
      <c r="MR249" s="7">
        <v>0</v>
      </c>
      <c r="MS249" s="7">
        <v>0</v>
      </c>
      <c r="MT249" s="8"/>
      <c r="MU249" s="8"/>
      <c r="MV249" s="8"/>
      <c r="MW249" s="7">
        <v>0</v>
      </c>
      <c r="MX249" s="7">
        <v>0</v>
      </c>
      <c r="MY249" s="7">
        <v>0</v>
      </c>
      <c r="MZ249" s="8"/>
      <c r="NA249" s="7">
        <v>0</v>
      </c>
      <c r="NB249" s="8"/>
      <c r="NC249" s="8"/>
      <c r="ND249" s="8"/>
      <c r="NE249" s="7">
        <v>0</v>
      </c>
      <c r="NF249" s="7">
        <v>0</v>
      </c>
      <c r="NG249" s="8"/>
      <c r="NH249" s="8"/>
      <c r="NI249" s="8"/>
      <c r="NJ249" s="8"/>
      <c r="NK249" s="7">
        <v>0</v>
      </c>
      <c r="NL249" s="8"/>
      <c r="NM249" s="7">
        <v>0</v>
      </c>
      <c r="NN249" s="8"/>
      <c r="NO249" s="8"/>
      <c r="NP249" s="7">
        <v>0</v>
      </c>
      <c r="NQ249" s="7">
        <v>0</v>
      </c>
      <c r="NR249" s="7">
        <v>0</v>
      </c>
      <c r="NS249" s="8"/>
      <c r="NT249" s="7">
        <v>0</v>
      </c>
      <c r="NU249" s="7">
        <v>0</v>
      </c>
      <c r="NV249" s="8"/>
      <c r="NW249" s="8"/>
      <c r="NX249" s="8"/>
      <c r="NY249" s="7">
        <v>0</v>
      </c>
      <c r="NZ249" s="7">
        <v>0</v>
      </c>
      <c r="OA249" s="7">
        <v>0</v>
      </c>
      <c r="OB249" s="8"/>
      <c r="OC249" s="8"/>
      <c r="OD249" s="8"/>
      <c r="OE249" s="8"/>
      <c r="OF249" s="7">
        <v>0</v>
      </c>
      <c r="OG249" s="8"/>
      <c r="OH249" s="8"/>
      <c r="OI249" s="7">
        <v>0</v>
      </c>
      <c r="OJ249" s="7">
        <v>0</v>
      </c>
      <c r="OK249" s="8"/>
      <c r="OL249" s="7">
        <v>0</v>
      </c>
      <c r="OM249" s="7">
        <v>0</v>
      </c>
      <c r="ON249" s="7">
        <v>0</v>
      </c>
      <c r="OO249" s="8"/>
      <c r="OP249" s="8"/>
      <c r="OQ249" s="7">
        <v>0</v>
      </c>
      <c r="OR249" s="8"/>
      <c r="OS249" s="7">
        <v>0</v>
      </c>
      <c r="OT249" s="7">
        <v>0</v>
      </c>
      <c r="OU249" s="7">
        <v>0</v>
      </c>
      <c r="OV249" s="7">
        <v>0</v>
      </c>
      <c r="OW249" s="8"/>
      <c r="OX249" s="8"/>
      <c r="OY249" s="8"/>
      <c r="OZ249" s="8"/>
      <c r="PA249" s="7">
        <v>0</v>
      </c>
      <c r="PB249" s="8"/>
      <c r="PC249" s="7">
        <v>0</v>
      </c>
      <c r="PD249" s="8"/>
      <c r="PE249" s="8"/>
      <c r="PF249" s="8"/>
      <c r="PG249" s="7">
        <v>0</v>
      </c>
      <c r="PH249" s="8"/>
      <c r="PI249" s="8"/>
      <c r="PJ249" s="7">
        <v>0</v>
      </c>
      <c r="PK249" s="7">
        <v>0</v>
      </c>
      <c r="PL249" s="8"/>
      <c r="PM249" s="8"/>
      <c r="PN249" s="8"/>
      <c r="PO249" s="7">
        <v>0</v>
      </c>
      <c r="PP249" s="8"/>
      <c r="PQ249" s="7">
        <v>0</v>
      </c>
      <c r="PR249" s="8"/>
      <c r="PS249" s="8"/>
      <c r="PT249" s="8"/>
      <c r="PU249" s="7">
        <v>0</v>
      </c>
      <c r="PV249" s="8"/>
      <c r="PW249" s="7">
        <v>0</v>
      </c>
      <c r="PX249" s="7">
        <v>0</v>
      </c>
      <c r="PY249" s="7">
        <v>0</v>
      </c>
      <c r="PZ249" s="7">
        <v>0</v>
      </c>
      <c r="QA249" s="8"/>
      <c r="QB249" s="8"/>
      <c r="QC249" s="8"/>
      <c r="QD249" s="8"/>
      <c r="QE249" s="8"/>
      <c r="QF249" s="8"/>
      <c r="QG249" s="8"/>
      <c r="QH249" s="8"/>
      <c r="QI249" s="7">
        <v>0</v>
      </c>
      <c r="QJ249" s="8"/>
      <c r="QK249" s="8"/>
      <c r="QL249" s="8"/>
      <c r="QM249" s="7">
        <v>0</v>
      </c>
      <c r="QN249" s="7">
        <v>0</v>
      </c>
      <c r="QO249" s="8"/>
      <c r="QP249" s="8"/>
      <c r="QQ249" s="8"/>
      <c r="QR249" s="8"/>
      <c r="QS249" s="8"/>
      <c r="QT249" s="7">
        <v>0</v>
      </c>
      <c r="QU249" s="7">
        <v>0</v>
      </c>
      <c r="QV249" s="8"/>
      <c r="QW249" s="8"/>
      <c r="QX249" s="8"/>
      <c r="QY249" s="8"/>
      <c r="QZ249" s="8"/>
      <c r="RA249" s="8"/>
      <c r="RB249" s="7">
        <v>0</v>
      </c>
      <c r="RC249" s="7">
        <v>0</v>
      </c>
      <c r="RD249" s="8"/>
      <c r="RE249" s="7">
        <v>0</v>
      </c>
      <c r="RF249" s="8"/>
      <c r="RG249" s="8"/>
      <c r="RH249" s="7">
        <v>0</v>
      </c>
      <c r="RI249" s="8"/>
      <c r="RJ249" s="7">
        <v>0</v>
      </c>
      <c r="RK249" s="8"/>
      <c r="RL249" s="8"/>
      <c r="RM249" s="7">
        <v>0</v>
      </c>
      <c r="RN249" s="7">
        <v>0</v>
      </c>
      <c r="RO249" s="7">
        <v>0</v>
      </c>
      <c r="RP249" s="7">
        <v>0</v>
      </c>
      <c r="RQ249" s="7">
        <v>0</v>
      </c>
      <c r="RR249" s="8"/>
      <c r="RS249" s="8"/>
      <c r="RT249" s="8"/>
      <c r="RU249" s="7">
        <v>0</v>
      </c>
      <c r="RV249" s="7">
        <v>0</v>
      </c>
      <c r="RW249" s="7">
        <v>0</v>
      </c>
      <c r="RX249" s="7">
        <v>0</v>
      </c>
      <c r="RY249" s="8"/>
      <c r="RZ249" s="8"/>
      <c r="SA249" s="8"/>
      <c r="SB249" s="8"/>
      <c r="SC249" s="8"/>
      <c r="SD249" s="8"/>
      <c r="SE249" s="8"/>
      <c r="SF249" s="8"/>
      <c r="SG249" s="7">
        <v>0</v>
      </c>
      <c r="SH249" s="8"/>
      <c r="SI249" s="7">
        <v>0</v>
      </c>
      <c r="SJ249" s="8"/>
      <c r="SK249" s="7">
        <v>0</v>
      </c>
      <c r="SL249" s="8"/>
    </row>
    <row r="250" spans="1:506">
      <c r="A250" s="4" t="s">
        <v>1669</v>
      </c>
      <c r="B250" s="5" t="s">
        <v>1616</v>
      </c>
      <c r="C250" s="5" t="s">
        <v>1670</v>
      </c>
      <c r="D250" s="7">
        <v>-439</v>
      </c>
      <c r="E250" s="7">
        <v>0</v>
      </c>
      <c r="F250" s="7">
        <v>0</v>
      </c>
      <c r="G250" s="7">
        <v>-77</v>
      </c>
      <c r="H250" s="6">
        <v>-1080</v>
      </c>
      <c r="I250" s="7">
        <v>49</v>
      </c>
      <c r="J250" s="7">
        <v>250</v>
      </c>
      <c r="K250" s="7">
        <v>-45</v>
      </c>
      <c r="L250" s="7">
        <v>23</v>
      </c>
      <c r="M250" s="7">
        <v>-34</v>
      </c>
      <c r="N250" s="7">
        <v>105</v>
      </c>
      <c r="O250" s="7">
        <v>-58</v>
      </c>
      <c r="P250" s="7">
        <v>-31</v>
      </c>
      <c r="Q250" s="7">
        <v>-44</v>
      </c>
      <c r="R250" s="7">
        <v>97</v>
      </c>
      <c r="S250" s="7">
        <v>-3</v>
      </c>
      <c r="T250" s="7">
        <v>-612</v>
      </c>
      <c r="U250" s="8"/>
      <c r="V250" s="7">
        <v>-12</v>
      </c>
      <c r="W250" s="7">
        <v>-162</v>
      </c>
      <c r="X250" s="7">
        <v>-2</v>
      </c>
      <c r="Y250" s="7">
        <v>-2</v>
      </c>
      <c r="Z250" s="7">
        <v>-13</v>
      </c>
      <c r="AA250" s="7">
        <v>-493</v>
      </c>
      <c r="AB250" s="7">
        <v>-112</v>
      </c>
      <c r="AC250" s="6">
        <v>-2983</v>
      </c>
      <c r="AD250" s="7">
        <v>-7</v>
      </c>
      <c r="AE250" s="6">
        <v>-1092</v>
      </c>
      <c r="AF250" s="7">
        <v>-26</v>
      </c>
      <c r="AG250" s="7">
        <v>-19</v>
      </c>
      <c r="AH250" s="7">
        <v>-22</v>
      </c>
      <c r="AI250" s="7">
        <v>-220</v>
      </c>
      <c r="AJ250" s="7">
        <v>-20</v>
      </c>
      <c r="AK250" s="7">
        <v>-4</v>
      </c>
      <c r="AL250" s="7">
        <v>-48</v>
      </c>
      <c r="AM250" s="7">
        <v>-44</v>
      </c>
      <c r="AN250" s="7">
        <v>-92</v>
      </c>
      <c r="AO250" s="7">
        <v>-10</v>
      </c>
      <c r="AP250" s="7">
        <v>-110</v>
      </c>
      <c r="AQ250" s="6">
        <v>383702</v>
      </c>
      <c r="AR250" s="7">
        <v>-76</v>
      </c>
      <c r="AS250" s="7">
        <v>-38</v>
      </c>
      <c r="AT250" s="7">
        <v>-9</v>
      </c>
      <c r="AU250" s="7">
        <v>-141</v>
      </c>
      <c r="AV250" s="7">
        <v>-17</v>
      </c>
      <c r="AW250" s="7">
        <v>-5</v>
      </c>
      <c r="AX250" s="7">
        <v>-49</v>
      </c>
      <c r="AY250" s="7">
        <v>-7</v>
      </c>
      <c r="AZ250" s="7">
        <v>-951</v>
      </c>
      <c r="BA250" s="7">
        <v>-10</v>
      </c>
      <c r="BB250" s="7">
        <v>0</v>
      </c>
      <c r="BC250" s="7">
        <v>0</v>
      </c>
      <c r="BD250" s="6">
        <v>-1363</v>
      </c>
      <c r="BE250" s="7">
        <v>-72</v>
      </c>
      <c r="BF250" s="7">
        <v>-182</v>
      </c>
      <c r="BG250" s="7">
        <v>-45</v>
      </c>
      <c r="BH250" s="7">
        <v>-582</v>
      </c>
      <c r="BI250" s="7">
        <v>-51</v>
      </c>
      <c r="BJ250" s="7">
        <v>-48</v>
      </c>
      <c r="BK250" s="7">
        <v>-7</v>
      </c>
      <c r="BL250" s="7">
        <v>-515</v>
      </c>
      <c r="BM250" s="7">
        <v>-31</v>
      </c>
      <c r="BN250" s="7">
        <v>-26</v>
      </c>
      <c r="BO250" s="6">
        <v>-1127</v>
      </c>
      <c r="BP250" s="7">
        <v>-27</v>
      </c>
      <c r="BQ250" s="7">
        <v>81</v>
      </c>
      <c r="BR250" s="7">
        <v>227</v>
      </c>
      <c r="BS250" s="7">
        <v>-1</v>
      </c>
      <c r="BT250" s="7">
        <v>-54</v>
      </c>
      <c r="BU250" s="8"/>
      <c r="BV250" s="7">
        <v>0</v>
      </c>
      <c r="BW250" s="7">
        <v>-346</v>
      </c>
      <c r="BX250" s="6">
        <v>-55200</v>
      </c>
      <c r="BY250" s="7">
        <v>-18</v>
      </c>
      <c r="BZ250" s="6">
        <v>-1658</v>
      </c>
      <c r="CA250" s="7">
        <v>-8</v>
      </c>
      <c r="CB250" s="7">
        <v>0</v>
      </c>
      <c r="CC250" s="7">
        <v>0</v>
      </c>
      <c r="CD250" s="7">
        <v>-30</v>
      </c>
      <c r="CE250" s="7">
        <v>-163</v>
      </c>
      <c r="CF250" s="7">
        <v>-8</v>
      </c>
      <c r="CG250" s="7">
        <v>-201</v>
      </c>
      <c r="CH250" s="7">
        <v>-48</v>
      </c>
      <c r="CI250" s="7">
        <v>-4</v>
      </c>
      <c r="CJ250" s="7">
        <v>-3</v>
      </c>
      <c r="CK250" s="7">
        <v>-201</v>
      </c>
      <c r="CL250" s="7">
        <v>-236</v>
      </c>
      <c r="CM250" s="7">
        <v>-90</v>
      </c>
      <c r="CN250" s="7">
        <v>-51</v>
      </c>
      <c r="CO250" s="7">
        <v>-3</v>
      </c>
      <c r="CP250" s="7">
        <v>-27</v>
      </c>
      <c r="CQ250" s="7">
        <v>-376</v>
      </c>
      <c r="CR250" s="7">
        <v>-118</v>
      </c>
      <c r="CS250" s="7">
        <v>-7</v>
      </c>
      <c r="CT250" s="7">
        <v>-92</v>
      </c>
      <c r="CU250" s="8"/>
      <c r="CV250" s="7">
        <v>-13</v>
      </c>
      <c r="CW250" s="7">
        <v>-16</v>
      </c>
      <c r="CX250" s="7">
        <v>-6</v>
      </c>
      <c r="CY250" s="7">
        <v>-51</v>
      </c>
      <c r="CZ250" s="7">
        <v>-132</v>
      </c>
      <c r="DA250" s="7">
        <v>-448</v>
      </c>
      <c r="DB250" s="7">
        <v>-20</v>
      </c>
      <c r="DC250" s="7">
        <v>-11</v>
      </c>
      <c r="DD250" s="7">
        <v>21</v>
      </c>
      <c r="DE250" s="7">
        <v>-3</v>
      </c>
      <c r="DF250" s="7">
        <v>-19</v>
      </c>
      <c r="DG250" s="7">
        <v>-3</v>
      </c>
      <c r="DH250" s="7">
        <v>13</v>
      </c>
      <c r="DI250" s="7">
        <v>-7</v>
      </c>
      <c r="DJ250" s="7">
        <v>-94</v>
      </c>
      <c r="DK250" s="7">
        <v>-14</v>
      </c>
      <c r="DL250" s="7">
        <v>-621</v>
      </c>
      <c r="DM250" s="7">
        <v>4</v>
      </c>
      <c r="DN250" s="7">
        <v>-20</v>
      </c>
      <c r="DO250" s="8"/>
      <c r="DP250" s="7">
        <v>-7</v>
      </c>
      <c r="DQ250" s="7">
        <v>-4</v>
      </c>
      <c r="DR250" s="6">
        <v>-2724</v>
      </c>
      <c r="DS250" s="7">
        <v>-192</v>
      </c>
      <c r="DT250" s="7">
        <v>-185</v>
      </c>
      <c r="DU250" s="7">
        <v>-82</v>
      </c>
      <c r="DV250" s="7">
        <v>-2</v>
      </c>
      <c r="DW250" s="7">
        <v>0</v>
      </c>
      <c r="DX250" s="7">
        <v>-187</v>
      </c>
      <c r="DY250" s="7">
        <v>-157</v>
      </c>
      <c r="DZ250" s="6">
        <v>2652</v>
      </c>
      <c r="EA250" s="7">
        <v>-143</v>
      </c>
      <c r="EB250" s="7">
        <v>-3</v>
      </c>
      <c r="EC250" s="7">
        <v>-93</v>
      </c>
      <c r="ED250" s="7">
        <v>-127</v>
      </c>
      <c r="EE250" s="7">
        <v>-56</v>
      </c>
      <c r="EF250" s="7">
        <v>-2</v>
      </c>
      <c r="EG250" s="7">
        <v>-236</v>
      </c>
      <c r="EH250" s="7">
        <v>-266</v>
      </c>
      <c r="EI250" s="7">
        <v>-66</v>
      </c>
      <c r="EJ250" s="7">
        <v>-56</v>
      </c>
      <c r="EK250" s="7">
        <v>-5</v>
      </c>
      <c r="EL250" s="7">
        <v>-789</v>
      </c>
      <c r="EM250" s="8"/>
      <c r="EN250" s="7">
        <v>-4</v>
      </c>
      <c r="EO250" s="7">
        <v>-63</v>
      </c>
      <c r="EP250" s="7">
        <v>-34</v>
      </c>
      <c r="EQ250" s="7">
        <v>-3</v>
      </c>
      <c r="ER250" s="7">
        <v>749</v>
      </c>
      <c r="ES250" s="7">
        <v>-378</v>
      </c>
      <c r="ET250" s="7">
        <v>-106</v>
      </c>
      <c r="EU250" s="6">
        <v>-3419</v>
      </c>
      <c r="EV250" s="7">
        <v>-41</v>
      </c>
      <c r="EW250" s="7">
        <v>-33</v>
      </c>
      <c r="EX250" s="7">
        <v>785</v>
      </c>
      <c r="EY250" s="7">
        <v>-160</v>
      </c>
      <c r="EZ250" s="7">
        <v>-22</v>
      </c>
      <c r="FA250" s="7">
        <v>-137</v>
      </c>
      <c r="FB250" s="7">
        <v>-174</v>
      </c>
      <c r="FC250" s="7">
        <v>-21</v>
      </c>
      <c r="FD250" s="7">
        <v>-257</v>
      </c>
      <c r="FE250" s="7">
        <v>-373</v>
      </c>
      <c r="FF250" s="7">
        <v>-6</v>
      </c>
      <c r="FG250" s="7">
        <v>-314</v>
      </c>
      <c r="FH250" s="8"/>
      <c r="FI250" s="7">
        <v>0</v>
      </c>
      <c r="FJ250" s="6">
        <v>-2797</v>
      </c>
      <c r="FK250" s="8"/>
      <c r="FL250" s="8"/>
      <c r="FM250" s="6">
        <v>-1848</v>
      </c>
      <c r="FN250" s="7">
        <v>-222</v>
      </c>
      <c r="FO250" s="7">
        <v>-20</v>
      </c>
      <c r="FP250" s="7">
        <v>-594</v>
      </c>
      <c r="FQ250" s="7">
        <v>-114</v>
      </c>
      <c r="FR250" s="7">
        <v>-215</v>
      </c>
      <c r="FS250" s="7">
        <v>-56</v>
      </c>
      <c r="FT250" s="7">
        <v>9</v>
      </c>
      <c r="FU250" s="7">
        <v>-78</v>
      </c>
      <c r="FV250" s="7">
        <v>-20</v>
      </c>
      <c r="FW250" s="7">
        <v>-8</v>
      </c>
      <c r="FX250" s="7">
        <v>-3</v>
      </c>
      <c r="FY250" s="7">
        <v>-585</v>
      </c>
      <c r="FZ250" s="7">
        <v>-106</v>
      </c>
      <c r="GA250" s="7">
        <v>-58</v>
      </c>
      <c r="GB250" s="7">
        <v>-97</v>
      </c>
      <c r="GC250" s="7">
        <v>-651</v>
      </c>
      <c r="GD250" s="7">
        <v>-184</v>
      </c>
      <c r="GE250" s="7">
        <v>-18</v>
      </c>
      <c r="GF250" s="7">
        <v>-3</v>
      </c>
      <c r="GG250" s="7">
        <v>-55</v>
      </c>
      <c r="GH250" s="7">
        <v>-137</v>
      </c>
      <c r="GI250" s="7">
        <v>-110</v>
      </c>
      <c r="GJ250" s="7">
        <v>9</v>
      </c>
      <c r="GK250" s="7">
        <v>-76</v>
      </c>
      <c r="GL250" s="7">
        <v>0</v>
      </c>
      <c r="GM250" s="7">
        <v>-212</v>
      </c>
      <c r="GN250" s="7">
        <v>-29</v>
      </c>
      <c r="GO250" s="7">
        <v>78</v>
      </c>
      <c r="GP250" s="7">
        <v>-236</v>
      </c>
      <c r="GQ250" s="6">
        <v>-1740</v>
      </c>
      <c r="GR250" s="7">
        <v>-63</v>
      </c>
      <c r="GS250" s="7">
        <v>-97</v>
      </c>
      <c r="GT250" s="7">
        <v>-74</v>
      </c>
      <c r="GU250" s="7">
        <v>0</v>
      </c>
      <c r="GV250" s="7">
        <v>-244</v>
      </c>
      <c r="GW250" s="7">
        <v>-2</v>
      </c>
      <c r="GX250" s="7">
        <v>-74</v>
      </c>
      <c r="GY250" s="7">
        <v>-260</v>
      </c>
      <c r="GZ250" s="7">
        <v>-819</v>
      </c>
      <c r="HA250" s="7">
        <v>-57</v>
      </c>
      <c r="HB250" s="7">
        <v>-2</v>
      </c>
      <c r="HC250" s="7">
        <v>991</v>
      </c>
      <c r="HD250" s="7">
        <v>-1</v>
      </c>
      <c r="HE250" s="7">
        <v>-799</v>
      </c>
      <c r="HF250" s="7">
        <v>-241</v>
      </c>
      <c r="HG250" s="7">
        <v>-1</v>
      </c>
      <c r="HH250" s="7">
        <v>-53</v>
      </c>
      <c r="HI250" s="7">
        <v>-103</v>
      </c>
      <c r="HJ250" s="6">
        <v>-5708</v>
      </c>
      <c r="HK250" s="8"/>
      <c r="HL250" s="7">
        <v>-136</v>
      </c>
      <c r="HM250" s="7">
        <v>0</v>
      </c>
      <c r="HN250" s="7">
        <v>-268</v>
      </c>
      <c r="HO250" s="7">
        <v>0</v>
      </c>
      <c r="HP250" s="6">
        <v>-2106</v>
      </c>
      <c r="HQ250" s="7">
        <v>-291</v>
      </c>
      <c r="HR250" s="7">
        <v>-3</v>
      </c>
      <c r="HS250" s="7">
        <v>-14</v>
      </c>
      <c r="HT250" s="7">
        <v>-3</v>
      </c>
      <c r="HU250" s="7">
        <v>151</v>
      </c>
      <c r="HV250" s="7">
        <v>-138</v>
      </c>
      <c r="HW250" s="7">
        <v>96</v>
      </c>
      <c r="HX250" s="7">
        <v>-1</v>
      </c>
      <c r="HY250" s="7">
        <v>-55</v>
      </c>
      <c r="HZ250" s="7">
        <v>-17</v>
      </c>
      <c r="IA250" s="7">
        <v>335</v>
      </c>
      <c r="IB250" s="7">
        <v>-2</v>
      </c>
      <c r="IC250" s="7">
        <v>-27</v>
      </c>
      <c r="ID250" s="7">
        <v>-7</v>
      </c>
      <c r="IE250" s="7">
        <v>-7</v>
      </c>
      <c r="IF250" s="7">
        <v>0</v>
      </c>
      <c r="IG250" s="7">
        <v>-253</v>
      </c>
      <c r="IH250" s="7">
        <v>-71</v>
      </c>
      <c r="II250" s="7">
        <v>-1</v>
      </c>
      <c r="IJ250" s="7">
        <v>-85</v>
      </c>
      <c r="IK250" s="7">
        <v>-175</v>
      </c>
      <c r="IL250" s="7">
        <v>997</v>
      </c>
      <c r="IM250" s="7">
        <v>7</v>
      </c>
      <c r="IN250" s="7">
        <v>-76</v>
      </c>
      <c r="IO250" s="7">
        <v>-172</v>
      </c>
      <c r="IP250" s="7">
        <v>-68</v>
      </c>
      <c r="IQ250" s="7">
        <v>98</v>
      </c>
      <c r="IR250" s="7">
        <v>-83</v>
      </c>
      <c r="IS250" s="7">
        <v>-9</v>
      </c>
      <c r="IT250" s="7">
        <v>-102</v>
      </c>
      <c r="IU250" s="7">
        <v>-59</v>
      </c>
      <c r="IV250" s="7">
        <v>-615</v>
      </c>
      <c r="IW250" s="7">
        <v>-39</v>
      </c>
      <c r="IX250" s="7">
        <v>-5</v>
      </c>
      <c r="IY250" s="6">
        <v>1058</v>
      </c>
      <c r="IZ250" s="8"/>
      <c r="JA250" s="7">
        <v>-217</v>
      </c>
      <c r="JB250" s="7">
        <v>-11</v>
      </c>
      <c r="JC250" s="7">
        <v>0</v>
      </c>
      <c r="JD250" s="7">
        <v>-112</v>
      </c>
      <c r="JE250" s="7">
        <v>-3</v>
      </c>
      <c r="JF250" s="6">
        <v>-1344</v>
      </c>
      <c r="JG250" s="7">
        <v>-5</v>
      </c>
      <c r="JH250" s="7">
        <v>-13</v>
      </c>
      <c r="JI250" s="7">
        <v>138</v>
      </c>
      <c r="JJ250" s="7">
        <v>-39</v>
      </c>
      <c r="JK250" s="7">
        <v>-20</v>
      </c>
      <c r="JL250" s="8"/>
      <c r="JM250" s="7">
        <v>20</v>
      </c>
      <c r="JN250" s="7">
        <v>-848</v>
      </c>
      <c r="JO250" s="7">
        <v>0</v>
      </c>
      <c r="JP250" s="7">
        <v>-8</v>
      </c>
      <c r="JQ250" s="6">
        <v>-5213</v>
      </c>
      <c r="JR250" s="7">
        <v>-14</v>
      </c>
      <c r="JS250" s="7">
        <v>-81</v>
      </c>
      <c r="JT250" s="7">
        <v>-34</v>
      </c>
      <c r="JU250" s="6">
        <v>-2604</v>
      </c>
      <c r="JV250" s="8"/>
      <c r="JW250" s="7">
        <v>-108</v>
      </c>
      <c r="JX250" s="7">
        <v>-776</v>
      </c>
      <c r="JY250" s="7">
        <v>-290</v>
      </c>
      <c r="JZ250" s="7">
        <v>-341</v>
      </c>
      <c r="KA250" s="7">
        <v>-179</v>
      </c>
      <c r="KB250" s="7">
        <v>-31</v>
      </c>
      <c r="KC250" s="7">
        <v>-196</v>
      </c>
      <c r="KD250" s="7">
        <v>0</v>
      </c>
      <c r="KE250" s="7">
        <v>-13</v>
      </c>
      <c r="KF250" s="7">
        <v>-203</v>
      </c>
      <c r="KG250" s="7">
        <v>-268</v>
      </c>
      <c r="KH250" s="6">
        <v>-5032</v>
      </c>
      <c r="KI250" s="7">
        <v>-245</v>
      </c>
      <c r="KJ250" s="7">
        <v>-22</v>
      </c>
      <c r="KK250" s="7">
        <v>-224</v>
      </c>
      <c r="KL250" s="6">
        <v>-1214</v>
      </c>
      <c r="KM250" s="7">
        <v>197</v>
      </c>
      <c r="KN250" s="7">
        <v>-9</v>
      </c>
      <c r="KO250" s="7">
        <v>97</v>
      </c>
      <c r="KP250" s="8"/>
      <c r="KQ250" s="7">
        <v>-4</v>
      </c>
      <c r="KR250" s="8"/>
      <c r="KS250" s="7">
        <v>-268</v>
      </c>
      <c r="KT250" s="7">
        <v>-3</v>
      </c>
      <c r="KU250" s="6">
        <v>1986</v>
      </c>
      <c r="KV250" s="7">
        <v>-198</v>
      </c>
      <c r="KW250" s="7">
        <v>-133</v>
      </c>
      <c r="KX250" s="8"/>
      <c r="KY250" s="7">
        <v>-106</v>
      </c>
      <c r="KZ250" s="7">
        <v>-42</v>
      </c>
      <c r="LA250" s="7">
        <v>-15</v>
      </c>
      <c r="LB250" s="7">
        <v>-743</v>
      </c>
      <c r="LC250" s="7">
        <v>-4</v>
      </c>
      <c r="LD250" s="7">
        <v>-16</v>
      </c>
      <c r="LE250" s="7">
        <v>-48</v>
      </c>
      <c r="LF250" s="6">
        <v>-1112</v>
      </c>
      <c r="LG250" s="7">
        <v>0</v>
      </c>
      <c r="LH250" s="7">
        <v>0</v>
      </c>
      <c r="LI250" s="6">
        <v>-2519</v>
      </c>
      <c r="LJ250" s="7">
        <v>-181</v>
      </c>
      <c r="LK250" s="7">
        <v>-554</v>
      </c>
      <c r="LL250" s="7">
        <v>-12</v>
      </c>
      <c r="LM250" s="7">
        <v>-42</v>
      </c>
      <c r="LN250" s="7">
        <v>-9</v>
      </c>
      <c r="LO250" s="7">
        <v>-276</v>
      </c>
      <c r="LP250" s="7">
        <v>-800</v>
      </c>
      <c r="LQ250" s="7">
        <v>-190</v>
      </c>
      <c r="LR250" s="7">
        <v>-496</v>
      </c>
      <c r="LS250" s="7">
        <v>-3</v>
      </c>
      <c r="LT250" s="7">
        <v>-22</v>
      </c>
      <c r="LU250" s="7">
        <v>-58</v>
      </c>
      <c r="LV250" s="7">
        <v>-9</v>
      </c>
      <c r="LW250" s="7">
        <v>-54</v>
      </c>
      <c r="LX250" s="7">
        <v>-361</v>
      </c>
      <c r="LY250" s="7">
        <v>47</v>
      </c>
      <c r="LZ250" s="7">
        <v>-284</v>
      </c>
      <c r="MA250" s="7">
        <v>-159</v>
      </c>
      <c r="MB250" s="7">
        <v>-111</v>
      </c>
      <c r="MC250" s="7">
        <v>-134</v>
      </c>
      <c r="MD250" s="7">
        <v>-71</v>
      </c>
      <c r="ME250" s="7">
        <v>-55</v>
      </c>
      <c r="MF250" s="7">
        <v>-57</v>
      </c>
      <c r="MG250" s="7">
        <v>-342</v>
      </c>
      <c r="MH250" s="8"/>
      <c r="MI250" s="7">
        <v>-106</v>
      </c>
      <c r="MJ250" s="7">
        <v>-73</v>
      </c>
      <c r="MK250" s="7">
        <v>-3</v>
      </c>
      <c r="ML250" s="6">
        <v>1370</v>
      </c>
      <c r="MM250" s="7">
        <v>-193</v>
      </c>
      <c r="MN250" s="7">
        <v>-728</v>
      </c>
      <c r="MO250" s="6">
        <v>-1973</v>
      </c>
      <c r="MP250" s="7">
        <v>-122</v>
      </c>
      <c r="MQ250" s="7">
        <v>-43</v>
      </c>
      <c r="MR250" s="7">
        <v>-358</v>
      </c>
      <c r="MS250" s="7">
        <v>59</v>
      </c>
      <c r="MT250" s="6">
        <v>-19308</v>
      </c>
      <c r="MU250" s="7">
        <v>-608</v>
      </c>
      <c r="MV250" s="7">
        <v>-383</v>
      </c>
      <c r="MW250" s="7">
        <v>-32</v>
      </c>
      <c r="MX250" s="7">
        <v>-1</v>
      </c>
      <c r="MY250" s="7">
        <v>-167</v>
      </c>
      <c r="MZ250" s="7">
        <v>-144</v>
      </c>
      <c r="NA250" s="7">
        <v>-3</v>
      </c>
      <c r="NB250" s="7">
        <v>-8</v>
      </c>
      <c r="NC250" s="8"/>
      <c r="ND250" s="8"/>
      <c r="NE250" s="7">
        <v>-28</v>
      </c>
      <c r="NF250" s="7">
        <v>-74</v>
      </c>
      <c r="NG250" s="7">
        <v>-5</v>
      </c>
      <c r="NH250" s="7">
        <v>-434</v>
      </c>
      <c r="NI250" s="6">
        <v>-1604</v>
      </c>
      <c r="NJ250" s="8"/>
      <c r="NK250" s="7">
        <v>111</v>
      </c>
      <c r="NL250" s="7">
        <v>39</v>
      </c>
      <c r="NM250" s="7">
        <v>-120</v>
      </c>
      <c r="NN250" s="8"/>
      <c r="NO250" s="7">
        <v>-944</v>
      </c>
      <c r="NP250" s="7">
        <v>-46</v>
      </c>
      <c r="NQ250" s="6">
        <v>-1335</v>
      </c>
      <c r="NR250" s="7">
        <v>2</v>
      </c>
      <c r="NS250" s="7">
        <v>75</v>
      </c>
      <c r="NT250" s="7">
        <v>-23</v>
      </c>
      <c r="NU250" s="6">
        <v>-2142</v>
      </c>
      <c r="NV250" s="8"/>
      <c r="NW250" s="6">
        <v>-2971</v>
      </c>
      <c r="NX250" s="7">
        <v>58</v>
      </c>
      <c r="NY250" s="7">
        <v>-61</v>
      </c>
      <c r="NZ250" s="7">
        <v>2</v>
      </c>
      <c r="OA250" s="7">
        <v>-46</v>
      </c>
      <c r="OB250" s="6">
        <v>-1487</v>
      </c>
      <c r="OC250" s="8"/>
      <c r="OD250" s="7">
        <v>120</v>
      </c>
      <c r="OE250" s="7">
        <v>93</v>
      </c>
      <c r="OF250" s="6">
        <v>1299</v>
      </c>
      <c r="OG250" s="7">
        <v>-41</v>
      </c>
      <c r="OH250" s="8"/>
      <c r="OI250" s="7">
        <v>-335</v>
      </c>
      <c r="OJ250" s="7">
        <v>-619</v>
      </c>
      <c r="OK250" s="7">
        <v>-1</v>
      </c>
      <c r="OL250" s="7">
        <v>-121</v>
      </c>
      <c r="OM250" s="7">
        <v>-309</v>
      </c>
      <c r="ON250" s="7">
        <v>0</v>
      </c>
      <c r="OO250" s="7">
        <v>478</v>
      </c>
      <c r="OP250" s="7">
        <v>-54</v>
      </c>
      <c r="OQ250" s="7">
        <v>-18</v>
      </c>
      <c r="OR250" s="7">
        <v>-305</v>
      </c>
      <c r="OS250" s="7">
        <v>-864</v>
      </c>
      <c r="OT250" s="7">
        <v>-54</v>
      </c>
      <c r="OU250" s="7">
        <v>0</v>
      </c>
      <c r="OV250" s="7">
        <v>104</v>
      </c>
      <c r="OW250" s="7">
        <v>-2</v>
      </c>
      <c r="OX250" s="7">
        <v>-46</v>
      </c>
      <c r="OY250" s="7">
        <v>-185</v>
      </c>
      <c r="OZ250" s="7">
        <v>-266</v>
      </c>
      <c r="PA250" s="7">
        <v>-751</v>
      </c>
      <c r="PB250" s="6">
        <v>-5815</v>
      </c>
      <c r="PC250" s="7">
        <v>-624</v>
      </c>
      <c r="PD250" s="7">
        <v>-290</v>
      </c>
      <c r="PE250" s="6">
        <v>-5854</v>
      </c>
      <c r="PF250" s="7">
        <v>218</v>
      </c>
      <c r="PG250" s="7">
        <v>-2</v>
      </c>
      <c r="PH250" s="7">
        <v>32</v>
      </c>
      <c r="PI250" s="7">
        <v>-98</v>
      </c>
      <c r="PJ250" s="7">
        <v>-21</v>
      </c>
      <c r="PK250" s="7">
        <v>-58</v>
      </c>
      <c r="PL250" s="7">
        <v>-69</v>
      </c>
      <c r="PM250" s="6">
        <v>-1507</v>
      </c>
      <c r="PN250" s="7">
        <v>-165</v>
      </c>
      <c r="PO250" s="7">
        <v>-6</v>
      </c>
      <c r="PP250" s="7">
        <v>-13</v>
      </c>
      <c r="PQ250" s="7">
        <v>-138</v>
      </c>
      <c r="PR250" s="7">
        <v>-426</v>
      </c>
      <c r="PS250" s="7">
        <v>-86</v>
      </c>
      <c r="PT250" s="7">
        <v>-33</v>
      </c>
      <c r="PU250" s="7">
        <v>-14</v>
      </c>
      <c r="PV250" s="7">
        <v>-391</v>
      </c>
      <c r="PW250" s="7">
        <v>-54</v>
      </c>
      <c r="PX250" s="7">
        <v>-53</v>
      </c>
      <c r="PY250" s="7">
        <v>-9</v>
      </c>
      <c r="PZ250" s="6">
        <v>-1570</v>
      </c>
      <c r="QA250" s="6">
        <v>-1450</v>
      </c>
      <c r="QB250" s="8"/>
      <c r="QC250" s="7">
        <v>-890</v>
      </c>
      <c r="QD250" s="7">
        <v>-347</v>
      </c>
      <c r="QE250" s="7">
        <v>-68</v>
      </c>
      <c r="QF250" s="6">
        <v>12566</v>
      </c>
      <c r="QG250" s="7">
        <v>-19</v>
      </c>
      <c r="QH250" s="7">
        <v>-39</v>
      </c>
      <c r="QI250" s="7">
        <v>-269</v>
      </c>
      <c r="QJ250" s="7">
        <v>-94</v>
      </c>
      <c r="QK250" s="7">
        <v>-1</v>
      </c>
      <c r="QL250" s="7">
        <v>-87</v>
      </c>
      <c r="QM250" s="7">
        <v>-901</v>
      </c>
      <c r="QN250" s="7">
        <v>-4</v>
      </c>
      <c r="QO250" s="7">
        <v>-211</v>
      </c>
      <c r="QP250" s="7">
        <v>-58</v>
      </c>
      <c r="QQ250" s="7">
        <v>-697</v>
      </c>
      <c r="QR250" s="7">
        <v>-661</v>
      </c>
      <c r="QS250" s="7">
        <v>-86</v>
      </c>
      <c r="QT250" s="7">
        <v>-6</v>
      </c>
      <c r="QU250" s="7">
        <v>406</v>
      </c>
      <c r="QV250" s="8"/>
      <c r="QW250" s="7">
        <v>-45</v>
      </c>
      <c r="QX250" s="8"/>
      <c r="QY250" s="7">
        <v>-29</v>
      </c>
      <c r="QZ250" s="7">
        <v>-22</v>
      </c>
      <c r="RA250" s="6">
        <v>6394</v>
      </c>
      <c r="RB250" s="7">
        <v>-10</v>
      </c>
      <c r="RC250" s="7">
        <v>-17</v>
      </c>
      <c r="RD250" s="7">
        <v>-69</v>
      </c>
      <c r="RE250" s="7">
        <v>-49</v>
      </c>
      <c r="RF250" s="7">
        <v>-875</v>
      </c>
      <c r="RG250" s="7">
        <v>-29</v>
      </c>
      <c r="RH250" s="7">
        <v>-74</v>
      </c>
      <c r="RI250" s="7">
        <v>-32</v>
      </c>
      <c r="RJ250" s="7">
        <v>-109</v>
      </c>
      <c r="RK250" s="7">
        <v>-7</v>
      </c>
      <c r="RL250" s="6">
        <v>-2050</v>
      </c>
      <c r="RM250" s="7">
        <v>-8</v>
      </c>
      <c r="RN250" s="7">
        <v>-36</v>
      </c>
      <c r="RO250" s="7">
        <v>-190</v>
      </c>
      <c r="RP250" s="7">
        <v>-125</v>
      </c>
      <c r="RQ250" s="7">
        <v>-804</v>
      </c>
      <c r="RR250" s="7">
        <v>-853</v>
      </c>
      <c r="RS250" s="7">
        <v>-55</v>
      </c>
      <c r="RT250" s="6">
        <v>-5577</v>
      </c>
      <c r="RU250" s="7">
        <v>-76</v>
      </c>
      <c r="RV250" s="6">
        <v>8057</v>
      </c>
      <c r="RW250" s="7">
        <v>-5</v>
      </c>
      <c r="RX250" s="7">
        <v>-42</v>
      </c>
      <c r="RY250" s="7">
        <v>-321</v>
      </c>
      <c r="RZ250" s="7">
        <v>-17</v>
      </c>
      <c r="SA250" s="8"/>
      <c r="SB250" s="7">
        <v>-99</v>
      </c>
      <c r="SC250" s="7">
        <v>-4</v>
      </c>
      <c r="SD250" s="6">
        <v>-2161</v>
      </c>
      <c r="SE250" s="7">
        <v>-21</v>
      </c>
      <c r="SF250" s="7">
        <v>-159</v>
      </c>
      <c r="SG250" s="7">
        <v>-935</v>
      </c>
      <c r="SH250" s="7">
        <v>-221</v>
      </c>
      <c r="SI250" s="7">
        <v>-112</v>
      </c>
      <c r="SJ250" s="7">
        <v>206</v>
      </c>
      <c r="SK250" s="7">
        <v>-2</v>
      </c>
      <c r="SL250" s="7">
        <v>-27</v>
      </c>
    </row>
    <row r="251" spans="1:506">
      <c r="A251" s="4" t="s">
        <v>1671</v>
      </c>
      <c r="B251" s="5" t="s">
        <v>1672</v>
      </c>
      <c r="C251" s="5" t="s">
        <v>1673</v>
      </c>
      <c r="D251" s="7">
        <v>96</v>
      </c>
      <c r="E251" s="7">
        <v>4</v>
      </c>
      <c r="F251" s="7">
        <v>0</v>
      </c>
      <c r="G251" s="8"/>
      <c r="H251" s="7">
        <v>569</v>
      </c>
      <c r="I251" s="8"/>
      <c r="J251" s="7">
        <v>0</v>
      </c>
      <c r="K251" s="8"/>
      <c r="L251" s="7">
        <v>336</v>
      </c>
      <c r="M251" s="7">
        <v>40</v>
      </c>
      <c r="N251" s="6">
        <v>2084</v>
      </c>
      <c r="O251" s="7">
        <v>0</v>
      </c>
      <c r="P251" s="7">
        <v>143</v>
      </c>
      <c r="Q251" s="7">
        <v>51</v>
      </c>
      <c r="R251" s="8"/>
      <c r="S251" s="7">
        <v>0</v>
      </c>
      <c r="T251" s="7">
        <v>120</v>
      </c>
      <c r="U251" s="7">
        <v>5</v>
      </c>
      <c r="V251" s="8"/>
      <c r="W251" s="7">
        <v>-89</v>
      </c>
      <c r="X251" s="8"/>
      <c r="Y251" s="8"/>
      <c r="Z251" s="7">
        <v>0</v>
      </c>
      <c r="AA251" s="6">
        <v>1083</v>
      </c>
      <c r="AB251" s="7">
        <v>8</v>
      </c>
      <c r="AC251" s="6">
        <v>3051</v>
      </c>
      <c r="AD251" s="8"/>
      <c r="AE251" s="6">
        <v>1160</v>
      </c>
      <c r="AF251" s="7">
        <v>225</v>
      </c>
      <c r="AG251" s="7">
        <v>17</v>
      </c>
      <c r="AH251" s="8"/>
      <c r="AI251" s="7">
        <v>21</v>
      </c>
      <c r="AJ251" s="8"/>
      <c r="AK251" s="7">
        <v>8</v>
      </c>
      <c r="AL251" s="8"/>
      <c r="AM251" s="7">
        <v>0</v>
      </c>
      <c r="AN251" s="8"/>
      <c r="AO251" s="7">
        <v>0</v>
      </c>
      <c r="AP251" s="7">
        <v>28</v>
      </c>
      <c r="AQ251" s="6">
        <v>58928</v>
      </c>
      <c r="AR251" s="7">
        <v>2</v>
      </c>
      <c r="AS251" s="7">
        <v>0</v>
      </c>
      <c r="AT251" s="7">
        <v>0</v>
      </c>
      <c r="AU251" s="7">
        <v>168</v>
      </c>
      <c r="AV251" s="8"/>
      <c r="AW251" s="7">
        <v>493</v>
      </c>
      <c r="AX251" s="7">
        <v>6</v>
      </c>
      <c r="AY251" s="8"/>
      <c r="AZ251" s="8"/>
      <c r="BA251" s="7">
        <v>41</v>
      </c>
      <c r="BB251" s="7">
        <v>1</v>
      </c>
      <c r="BC251" s="7">
        <v>0</v>
      </c>
      <c r="BD251" s="6">
        <v>1192</v>
      </c>
      <c r="BE251" s="7">
        <v>121</v>
      </c>
      <c r="BF251" s="7">
        <v>197</v>
      </c>
      <c r="BG251" s="7">
        <v>108</v>
      </c>
      <c r="BH251" s="7">
        <v>753</v>
      </c>
      <c r="BI251" s="8"/>
      <c r="BJ251" s="7">
        <v>51</v>
      </c>
      <c r="BK251" s="8"/>
      <c r="BL251" s="7">
        <v>85</v>
      </c>
      <c r="BM251" s="7">
        <v>0</v>
      </c>
      <c r="BN251" s="7">
        <v>14</v>
      </c>
      <c r="BO251" s="7">
        <v>36</v>
      </c>
      <c r="BP251" s="7">
        <v>60</v>
      </c>
      <c r="BQ251" s="7">
        <v>0</v>
      </c>
      <c r="BR251" s="7">
        <v>34</v>
      </c>
      <c r="BS251" s="7">
        <v>0</v>
      </c>
      <c r="BT251" s="7">
        <v>51</v>
      </c>
      <c r="BU251" s="7">
        <v>2</v>
      </c>
      <c r="BV251" s="7">
        <v>0</v>
      </c>
      <c r="BW251" s="6">
        <v>4697</v>
      </c>
      <c r="BX251" s="6">
        <v>12772</v>
      </c>
      <c r="BY251" s="8"/>
      <c r="BZ251" s="7">
        <v>152</v>
      </c>
      <c r="CA251" s="7">
        <v>0</v>
      </c>
      <c r="CB251" s="7">
        <v>0</v>
      </c>
      <c r="CC251" s="7">
        <v>0</v>
      </c>
      <c r="CD251" s="8"/>
      <c r="CE251" s="7">
        <v>-713</v>
      </c>
      <c r="CF251" s="7">
        <v>0</v>
      </c>
      <c r="CG251" s="7">
        <v>21</v>
      </c>
      <c r="CH251" s="7">
        <v>0</v>
      </c>
      <c r="CI251" s="7">
        <v>0</v>
      </c>
      <c r="CJ251" s="8"/>
      <c r="CK251" s="6">
        <v>1031</v>
      </c>
      <c r="CL251" s="7">
        <v>53</v>
      </c>
      <c r="CM251" s="7">
        <v>0</v>
      </c>
      <c r="CN251" s="7">
        <v>19</v>
      </c>
      <c r="CO251" s="8"/>
      <c r="CP251" s="7">
        <v>11</v>
      </c>
      <c r="CQ251" s="7">
        <v>0</v>
      </c>
      <c r="CR251" s="7">
        <v>71</v>
      </c>
      <c r="CS251" s="8"/>
      <c r="CT251" s="7">
        <v>0</v>
      </c>
      <c r="CU251" s="7">
        <v>39</v>
      </c>
      <c r="CV251" s="7">
        <v>37</v>
      </c>
      <c r="CW251" s="8"/>
      <c r="CX251" s="7">
        <v>8</v>
      </c>
      <c r="CY251" s="8"/>
      <c r="CZ251" s="8"/>
      <c r="DA251" s="7">
        <v>41</v>
      </c>
      <c r="DB251" s="7">
        <v>67</v>
      </c>
      <c r="DC251" s="7">
        <v>0</v>
      </c>
      <c r="DD251" s="7">
        <v>0</v>
      </c>
      <c r="DE251" s="7">
        <v>0</v>
      </c>
      <c r="DF251" s="7">
        <v>0</v>
      </c>
      <c r="DG251" s="7">
        <v>11</v>
      </c>
      <c r="DH251" s="7">
        <v>25</v>
      </c>
      <c r="DI251" s="7">
        <v>0</v>
      </c>
      <c r="DJ251" s="7">
        <v>386</v>
      </c>
      <c r="DK251" s="7">
        <v>0</v>
      </c>
      <c r="DL251" s="7">
        <v>8</v>
      </c>
      <c r="DM251" s="7">
        <v>1</v>
      </c>
      <c r="DN251" s="7">
        <v>0</v>
      </c>
      <c r="DO251" s="8"/>
      <c r="DP251" s="7">
        <v>0</v>
      </c>
      <c r="DQ251" s="7">
        <v>39</v>
      </c>
      <c r="DR251" s="8"/>
      <c r="DS251" s="8"/>
      <c r="DT251" s="7">
        <v>0</v>
      </c>
      <c r="DU251" s="7">
        <v>222</v>
      </c>
      <c r="DV251" s="7">
        <v>11</v>
      </c>
      <c r="DW251" s="7">
        <v>39</v>
      </c>
      <c r="DX251" s="7">
        <v>926</v>
      </c>
      <c r="DY251" s="7">
        <v>177</v>
      </c>
      <c r="DZ251" s="6">
        <v>15076</v>
      </c>
      <c r="EA251" s="7">
        <v>26</v>
      </c>
      <c r="EB251" s="8"/>
      <c r="EC251" s="7">
        <v>356</v>
      </c>
      <c r="ED251" s="8"/>
      <c r="EE251" s="7">
        <v>0</v>
      </c>
      <c r="EF251" s="7">
        <v>11</v>
      </c>
      <c r="EG251" s="7">
        <v>129</v>
      </c>
      <c r="EH251" s="7">
        <v>0</v>
      </c>
      <c r="EI251" s="7">
        <v>557</v>
      </c>
      <c r="EJ251" s="7">
        <v>0</v>
      </c>
      <c r="EK251" s="8"/>
      <c r="EL251" s="8"/>
      <c r="EM251" s="8"/>
      <c r="EN251" s="8"/>
      <c r="EO251" s="7">
        <v>30</v>
      </c>
      <c r="EP251" s="7">
        <v>870</v>
      </c>
      <c r="EQ251" s="7">
        <v>0</v>
      </c>
      <c r="ER251" s="7">
        <v>0</v>
      </c>
      <c r="ES251" s="7">
        <v>250</v>
      </c>
      <c r="ET251" s="7">
        <v>172</v>
      </c>
      <c r="EU251" s="6">
        <v>11325</v>
      </c>
      <c r="EV251" s="7">
        <v>169</v>
      </c>
      <c r="EW251" s="7">
        <v>46</v>
      </c>
      <c r="EX251" s="6">
        <v>1103</v>
      </c>
      <c r="EY251" s="7">
        <v>75</v>
      </c>
      <c r="EZ251" s="8"/>
      <c r="FA251" s="7">
        <v>613</v>
      </c>
      <c r="FB251" s="7">
        <v>17</v>
      </c>
      <c r="FC251" s="8"/>
      <c r="FD251" s="7">
        <v>0</v>
      </c>
      <c r="FE251" s="7">
        <v>452</v>
      </c>
      <c r="FF251" s="7">
        <v>0</v>
      </c>
      <c r="FG251" s="6">
        <v>1149</v>
      </c>
      <c r="FH251" s="8"/>
      <c r="FI251" s="7">
        <v>0</v>
      </c>
      <c r="FJ251" s="7">
        <v>199</v>
      </c>
      <c r="FK251" s="8"/>
      <c r="FL251" s="8"/>
      <c r="FM251" s="6">
        <v>1010</v>
      </c>
      <c r="FN251" s="8"/>
      <c r="FO251" s="8"/>
      <c r="FP251" s="8"/>
      <c r="FQ251" s="7">
        <v>146</v>
      </c>
      <c r="FR251" s="7">
        <v>50</v>
      </c>
      <c r="FS251" s="7">
        <v>244</v>
      </c>
      <c r="FT251" s="7">
        <v>522</v>
      </c>
      <c r="FU251" s="7">
        <v>0</v>
      </c>
      <c r="FV251" s="7">
        <v>449</v>
      </c>
      <c r="FW251" s="8"/>
      <c r="FX251" s="7">
        <v>1</v>
      </c>
      <c r="FY251" s="7">
        <v>410</v>
      </c>
      <c r="FZ251" s="7">
        <v>0</v>
      </c>
      <c r="GA251" s="7">
        <v>345</v>
      </c>
      <c r="GB251" s="7">
        <v>0</v>
      </c>
      <c r="GC251" s="6">
        <v>8051</v>
      </c>
      <c r="GD251" s="7">
        <v>966</v>
      </c>
      <c r="GE251" s="7">
        <v>42</v>
      </c>
      <c r="GF251" s="7">
        <v>0</v>
      </c>
      <c r="GG251" s="7">
        <v>49</v>
      </c>
      <c r="GH251" s="7">
        <v>105</v>
      </c>
      <c r="GI251" s="7">
        <v>14</v>
      </c>
      <c r="GJ251" s="8"/>
      <c r="GK251" s="7">
        <v>452</v>
      </c>
      <c r="GL251" s="7">
        <v>0</v>
      </c>
      <c r="GM251" s="7">
        <v>34</v>
      </c>
      <c r="GN251" s="8"/>
      <c r="GO251" s="8"/>
      <c r="GP251" s="7">
        <v>0</v>
      </c>
      <c r="GQ251" s="7">
        <v>963</v>
      </c>
      <c r="GR251" s="7">
        <v>38</v>
      </c>
      <c r="GS251" s="7">
        <v>364</v>
      </c>
      <c r="GT251" s="7">
        <v>3</v>
      </c>
      <c r="GU251" s="7">
        <v>0</v>
      </c>
      <c r="GV251" s="7">
        <v>50</v>
      </c>
      <c r="GW251" s="7">
        <v>3</v>
      </c>
      <c r="GX251" s="7">
        <v>21</v>
      </c>
      <c r="GY251" s="8"/>
      <c r="GZ251" s="6">
        <v>1579</v>
      </c>
      <c r="HA251" s="7">
        <v>833</v>
      </c>
      <c r="HB251" s="7">
        <v>0</v>
      </c>
      <c r="HC251" s="7">
        <v>-55</v>
      </c>
      <c r="HD251" s="8"/>
      <c r="HE251" s="7">
        <v>0</v>
      </c>
      <c r="HF251" s="7">
        <v>388</v>
      </c>
      <c r="HG251" s="7">
        <v>2</v>
      </c>
      <c r="HH251" s="7">
        <v>0</v>
      </c>
      <c r="HI251" s="7">
        <v>457</v>
      </c>
      <c r="HJ251" s="8"/>
      <c r="HK251" s="7">
        <v>8</v>
      </c>
      <c r="HL251" s="6">
        <v>1201</v>
      </c>
      <c r="HM251" s="7">
        <v>0</v>
      </c>
      <c r="HN251" s="6">
        <v>1156</v>
      </c>
      <c r="HO251" s="7">
        <v>6</v>
      </c>
      <c r="HP251" s="7">
        <v>213</v>
      </c>
      <c r="HQ251" s="7">
        <v>133</v>
      </c>
      <c r="HR251" s="8"/>
      <c r="HS251" s="7">
        <v>17</v>
      </c>
      <c r="HT251" s="8"/>
      <c r="HU251" s="7">
        <v>981</v>
      </c>
      <c r="HV251" s="7">
        <v>28</v>
      </c>
      <c r="HW251" s="7">
        <v>641</v>
      </c>
      <c r="HX251" s="7">
        <v>10</v>
      </c>
      <c r="HY251" s="7">
        <v>73</v>
      </c>
      <c r="HZ251" s="7">
        <v>0</v>
      </c>
      <c r="IA251" s="7">
        <v>0</v>
      </c>
      <c r="IB251" s="8"/>
      <c r="IC251" s="7">
        <v>342</v>
      </c>
      <c r="ID251" s="7">
        <v>14</v>
      </c>
      <c r="IE251" s="7">
        <v>0</v>
      </c>
      <c r="IF251" s="7">
        <v>2</v>
      </c>
      <c r="IG251" s="7">
        <v>0</v>
      </c>
      <c r="IH251" s="8"/>
      <c r="II251" s="7">
        <v>20</v>
      </c>
      <c r="IJ251" s="7">
        <v>85</v>
      </c>
      <c r="IK251" s="6">
        <v>1188</v>
      </c>
      <c r="IL251" s="8"/>
      <c r="IM251" s="7">
        <v>2</v>
      </c>
      <c r="IN251" s="7">
        <v>196</v>
      </c>
      <c r="IO251" s="7">
        <v>236</v>
      </c>
      <c r="IP251" s="7">
        <v>0</v>
      </c>
      <c r="IQ251" s="7">
        <v>382</v>
      </c>
      <c r="IR251" s="7">
        <v>24</v>
      </c>
      <c r="IS251" s="8"/>
      <c r="IT251" s="7">
        <v>371</v>
      </c>
      <c r="IU251" s="7">
        <v>228</v>
      </c>
      <c r="IV251" s="6">
        <v>1523</v>
      </c>
      <c r="IW251" s="7">
        <v>20</v>
      </c>
      <c r="IX251" s="7">
        <v>2</v>
      </c>
      <c r="IY251" s="8"/>
      <c r="IZ251" s="7">
        <v>-9</v>
      </c>
      <c r="JA251" s="8"/>
      <c r="JB251" s="8"/>
      <c r="JC251" s="7">
        <v>0</v>
      </c>
      <c r="JD251" s="7">
        <v>0</v>
      </c>
      <c r="JE251" s="7">
        <v>0</v>
      </c>
      <c r="JF251" s="7">
        <v>76</v>
      </c>
      <c r="JG251" s="7">
        <v>0</v>
      </c>
      <c r="JH251" s="7">
        <v>483</v>
      </c>
      <c r="JI251" s="7">
        <v>2</v>
      </c>
      <c r="JJ251" s="8"/>
      <c r="JK251" s="8"/>
      <c r="JL251" s="7">
        <v>11</v>
      </c>
      <c r="JM251" s="7">
        <v>274</v>
      </c>
      <c r="JN251" s="6">
        <v>3323</v>
      </c>
      <c r="JO251" s="8"/>
      <c r="JP251" s="8"/>
      <c r="JQ251" s="6">
        <v>38182</v>
      </c>
      <c r="JR251" s="7">
        <v>51</v>
      </c>
      <c r="JS251" s="7">
        <v>182</v>
      </c>
      <c r="JT251" s="7">
        <v>0</v>
      </c>
      <c r="JU251" s="7">
        <v>52</v>
      </c>
      <c r="JV251" s="8"/>
      <c r="JW251" s="7">
        <v>1</v>
      </c>
      <c r="JX251" s="7">
        <v>403</v>
      </c>
      <c r="JY251" s="7">
        <v>0</v>
      </c>
      <c r="JZ251" s="7">
        <v>357</v>
      </c>
      <c r="KA251" s="7">
        <v>86</v>
      </c>
      <c r="KB251" s="7">
        <v>0</v>
      </c>
      <c r="KC251" s="7">
        <v>0</v>
      </c>
      <c r="KD251" s="7">
        <v>3</v>
      </c>
      <c r="KE251" s="8"/>
      <c r="KF251" s="7">
        <v>0</v>
      </c>
      <c r="KG251" s="7">
        <v>0</v>
      </c>
      <c r="KH251" s="8"/>
      <c r="KI251" s="7">
        <v>5</v>
      </c>
      <c r="KJ251" s="7">
        <v>0</v>
      </c>
      <c r="KK251" s="7">
        <v>313</v>
      </c>
      <c r="KL251" s="6">
        <v>3631</v>
      </c>
      <c r="KM251" s="7">
        <v>0</v>
      </c>
      <c r="KN251" s="7">
        <v>268</v>
      </c>
      <c r="KO251" s="7">
        <v>14</v>
      </c>
      <c r="KP251" s="7">
        <v>2</v>
      </c>
      <c r="KQ251" s="8"/>
      <c r="KR251" s="8"/>
      <c r="KS251" s="7">
        <v>17</v>
      </c>
      <c r="KT251" s="7">
        <v>11</v>
      </c>
      <c r="KU251" s="8"/>
      <c r="KV251" s="7">
        <v>-2</v>
      </c>
      <c r="KW251" s="7">
        <v>18</v>
      </c>
      <c r="KX251" s="7">
        <v>1</v>
      </c>
      <c r="KY251" s="7">
        <v>0</v>
      </c>
      <c r="KZ251" s="7">
        <v>0</v>
      </c>
      <c r="LA251" s="7">
        <v>0</v>
      </c>
      <c r="LB251" s="7">
        <v>190</v>
      </c>
      <c r="LC251" s="7">
        <v>8</v>
      </c>
      <c r="LD251" s="7">
        <v>0</v>
      </c>
      <c r="LE251" s="8"/>
      <c r="LF251" s="7">
        <v>148</v>
      </c>
      <c r="LG251" s="7">
        <v>0</v>
      </c>
      <c r="LH251" s="7">
        <v>6</v>
      </c>
      <c r="LI251" s="6">
        <v>10171</v>
      </c>
      <c r="LJ251" s="8"/>
      <c r="LK251" s="7">
        <v>579</v>
      </c>
      <c r="LL251" s="8"/>
      <c r="LM251" s="7">
        <v>69</v>
      </c>
      <c r="LN251" s="8"/>
      <c r="LO251" s="7">
        <v>0</v>
      </c>
      <c r="LP251" s="7">
        <v>486</v>
      </c>
      <c r="LQ251" s="7">
        <v>386</v>
      </c>
      <c r="LR251" s="8"/>
      <c r="LS251" s="8"/>
      <c r="LT251" s="7">
        <v>0</v>
      </c>
      <c r="LU251" s="7">
        <v>0</v>
      </c>
      <c r="LV251" s="7">
        <v>8</v>
      </c>
      <c r="LW251" s="7">
        <v>146</v>
      </c>
      <c r="LX251" s="8"/>
      <c r="LY251" s="7">
        <v>3</v>
      </c>
      <c r="LZ251" s="8"/>
      <c r="MA251" s="7">
        <v>147</v>
      </c>
      <c r="MB251" s="7">
        <v>0</v>
      </c>
      <c r="MC251" s="8"/>
      <c r="MD251" s="7">
        <v>21</v>
      </c>
      <c r="ME251" s="8"/>
      <c r="MF251" s="7">
        <v>356</v>
      </c>
      <c r="MG251" s="7">
        <v>13</v>
      </c>
      <c r="MH251" s="8"/>
      <c r="MI251" s="6">
        <v>1518</v>
      </c>
      <c r="MJ251" s="8"/>
      <c r="MK251" s="8"/>
      <c r="ML251" s="7">
        <v>0</v>
      </c>
      <c r="MM251" s="7">
        <v>329</v>
      </c>
      <c r="MN251" s="7">
        <v>603</v>
      </c>
      <c r="MO251" s="6">
        <v>3939</v>
      </c>
      <c r="MP251" s="7">
        <v>0</v>
      </c>
      <c r="MQ251" s="8"/>
      <c r="MR251" s="7">
        <v>597</v>
      </c>
      <c r="MS251" s="7">
        <v>10</v>
      </c>
      <c r="MT251" s="7">
        <v>178</v>
      </c>
      <c r="MU251" s="7">
        <v>161</v>
      </c>
      <c r="MV251" s="8"/>
      <c r="MW251" s="7">
        <v>35</v>
      </c>
      <c r="MX251" s="7">
        <v>0</v>
      </c>
      <c r="MY251" s="7">
        <v>45</v>
      </c>
      <c r="MZ251" s="8"/>
      <c r="NA251" s="7">
        <v>492</v>
      </c>
      <c r="NB251" s="8"/>
      <c r="NC251" s="7">
        <v>136</v>
      </c>
      <c r="ND251" s="8"/>
      <c r="NE251" s="7">
        <v>0</v>
      </c>
      <c r="NF251" s="7">
        <v>66</v>
      </c>
      <c r="NG251" s="7">
        <v>9</v>
      </c>
      <c r="NH251" s="8"/>
      <c r="NI251" s="6">
        <v>1213</v>
      </c>
      <c r="NJ251" s="8"/>
      <c r="NK251" s="7">
        <v>0</v>
      </c>
      <c r="NL251" s="8"/>
      <c r="NM251" s="7">
        <v>0</v>
      </c>
      <c r="NN251" s="8"/>
      <c r="NO251" s="7">
        <v>69</v>
      </c>
      <c r="NP251" s="7">
        <v>12</v>
      </c>
      <c r="NQ251" s="7">
        <v>410</v>
      </c>
      <c r="NR251" s="7">
        <v>25</v>
      </c>
      <c r="NS251" s="8"/>
      <c r="NT251" s="7">
        <v>0</v>
      </c>
      <c r="NU251" s="7">
        <v>0</v>
      </c>
      <c r="NV251" s="8"/>
      <c r="NW251" s="8"/>
      <c r="NX251" s="8"/>
      <c r="NY251" s="7">
        <v>0</v>
      </c>
      <c r="NZ251" s="7">
        <v>21</v>
      </c>
      <c r="OA251" s="7">
        <v>74</v>
      </c>
      <c r="OB251" s="8"/>
      <c r="OC251" s="7">
        <v>254</v>
      </c>
      <c r="OD251" s="8"/>
      <c r="OE251" s="7">
        <v>81</v>
      </c>
      <c r="OF251" s="6">
        <v>2829</v>
      </c>
      <c r="OG251" s="7">
        <v>289</v>
      </c>
      <c r="OH251" s="8"/>
      <c r="OI251" s="7">
        <v>115</v>
      </c>
      <c r="OJ251" s="7">
        <v>0</v>
      </c>
      <c r="OK251" s="8"/>
      <c r="OL251" s="7">
        <v>13</v>
      </c>
      <c r="OM251" s="7">
        <v>0</v>
      </c>
      <c r="ON251" s="7">
        <v>0</v>
      </c>
      <c r="OO251" s="7">
        <v>179</v>
      </c>
      <c r="OP251" s="8"/>
      <c r="OQ251" s="7">
        <v>149</v>
      </c>
      <c r="OR251" s="7">
        <v>17</v>
      </c>
      <c r="OS251" s="7">
        <v>119</v>
      </c>
      <c r="OT251" s="7">
        <v>3</v>
      </c>
      <c r="OU251" s="7">
        <v>0</v>
      </c>
      <c r="OV251" s="7">
        <v>402</v>
      </c>
      <c r="OW251" s="8"/>
      <c r="OX251" s="7">
        <v>8</v>
      </c>
      <c r="OY251" s="7">
        <v>770</v>
      </c>
      <c r="OZ251" s="7">
        <v>376</v>
      </c>
      <c r="PA251" s="7">
        <v>51</v>
      </c>
      <c r="PB251" s="6">
        <v>5401</v>
      </c>
      <c r="PC251" s="7">
        <v>562</v>
      </c>
      <c r="PD251" s="6">
        <v>5940</v>
      </c>
      <c r="PE251" s="6">
        <v>28789</v>
      </c>
      <c r="PF251" s="7">
        <v>750</v>
      </c>
      <c r="PG251" s="7">
        <v>0</v>
      </c>
      <c r="PH251" s="8"/>
      <c r="PI251" s="7">
        <v>58</v>
      </c>
      <c r="PJ251" s="7">
        <v>0</v>
      </c>
      <c r="PK251" s="7">
        <v>4</v>
      </c>
      <c r="PL251" s="7">
        <v>252</v>
      </c>
      <c r="PM251" s="6">
        <v>4421</v>
      </c>
      <c r="PN251" s="7">
        <v>8</v>
      </c>
      <c r="PO251" s="7">
        <v>0</v>
      </c>
      <c r="PP251" s="8"/>
      <c r="PQ251" s="7">
        <v>135</v>
      </c>
      <c r="PR251" s="8"/>
      <c r="PS251" s="7">
        <v>23</v>
      </c>
      <c r="PT251" s="7">
        <v>21</v>
      </c>
      <c r="PU251" s="7">
        <v>0</v>
      </c>
      <c r="PV251" s="7">
        <v>483</v>
      </c>
      <c r="PW251" s="7">
        <v>0</v>
      </c>
      <c r="PX251" s="7">
        <v>0</v>
      </c>
      <c r="PY251" s="7">
        <v>0</v>
      </c>
      <c r="PZ251" s="6">
        <v>3347</v>
      </c>
      <c r="QA251" s="6">
        <v>1305</v>
      </c>
      <c r="QB251" s="8"/>
      <c r="QC251" s="7">
        <v>54</v>
      </c>
      <c r="QD251" s="8"/>
      <c r="QE251" s="8"/>
      <c r="QF251" s="6">
        <v>21157</v>
      </c>
      <c r="QG251" s="8"/>
      <c r="QH251" s="7">
        <v>61</v>
      </c>
      <c r="QI251" s="7">
        <v>0</v>
      </c>
      <c r="QJ251" s="7">
        <v>12</v>
      </c>
      <c r="QK251" s="8"/>
      <c r="QL251" s="8"/>
      <c r="QM251" s="7">
        <v>200</v>
      </c>
      <c r="QN251" s="7">
        <v>3</v>
      </c>
      <c r="QO251" s="7">
        <v>343</v>
      </c>
      <c r="QP251" s="8"/>
      <c r="QQ251" s="6">
        <v>3685</v>
      </c>
      <c r="QR251" s="6">
        <v>24232</v>
      </c>
      <c r="QS251" s="7">
        <v>262</v>
      </c>
      <c r="QT251" s="7">
        <v>0</v>
      </c>
      <c r="QU251" s="7">
        <v>0</v>
      </c>
      <c r="QV251" s="8"/>
      <c r="QW251" s="8"/>
      <c r="QX251" s="8"/>
      <c r="QY251" s="8"/>
      <c r="QZ251" s="7">
        <v>481</v>
      </c>
      <c r="RA251" s="6">
        <v>-1004</v>
      </c>
      <c r="RB251" s="7">
        <v>3</v>
      </c>
      <c r="RC251" s="7">
        <v>0</v>
      </c>
      <c r="RD251" s="7">
        <v>272</v>
      </c>
      <c r="RE251" s="7">
        <v>81</v>
      </c>
      <c r="RF251" s="8"/>
      <c r="RG251" s="8"/>
      <c r="RH251" s="7">
        <v>8</v>
      </c>
      <c r="RI251" s="7">
        <v>25</v>
      </c>
      <c r="RJ251" s="7">
        <v>0</v>
      </c>
      <c r="RK251" s="7">
        <v>1</v>
      </c>
      <c r="RL251" s="6">
        <v>5496</v>
      </c>
      <c r="RM251" s="7">
        <v>0</v>
      </c>
      <c r="RN251" s="7">
        <v>0</v>
      </c>
      <c r="RO251" s="7">
        <v>0</v>
      </c>
      <c r="RP251" s="7">
        <v>0</v>
      </c>
      <c r="RQ251" s="6">
        <v>2077</v>
      </c>
      <c r="RR251" s="7">
        <v>395</v>
      </c>
      <c r="RS251" s="7">
        <v>234</v>
      </c>
      <c r="RT251" s="8"/>
      <c r="RU251" s="7">
        <v>0</v>
      </c>
      <c r="RV251" s="6">
        <v>1263</v>
      </c>
      <c r="RW251" s="7">
        <v>0</v>
      </c>
      <c r="RX251" s="7">
        <v>27</v>
      </c>
      <c r="RY251" s="6">
        <v>1005</v>
      </c>
      <c r="RZ251" s="8"/>
      <c r="SA251" s="8"/>
      <c r="SB251" s="7">
        <v>42</v>
      </c>
      <c r="SC251" s="8"/>
      <c r="SD251" s="6">
        <v>2584</v>
      </c>
      <c r="SE251" s="7">
        <v>21</v>
      </c>
      <c r="SF251" s="8"/>
      <c r="SG251" s="7">
        <v>0</v>
      </c>
      <c r="SH251" s="8"/>
      <c r="SI251" s="7">
        <v>96</v>
      </c>
      <c r="SJ251" s="6">
        <v>1095</v>
      </c>
      <c r="SK251" s="7">
        <v>1</v>
      </c>
      <c r="SL251" s="8"/>
    </row>
    <row r="252" spans="1:506">
      <c r="A252" s="4" t="s">
        <v>1674</v>
      </c>
      <c r="B252" s="5" t="s">
        <v>1675</v>
      </c>
      <c r="C252" s="5" t="s">
        <v>1676</v>
      </c>
      <c r="D252" s="7">
        <v>96</v>
      </c>
      <c r="E252" s="8"/>
      <c r="F252" s="8"/>
      <c r="G252" s="8"/>
      <c r="H252" s="8"/>
      <c r="I252" s="8"/>
      <c r="J252" s="8"/>
      <c r="K252" s="8"/>
      <c r="L252" s="7">
        <v>336</v>
      </c>
      <c r="M252" s="7">
        <v>40</v>
      </c>
      <c r="N252" s="8"/>
      <c r="O252" s="7">
        <v>0</v>
      </c>
      <c r="P252" s="7">
        <v>143</v>
      </c>
      <c r="Q252" s="7">
        <v>51</v>
      </c>
      <c r="R252" s="8"/>
      <c r="S252" s="7">
        <v>0</v>
      </c>
      <c r="T252" s="7">
        <v>120</v>
      </c>
      <c r="U252" s="8"/>
      <c r="V252" s="8"/>
      <c r="W252" s="8"/>
      <c r="X252" s="8"/>
      <c r="Y252" s="8"/>
      <c r="Z252" s="8"/>
      <c r="AA252" s="8"/>
      <c r="AB252" s="8"/>
      <c r="AC252" s="6">
        <v>3121</v>
      </c>
      <c r="AD252" s="8"/>
      <c r="AE252" s="6">
        <v>1499</v>
      </c>
      <c r="AF252" s="8"/>
      <c r="AG252" s="8"/>
      <c r="AH252" s="8"/>
      <c r="AI252" s="7">
        <v>24</v>
      </c>
      <c r="AJ252" s="8"/>
      <c r="AK252" s="8"/>
      <c r="AL252" s="8"/>
      <c r="AM252" s="8"/>
      <c r="AN252" s="8"/>
      <c r="AO252" s="8"/>
      <c r="AP252" s="8"/>
      <c r="AQ252" s="6">
        <v>59030</v>
      </c>
      <c r="AR252" s="8"/>
      <c r="AS252" s="7">
        <v>0</v>
      </c>
      <c r="AT252" s="8"/>
      <c r="AU252" s="8"/>
      <c r="AV252" s="8"/>
      <c r="AW252" s="7">
        <v>493</v>
      </c>
      <c r="AX252" s="8"/>
      <c r="AY252" s="8"/>
      <c r="AZ252" s="8"/>
      <c r="BA252" s="7">
        <v>41</v>
      </c>
      <c r="BB252" s="8"/>
      <c r="BC252" s="8"/>
      <c r="BD252" s="7">
        <v>976</v>
      </c>
      <c r="BE252" s="7">
        <v>121</v>
      </c>
      <c r="BF252" s="7">
        <v>197</v>
      </c>
      <c r="BG252" s="8"/>
      <c r="BH252" s="7">
        <v>753</v>
      </c>
      <c r="BI252" s="8"/>
      <c r="BJ252" s="8"/>
      <c r="BK252" s="8"/>
      <c r="BL252" s="7">
        <v>85</v>
      </c>
      <c r="BM252" s="8"/>
      <c r="BN252" s="8"/>
      <c r="BO252" s="7">
        <v>36</v>
      </c>
      <c r="BP252" s="7">
        <v>60</v>
      </c>
      <c r="BQ252" s="7">
        <v>0</v>
      </c>
      <c r="BR252" s="7">
        <v>0</v>
      </c>
      <c r="BS252" s="8"/>
      <c r="BT252" s="8"/>
      <c r="BU252" s="7">
        <v>2</v>
      </c>
      <c r="BV252" s="8"/>
      <c r="BW252" s="6">
        <v>4348</v>
      </c>
      <c r="BX252" s="6">
        <v>9781</v>
      </c>
      <c r="BY252" s="8"/>
      <c r="BZ252" s="8"/>
      <c r="CA252" s="7">
        <v>0</v>
      </c>
      <c r="CB252" s="7">
        <v>0</v>
      </c>
      <c r="CC252" s="7">
        <v>0</v>
      </c>
      <c r="CD252" s="8"/>
      <c r="CE252" s="8"/>
      <c r="CF252" s="7">
        <v>0</v>
      </c>
      <c r="CG252" s="8"/>
      <c r="CH252" s="8"/>
      <c r="CI252" s="8"/>
      <c r="CJ252" s="8"/>
      <c r="CK252" s="8"/>
      <c r="CL252" s="7">
        <v>53</v>
      </c>
      <c r="CM252" s="8"/>
      <c r="CN252" s="7">
        <v>19</v>
      </c>
      <c r="CO252" s="8"/>
      <c r="CP252" s="7">
        <v>11</v>
      </c>
      <c r="CQ252" s="8"/>
      <c r="CR252" s="7">
        <v>71</v>
      </c>
      <c r="CS252" s="8"/>
      <c r="CT252" s="8"/>
      <c r="CU252" s="8"/>
      <c r="CV252" s="8"/>
      <c r="CW252" s="8"/>
      <c r="CX252" s="8"/>
      <c r="CY252" s="8"/>
      <c r="CZ252" s="8"/>
      <c r="DA252" s="8"/>
      <c r="DB252" s="7">
        <v>67</v>
      </c>
      <c r="DC252" s="7">
        <v>0</v>
      </c>
      <c r="DD252" s="8"/>
      <c r="DE252" s="8"/>
      <c r="DF252" s="8"/>
      <c r="DG252" s="8"/>
      <c r="DH252" s="8"/>
      <c r="DI252" s="8"/>
      <c r="DJ252" s="7">
        <v>386</v>
      </c>
      <c r="DK252" s="7">
        <v>0</v>
      </c>
      <c r="DL252" s="8"/>
      <c r="DM252" s="7">
        <v>1</v>
      </c>
      <c r="DN252" s="8"/>
      <c r="DO252" s="8"/>
      <c r="DP252" s="7">
        <v>0</v>
      </c>
      <c r="DQ252" s="8"/>
      <c r="DR252" s="8"/>
      <c r="DS252" s="8"/>
      <c r="DT252" s="8"/>
      <c r="DU252" s="7">
        <v>222</v>
      </c>
      <c r="DV252" s="7">
        <v>11</v>
      </c>
      <c r="DW252" s="8"/>
      <c r="DX252" s="8"/>
      <c r="DY252" s="7">
        <v>177</v>
      </c>
      <c r="DZ252" s="6">
        <v>14869</v>
      </c>
      <c r="EA252" s="8"/>
      <c r="EB252" s="8"/>
      <c r="EC252" s="7">
        <v>362</v>
      </c>
      <c r="ED252" s="8"/>
      <c r="EE252" s="8"/>
      <c r="EF252" s="8"/>
      <c r="EG252" s="7">
        <v>129</v>
      </c>
      <c r="EH252" s="8"/>
      <c r="EI252" s="8"/>
      <c r="EJ252" s="7">
        <v>0</v>
      </c>
      <c r="EK252" s="8"/>
      <c r="EL252" s="8"/>
      <c r="EM252" s="8"/>
      <c r="EN252" s="8"/>
      <c r="EO252" s="8"/>
      <c r="EP252" s="7">
        <v>873</v>
      </c>
      <c r="EQ252" s="8"/>
      <c r="ER252" s="8"/>
      <c r="ES252" s="8"/>
      <c r="ET252" s="8"/>
      <c r="EU252" s="6">
        <v>11325</v>
      </c>
      <c r="EV252" s="8"/>
      <c r="EW252" s="8"/>
      <c r="EX252" s="8"/>
      <c r="EY252" s="7">
        <v>75</v>
      </c>
      <c r="EZ252" s="8"/>
      <c r="FA252" s="7">
        <v>613</v>
      </c>
      <c r="FB252" s="7">
        <v>17</v>
      </c>
      <c r="FC252" s="8"/>
      <c r="FD252" s="8"/>
      <c r="FE252" s="8"/>
      <c r="FF252" s="8"/>
      <c r="FG252" s="8"/>
      <c r="FH252" s="8"/>
      <c r="FI252" s="8"/>
      <c r="FJ252" s="7">
        <v>199</v>
      </c>
      <c r="FK252" s="8"/>
      <c r="FL252" s="8"/>
      <c r="FM252" s="6">
        <v>1044</v>
      </c>
      <c r="FN252" s="8"/>
      <c r="FO252" s="8"/>
      <c r="FP252" s="8"/>
      <c r="FQ252" s="7">
        <v>146</v>
      </c>
      <c r="FR252" s="7">
        <v>50</v>
      </c>
      <c r="FS252" s="8"/>
      <c r="FT252" s="7">
        <v>522</v>
      </c>
      <c r="FU252" s="8"/>
      <c r="FV252" s="8"/>
      <c r="FW252" s="8"/>
      <c r="FX252" s="8"/>
      <c r="FY252" s="7">
        <v>410</v>
      </c>
      <c r="FZ252" s="7">
        <v>0</v>
      </c>
      <c r="GA252" s="7">
        <v>0</v>
      </c>
      <c r="GB252" s="8"/>
      <c r="GC252" s="6">
        <v>9495</v>
      </c>
      <c r="GD252" s="8"/>
      <c r="GE252" s="7">
        <v>42</v>
      </c>
      <c r="GF252" s="7">
        <v>0</v>
      </c>
      <c r="GG252" s="7">
        <v>49</v>
      </c>
      <c r="GH252" s="7">
        <v>0</v>
      </c>
      <c r="GI252" s="8"/>
      <c r="GJ252" s="8"/>
      <c r="GK252" s="7">
        <v>452</v>
      </c>
      <c r="GL252" s="7">
        <v>0</v>
      </c>
      <c r="GM252" s="7">
        <v>34</v>
      </c>
      <c r="GN252" s="8"/>
      <c r="GO252" s="8"/>
      <c r="GP252" s="7">
        <v>0</v>
      </c>
      <c r="GQ252" s="7">
        <v>963</v>
      </c>
      <c r="GR252" s="7">
        <v>38</v>
      </c>
      <c r="GS252" s="7">
        <v>719</v>
      </c>
      <c r="GT252" s="7">
        <v>3</v>
      </c>
      <c r="GU252" s="8"/>
      <c r="GV252" s="7">
        <v>50</v>
      </c>
      <c r="GW252" s="8"/>
      <c r="GX252" s="8"/>
      <c r="GY252" s="8"/>
      <c r="GZ252" s="6">
        <v>1579</v>
      </c>
      <c r="HA252" s="7">
        <v>833</v>
      </c>
      <c r="HB252" s="7">
        <v>0</v>
      </c>
      <c r="HC252" s="8"/>
      <c r="HD252" s="8"/>
      <c r="HE252" s="7">
        <v>0</v>
      </c>
      <c r="HF252" s="7">
        <v>388</v>
      </c>
      <c r="HG252" s="8"/>
      <c r="HH252" s="7">
        <v>0</v>
      </c>
      <c r="HI252" s="7">
        <v>457</v>
      </c>
      <c r="HJ252" s="8"/>
      <c r="HK252" s="7">
        <v>8</v>
      </c>
      <c r="HL252" s="8"/>
      <c r="HM252" s="8"/>
      <c r="HN252" s="6">
        <v>1156</v>
      </c>
      <c r="HO252" s="8"/>
      <c r="HP252" s="7">
        <v>213</v>
      </c>
      <c r="HQ252" s="8"/>
      <c r="HR252" s="8"/>
      <c r="HS252" s="8"/>
      <c r="HT252" s="8"/>
      <c r="HU252" s="7">
        <v>981</v>
      </c>
      <c r="HV252" s="7">
        <v>28</v>
      </c>
      <c r="HW252" s="7">
        <v>641</v>
      </c>
      <c r="HX252" s="8"/>
      <c r="HY252" s="7">
        <v>73</v>
      </c>
      <c r="HZ252" s="7">
        <v>0</v>
      </c>
      <c r="IA252" s="7">
        <v>0</v>
      </c>
      <c r="IB252" s="8"/>
      <c r="IC252" s="7">
        <v>342</v>
      </c>
      <c r="ID252" s="7">
        <v>14</v>
      </c>
      <c r="IE252" s="8"/>
      <c r="IF252" s="7">
        <v>2</v>
      </c>
      <c r="IG252" s="7">
        <v>0</v>
      </c>
      <c r="IH252" s="8"/>
      <c r="II252" s="8"/>
      <c r="IJ252" s="8"/>
      <c r="IK252" s="6">
        <v>1188</v>
      </c>
      <c r="IL252" s="8"/>
      <c r="IM252" s="8"/>
      <c r="IN252" s="8"/>
      <c r="IO252" s="8"/>
      <c r="IP252" s="7">
        <v>0</v>
      </c>
      <c r="IQ252" s="8"/>
      <c r="IR252" s="8"/>
      <c r="IS252" s="8"/>
      <c r="IT252" s="7">
        <v>371</v>
      </c>
      <c r="IU252" s="8"/>
      <c r="IV252" s="6">
        <v>1494</v>
      </c>
      <c r="IW252" s="8"/>
      <c r="IX252" s="8"/>
      <c r="IY252" s="8"/>
      <c r="IZ252" s="8"/>
      <c r="JA252" s="8"/>
      <c r="JB252" s="8"/>
      <c r="JC252" s="8"/>
      <c r="JD252" s="7">
        <v>0</v>
      </c>
      <c r="JE252" s="8"/>
      <c r="JF252" s="7">
        <v>76</v>
      </c>
      <c r="JG252" s="8"/>
      <c r="JH252" s="7">
        <v>476</v>
      </c>
      <c r="JI252" s="7">
        <v>2</v>
      </c>
      <c r="JJ252" s="8"/>
      <c r="JK252" s="8"/>
      <c r="JL252" s="7">
        <v>11</v>
      </c>
      <c r="JM252" s="7">
        <v>274</v>
      </c>
      <c r="JN252" s="6">
        <v>3588</v>
      </c>
      <c r="JO252" s="8"/>
      <c r="JP252" s="8"/>
      <c r="JQ252" s="8"/>
      <c r="JR252" s="8"/>
      <c r="JS252" s="8"/>
      <c r="JT252" s="8"/>
      <c r="JU252" s="7">
        <v>465</v>
      </c>
      <c r="JV252" s="8"/>
      <c r="JW252" s="7">
        <v>1</v>
      </c>
      <c r="JX252" s="7">
        <v>403</v>
      </c>
      <c r="JY252" s="8"/>
      <c r="JZ252" s="8"/>
      <c r="KA252" s="7">
        <v>86</v>
      </c>
      <c r="KB252" s="7">
        <v>0</v>
      </c>
      <c r="KC252" s="7">
        <v>0</v>
      </c>
      <c r="KD252" s="8"/>
      <c r="KE252" s="8"/>
      <c r="KF252" s="8"/>
      <c r="KG252" s="7">
        <v>0</v>
      </c>
      <c r="KH252" s="8"/>
      <c r="KI252" s="8"/>
      <c r="KJ252" s="7">
        <v>0</v>
      </c>
      <c r="KK252" s="7">
        <v>313</v>
      </c>
      <c r="KL252" s="6">
        <v>2923</v>
      </c>
      <c r="KM252" s="8"/>
      <c r="KN252" s="8"/>
      <c r="KO252" s="8"/>
      <c r="KP252" s="8"/>
      <c r="KQ252" s="8"/>
      <c r="KR252" s="8"/>
      <c r="KS252" s="7">
        <v>17</v>
      </c>
      <c r="KT252" s="8"/>
      <c r="KU252" s="8"/>
      <c r="KV252" s="8"/>
      <c r="KW252" s="8"/>
      <c r="KX252" s="8"/>
      <c r="KY252" s="8"/>
      <c r="KZ252" s="7">
        <v>0</v>
      </c>
      <c r="LA252" s="8"/>
      <c r="LB252" s="8"/>
      <c r="LC252" s="8"/>
      <c r="LD252" s="8"/>
      <c r="LE252" s="8"/>
      <c r="LF252" s="7">
        <v>148</v>
      </c>
      <c r="LG252" s="7">
        <v>0</v>
      </c>
      <c r="LH252" s="8"/>
      <c r="LI252" s="6">
        <v>8903</v>
      </c>
      <c r="LJ252" s="8"/>
      <c r="LK252" s="8"/>
      <c r="LL252" s="8"/>
      <c r="LM252" s="7">
        <v>69</v>
      </c>
      <c r="LN252" s="8"/>
      <c r="LO252" s="8"/>
      <c r="LP252" s="8"/>
      <c r="LQ252" s="7">
        <v>386</v>
      </c>
      <c r="LR252" s="8"/>
      <c r="LS252" s="8"/>
      <c r="LT252" s="8"/>
      <c r="LU252" s="8"/>
      <c r="LV252" s="8"/>
      <c r="LW252" s="8"/>
      <c r="LX252" s="8"/>
      <c r="LY252" s="8"/>
      <c r="LZ252" s="8"/>
      <c r="MA252" s="7">
        <v>147</v>
      </c>
      <c r="MB252" s="8"/>
      <c r="MC252" s="8"/>
      <c r="MD252" s="8"/>
      <c r="ME252" s="8"/>
      <c r="MF252" s="7">
        <v>356</v>
      </c>
      <c r="MG252" s="8"/>
      <c r="MH252" s="8"/>
      <c r="MI252" s="6">
        <v>1518</v>
      </c>
      <c r="MJ252" s="8"/>
      <c r="MK252" s="8"/>
      <c r="ML252" s="7">
        <v>0</v>
      </c>
      <c r="MM252" s="7">
        <v>329</v>
      </c>
      <c r="MN252" s="7">
        <v>610</v>
      </c>
      <c r="MO252" s="6">
        <v>4314</v>
      </c>
      <c r="MP252" s="8"/>
      <c r="MQ252" s="8"/>
      <c r="MR252" s="7">
        <v>597</v>
      </c>
      <c r="MS252" s="7">
        <v>10</v>
      </c>
      <c r="MT252" s="8"/>
      <c r="MU252" s="8"/>
      <c r="MV252" s="8"/>
      <c r="MW252" s="8"/>
      <c r="MX252" s="8"/>
      <c r="MY252" s="7">
        <v>45</v>
      </c>
      <c r="MZ252" s="8"/>
      <c r="NA252" s="8"/>
      <c r="NB252" s="8"/>
      <c r="NC252" s="7">
        <v>136</v>
      </c>
      <c r="ND252" s="8"/>
      <c r="NE252" s="8"/>
      <c r="NF252" s="7">
        <v>66</v>
      </c>
      <c r="NG252" s="8"/>
      <c r="NH252" s="8"/>
      <c r="NI252" s="6">
        <v>1213</v>
      </c>
      <c r="NJ252" s="8"/>
      <c r="NK252" s="7">
        <v>0</v>
      </c>
      <c r="NL252" s="8"/>
      <c r="NM252" s="7">
        <v>0</v>
      </c>
      <c r="NN252" s="8"/>
      <c r="NO252" s="7">
        <v>69</v>
      </c>
      <c r="NP252" s="7">
        <v>12</v>
      </c>
      <c r="NQ252" s="7">
        <v>30</v>
      </c>
      <c r="NR252" s="7">
        <v>25</v>
      </c>
      <c r="NS252" s="8"/>
      <c r="NT252" s="7">
        <v>0</v>
      </c>
      <c r="NU252" s="7">
        <v>0</v>
      </c>
      <c r="NV252" s="8"/>
      <c r="NW252" s="8"/>
      <c r="NX252" s="8"/>
      <c r="NY252" s="7">
        <v>0</v>
      </c>
      <c r="NZ252" s="8"/>
      <c r="OA252" s="8"/>
      <c r="OB252" s="8"/>
      <c r="OC252" s="7">
        <v>254</v>
      </c>
      <c r="OD252" s="8"/>
      <c r="OE252" s="8"/>
      <c r="OF252" s="6">
        <v>2829</v>
      </c>
      <c r="OG252" s="8"/>
      <c r="OH252" s="8"/>
      <c r="OI252" s="7">
        <v>115</v>
      </c>
      <c r="OJ252" s="7">
        <v>0</v>
      </c>
      <c r="OK252" s="8"/>
      <c r="OL252" s="8"/>
      <c r="OM252" s="8"/>
      <c r="ON252" s="8"/>
      <c r="OO252" s="7">
        <v>179</v>
      </c>
      <c r="OP252" s="8"/>
      <c r="OQ252" s="8"/>
      <c r="OR252" s="7">
        <v>17</v>
      </c>
      <c r="OS252" s="7">
        <v>0</v>
      </c>
      <c r="OT252" s="8"/>
      <c r="OU252" s="8"/>
      <c r="OV252" s="8"/>
      <c r="OW252" s="8"/>
      <c r="OX252" s="7">
        <v>8</v>
      </c>
      <c r="OY252" s="8"/>
      <c r="OZ252" s="8"/>
      <c r="PA252" s="7">
        <v>51</v>
      </c>
      <c r="PB252" s="6">
        <v>5379</v>
      </c>
      <c r="PC252" s="7">
        <v>562</v>
      </c>
      <c r="PD252" s="6">
        <v>5855</v>
      </c>
      <c r="PE252" s="8"/>
      <c r="PF252" s="8"/>
      <c r="PG252" s="8"/>
      <c r="PH252" s="8"/>
      <c r="PI252" s="7">
        <v>58</v>
      </c>
      <c r="PJ252" s="8"/>
      <c r="PK252" s="8"/>
      <c r="PL252" s="7">
        <v>252</v>
      </c>
      <c r="PM252" s="6">
        <v>4143</v>
      </c>
      <c r="PN252" s="7">
        <v>8</v>
      </c>
      <c r="PO252" s="8"/>
      <c r="PP252" s="8"/>
      <c r="PQ252" s="8"/>
      <c r="PR252" s="8"/>
      <c r="PS252" s="7">
        <v>23</v>
      </c>
      <c r="PT252" s="7">
        <v>21</v>
      </c>
      <c r="PU252" s="8"/>
      <c r="PV252" s="7">
        <v>483</v>
      </c>
      <c r="PW252" s="8"/>
      <c r="PX252" s="8"/>
      <c r="PY252" s="8"/>
      <c r="PZ252" s="6">
        <v>3083</v>
      </c>
      <c r="QA252" s="6">
        <v>1290</v>
      </c>
      <c r="QB252" s="8"/>
      <c r="QC252" s="8"/>
      <c r="QD252" s="8"/>
      <c r="QE252" s="8"/>
      <c r="QF252" s="6">
        <v>16250</v>
      </c>
      <c r="QG252" s="8"/>
      <c r="QH252" s="8"/>
      <c r="QI252" s="7">
        <v>0</v>
      </c>
      <c r="QJ252" s="7">
        <v>12</v>
      </c>
      <c r="QK252" s="8"/>
      <c r="QL252" s="8"/>
      <c r="QM252" s="7">
        <v>130</v>
      </c>
      <c r="QN252" s="7">
        <v>3</v>
      </c>
      <c r="QO252" s="8"/>
      <c r="QP252" s="8"/>
      <c r="QQ252" s="6">
        <v>3639</v>
      </c>
      <c r="QR252" s="6">
        <v>31313</v>
      </c>
      <c r="QS252" s="8"/>
      <c r="QT252" s="8"/>
      <c r="QU252" s="7">
        <v>0</v>
      </c>
      <c r="QV252" s="8"/>
      <c r="QW252" s="8"/>
      <c r="QX252" s="8"/>
      <c r="QY252" s="8"/>
      <c r="QZ252" s="8"/>
      <c r="RA252" s="8"/>
      <c r="RB252" s="7">
        <v>3</v>
      </c>
      <c r="RC252" s="8"/>
      <c r="RD252" s="8"/>
      <c r="RE252" s="8"/>
      <c r="RF252" s="8"/>
      <c r="RG252" s="8"/>
      <c r="RH252" s="8"/>
      <c r="RI252" s="7">
        <v>25</v>
      </c>
      <c r="RJ252" s="7">
        <v>0</v>
      </c>
      <c r="RK252" s="7">
        <v>1</v>
      </c>
      <c r="RL252" s="6">
        <v>5344</v>
      </c>
      <c r="RM252" s="8"/>
      <c r="RN252" s="8"/>
      <c r="RO252" s="8"/>
      <c r="RP252" s="8"/>
      <c r="RQ252" s="6">
        <v>2077</v>
      </c>
      <c r="RR252" s="7">
        <v>347</v>
      </c>
      <c r="RS252" s="7">
        <v>234</v>
      </c>
      <c r="RT252" s="8"/>
      <c r="RU252" s="7">
        <v>0</v>
      </c>
      <c r="RV252" s="6">
        <v>1263</v>
      </c>
      <c r="RW252" s="8"/>
      <c r="RX252" s="8"/>
      <c r="RY252" s="8"/>
      <c r="RZ252" s="8"/>
      <c r="SA252" s="8"/>
      <c r="SB252" s="7">
        <v>42</v>
      </c>
      <c r="SC252" s="8"/>
      <c r="SD252" s="6">
        <v>2814</v>
      </c>
      <c r="SE252" s="8"/>
      <c r="SF252" s="8"/>
      <c r="SG252" s="7">
        <v>0</v>
      </c>
      <c r="SH252" s="8"/>
      <c r="SI252" s="7">
        <v>96</v>
      </c>
      <c r="SJ252" s="6">
        <v>1095</v>
      </c>
      <c r="SK252" s="7">
        <v>1</v>
      </c>
      <c r="SL252" s="8"/>
    </row>
    <row r="253" spans="1:506">
      <c r="A253" s="4" t="s">
        <v>1677</v>
      </c>
      <c r="B253" s="5" t="s">
        <v>1678</v>
      </c>
      <c r="C253" s="5" t="s">
        <v>1679</v>
      </c>
      <c r="D253" s="7">
        <v>0</v>
      </c>
      <c r="E253" s="8"/>
      <c r="F253" s="8"/>
      <c r="G253" s="8"/>
      <c r="H253" s="8"/>
      <c r="I253" s="8"/>
      <c r="J253" s="8"/>
      <c r="K253" s="8"/>
      <c r="L253" s="8"/>
      <c r="M253" s="7">
        <v>0</v>
      </c>
      <c r="N253" s="8"/>
      <c r="O253" s="7">
        <v>0</v>
      </c>
      <c r="P253" s="8"/>
      <c r="Q253" s="7">
        <v>0</v>
      </c>
      <c r="R253" s="8"/>
      <c r="S253" s="7">
        <v>0</v>
      </c>
      <c r="T253" s="8"/>
      <c r="U253" s="8"/>
      <c r="V253" s="8"/>
      <c r="W253" s="7">
        <v>-89</v>
      </c>
      <c r="X253" s="8"/>
      <c r="Y253" s="8"/>
      <c r="Z253" s="8"/>
      <c r="AA253" s="8"/>
      <c r="AB253" s="8"/>
      <c r="AC253" s="7">
        <v>-70</v>
      </c>
      <c r="AD253" s="8"/>
      <c r="AE253" s="7">
        <v>-339</v>
      </c>
      <c r="AF253" s="8"/>
      <c r="AG253" s="8"/>
      <c r="AH253" s="8"/>
      <c r="AI253" s="7">
        <v>0</v>
      </c>
      <c r="AJ253" s="8"/>
      <c r="AK253" s="8"/>
      <c r="AL253" s="8"/>
      <c r="AM253" s="8"/>
      <c r="AN253" s="8"/>
      <c r="AO253" s="8"/>
      <c r="AP253" s="8"/>
      <c r="AQ253" s="7">
        <v>-102</v>
      </c>
      <c r="AR253" s="8"/>
      <c r="AS253" s="7">
        <v>0</v>
      </c>
      <c r="AT253" s="8"/>
      <c r="AU253" s="8"/>
      <c r="AV253" s="8"/>
      <c r="AW253" s="8"/>
      <c r="AX253" s="8"/>
      <c r="AY253" s="8"/>
      <c r="AZ253" s="8"/>
      <c r="BA253" s="7">
        <v>0</v>
      </c>
      <c r="BB253" s="8"/>
      <c r="BC253" s="8"/>
      <c r="BD253" s="7">
        <v>216</v>
      </c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7">
        <v>0</v>
      </c>
      <c r="BR253" s="7">
        <v>34</v>
      </c>
      <c r="BS253" s="8"/>
      <c r="BT253" s="8"/>
      <c r="BU253" s="8"/>
      <c r="BV253" s="8"/>
      <c r="BW253" s="7">
        <v>349</v>
      </c>
      <c r="BX253" s="6">
        <v>2991</v>
      </c>
      <c r="BY253" s="8"/>
      <c r="BZ253" s="7">
        <v>152</v>
      </c>
      <c r="CA253" s="7">
        <v>0</v>
      </c>
      <c r="CB253" s="7">
        <v>0</v>
      </c>
      <c r="CC253" s="7">
        <v>0</v>
      </c>
      <c r="CD253" s="8"/>
      <c r="CE253" s="7">
        <v>-713</v>
      </c>
      <c r="CF253" s="7">
        <v>0</v>
      </c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7">
        <v>0</v>
      </c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7">
        <v>0</v>
      </c>
      <c r="DD253" s="8"/>
      <c r="DE253" s="8"/>
      <c r="DF253" s="8"/>
      <c r="DG253" s="8"/>
      <c r="DH253" s="8"/>
      <c r="DI253" s="8"/>
      <c r="DJ253" s="8"/>
      <c r="DK253" s="7">
        <v>0</v>
      </c>
      <c r="DL253" s="8"/>
      <c r="DM253" s="8"/>
      <c r="DN253" s="8"/>
      <c r="DO253" s="8"/>
      <c r="DP253" s="7">
        <v>0</v>
      </c>
      <c r="DQ253" s="8"/>
      <c r="DR253" s="8"/>
      <c r="DS253" s="8"/>
      <c r="DT253" s="8"/>
      <c r="DU253" s="8"/>
      <c r="DV253" s="7">
        <v>0</v>
      </c>
      <c r="DW253" s="8"/>
      <c r="DX253" s="7">
        <v>926</v>
      </c>
      <c r="DY253" s="7">
        <v>0</v>
      </c>
      <c r="DZ253" s="7">
        <v>207</v>
      </c>
      <c r="EA253" s="8"/>
      <c r="EB253" s="8"/>
      <c r="EC253" s="7">
        <v>-6</v>
      </c>
      <c r="ED253" s="8"/>
      <c r="EE253" s="8"/>
      <c r="EF253" s="8"/>
      <c r="EG253" s="8"/>
      <c r="EH253" s="8"/>
      <c r="EI253" s="8"/>
      <c r="EJ253" s="7">
        <v>0</v>
      </c>
      <c r="EK253" s="8"/>
      <c r="EL253" s="8"/>
      <c r="EM253" s="8"/>
      <c r="EN253" s="8"/>
      <c r="EO253" s="8"/>
      <c r="EP253" s="7">
        <v>-3</v>
      </c>
      <c r="EQ253" s="8"/>
      <c r="ER253" s="8"/>
      <c r="ES253" s="8"/>
      <c r="ET253" s="8"/>
      <c r="EU253" s="7">
        <v>0</v>
      </c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7">
        <v>-34</v>
      </c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7">
        <v>0</v>
      </c>
      <c r="GA253" s="7">
        <v>345</v>
      </c>
      <c r="GB253" s="8"/>
      <c r="GC253" s="6">
        <v>-1444</v>
      </c>
      <c r="GD253" s="8"/>
      <c r="GE253" s="7">
        <v>0</v>
      </c>
      <c r="GF253" s="7">
        <v>0</v>
      </c>
      <c r="GG253" s="8"/>
      <c r="GH253" s="7">
        <v>0</v>
      </c>
      <c r="GI253" s="8"/>
      <c r="GJ253" s="8"/>
      <c r="GK253" s="8"/>
      <c r="GL253" s="7">
        <v>0</v>
      </c>
      <c r="GM253" s="7">
        <v>0</v>
      </c>
      <c r="GN253" s="8"/>
      <c r="GO253" s="8"/>
      <c r="GP253" s="7">
        <v>0</v>
      </c>
      <c r="GQ253" s="8"/>
      <c r="GR253" s="7">
        <v>0</v>
      </c>
      <c r="GS253" s="7">
        <v>-355</v>
      </c>
      <c r="GT253" s="7">
        <v>0</v>
      </c>
      <c r="GU253" s="8"/>
      <c r="GV253" s="8"/>
      <c r="GW253" s="8"/>
      <c r="GX253" s="8"/>
      <c r="GY253" s="8"/>
      <c r="GZ253" s="7">
        <v>0</v>
      </c>
      <c r="HA253" s="8"/>
      <c r="HB253" s="7">
        <v>0</v>
      </c>
      <c r="HC253" s="7">
        <v>-55</v>
      </c>
      <c r="HD253" s="8"/>
      <c r="HE253" s="7">
        <v>0</v>
      </c>
      <c r="HF253" s="8"/>
      <c r="HG253" s="8"/>
      <c r="HH253" s="7">
        <v>0</v>
      </c>
      <c r="HI253" s="8"/>
      <c r="HJ253" s="8"/>
      <c r="HK253" s="8"/>
      <c r="HL253" s="8"/>
      <c r="HM253" s="8"/>
      <c r="HN253" s="7">
        <v>0</v>
      </c>
      <c r="HO253" s="8"/>
      <c r="HP253" s="7">
        <v>0</v>
      </c>
      <c r="HQ253" s="8"/>
      <c r="HR253" s="8"/>
      <c r="HS253" s="8"/>
      <c r="HT253" s="8"/>
      <c r="HU253" s="7">
        <v>0</v>
      </c>
      <c r="HV253" s="8"/>
      <c r="HW253" s="8"/>
      <c r="HX253" s="8"/>
      <c r="HY253" s="8"/>
      <c r="HZ253" s="7">
        <v>0</v>
      </c>
      <c r="IA253" s="7">
        <v>0</v>
      </c>
      <c r="IB253" s="8"/>
      <c r="IC253" s="8"/>
      <c r="ID253" s="8"/>
      <c r="IE253" s="8"/>
      <c r="IF253" s="7">
        <v>0</v>
      </c>
      <c r="IG253" s="7">
        <v>0</v>
      </c>
      <c r="IH253" s="8"/>
      <c r="II253" s="8"/>
      <c r="IJ253" s="8"/>
      <c r="IK253" s="8"/>
      <c r="IL253" s="8"/>
      <c r="IM253" s="8"/>
      <c r="IN253" s="8"/>
      <c r="IO253" s="8"/>
      <c r="IP253" s="7">
        <v>0</v>
      </c>
      <c r="IQ253" s="8"/>
      <c r="IR253" s="8"/>
      <c r="IS253" s="8"/>
      <c r="IT253" s="8"/>
      <c r="IU253" s="8"/>
      <c r="IV253" s="7">
        <v>29</v>
      </c>
      <c r="IW253" s="8"/>
      <c r="IX253" s="8"/>
      <c r="IY253" s="8"/>
      <c r="IZ253" s="7">
        <v>-9</v>
      </c>
      <c r="JA253" s="8"/>
      <c r="JB253" s="8"/>
      <c r="JC253" s="8"/>
      <c r="JD253" s="7">
        <v>0</v>
      </c>
      <c r="JE253" s="8"/>
      <c r="JF253" s="7">
        <v>0</v>
      </c>
      <c r="JG253" s="8"/>
      <c r="JH253" s="7">
        <v>7</v>
      </c>
      <c r="JI253" s="8"/>
      <c r="JJ253" s="8"/>
      <c r="JK253" s="8"/>
      <c r="JL253" s="8"/>
      <c r="JM253" s="8"/>
      <c r="JN253" s="7">
        <v>-265</v>
      </c>
      <c r="JO253" s="8"/>
      <c r="JP253" s="8"/>
      <c r="JQ253" s="6">
        <v>38182</v>
      </c>
      <c r="JR253" s="8"/>
      <c r="JS253" s="8"/>
      <c r="JT253" s="8"/>
      <c r="JU253" s="7">
        <v>-413</v>
      </c>
      <c r="JV253" s="8"/>
      <c r="JW253" s="8"/>
      <c r="JX253" s="8"/>
      <c r="JY253" s="8"/>
      <c r="JZ253" s="8"/>
      <c r="KA253" s="8"/>
      <c r="KB253" s="7">
        <v>0</v>
      </c>
      <c r="KC253" s="7">
        <v>0</v>
      </c>
      <c r="KD253" s="8"/>
      <c r="KE253" s="8"/>
      <c r="KF253" s="8"/>
      <c r="KG253" s="7">
        <v>0</v>
      </c>
      <c r="KH253" s="8"/>
      <c r="KI253" s="8"/>
      <c r="KJ253" s="7">
        <v>0</v>
      </c>
      <c r="KK253" s="8"/>
      <c r="KL253" s="7">
        <v>708</v>
      </c>
      <c r="KM253" s="8"/>
      <c r="KN253" s="8"/>
      <c r="KO253" s="8"/>
      <c r="KP253" s="8"/>
      <c r="KQ253" s="8"/>
      <c r="KR253" s="8"/>
      <c r="KS253" s="7">
        <v>0</v>
      </c>
      <c r="KT253" s="8"/>
      <c r="KU253" s="8"/>
      <c r="KV253" s="7">
        <v>-2</v>
      </c>
      <c r="KW253" s="8"/>
      <c r="KX253" s="8"/>
      <c r="KY253" s="8"/>
      <c r="KZ253" s="7">
        <v>0</v>
      </c>
      <c r="LA253" s="8"/>
      <c r="LB253" s="8"/>
      <c r="LC253" s="8"/>
      <c r="LD253" s="8"/>
      <c r="LE253" s="8"/>
      <c r="LF253" s="8"/>
      <c r="LG253" s="7">
        <v>0</v>
      </c>
      <c r="LH253" s="8"/>
      <c r="LI253" s="6">
        <v>1268</v>
      </c>
      <c r="LJ253" s="8"/>
      <c r="LK253" s="8"/>
      <c r="LL253" s="8"/>
      <c r="LM253" s="8"/>
      <c r="LN253" s="8"/>
      <c r="LO253" s="8"/>
      <c r="LP253" s="8"/>
      <c r="LQ253" s="8"/>
      <c r="LR253" s="8"/>
      <c r="LS253" s="8"/>
      <c r="LT253" s="8"/>
      <c r="LU253" s="8"/>
      <c r="LV253" s="8"/>
      <c r="LW253" s="8"/>
      <c r="LX253" s="8"/>
      <c r="LY253" s="8"/>
      <c r="LZ253" s="8"/>
      <c r="MA253" s="8"/>
      <c r="MB253" s="8"/>
      <c r="MC253" s="8"/>
      <c r="MD253" s="8"/>
      <c r="ME253" s="8"/>
      <c r="MF253" s="8"/>
      <c r="MG253" s="8"/>
      <c r="MH253" s="8"/>
      <c r="MI253" s="7">
        <v>0</v>
      </c>
      <c r="MJ253" s="8"/>
      <c r="MK253" s="8"/>
      <c r="ML253" s="7">
        <v>0</v>
      </c>
      <c r="MM253" s="7">
        <v>0</v>
      </c>
      <c r="MN253" s="7">
        <v>-7</v>
      </c>
      <c r="MO253" s="7">
        <v>-375</v>
      </c>
      <c r="MP253" s="8"/>
      <c r="MQ253" s="8"/>
      <c r="MR253" s="7">
        <v>0</v>
      </c>
      <c r="MS253" s="7">
        <v>0</v>
      </c>
      <c r="MT253" s="7">
        <v>178</v>
      </c>
      <c r="MU253" s="8"/>
      <c r="MV253" s="8"/>
      <c r="MW253" s="8"/>
      <c r="MX253" s="8"/>
      <c r="MY253" s="7">
        <v>0</v>
      </c>
      <c r="MZ253" s="8"/>
      <c r="NA253" s="8"/>
      <c r="NB253" s="8"/>
      <c r="NC253" s="8"/>
      <c r="ND253" s="8"/>
      <c r="NE253" s="8"/>
      <c r="NF253" s="7">
        <v>0</v>
      </c>
      <c r="NG253" s="8"/>
      <c r="NH253" s="8"/>
      <c r="NI253" s="8"/>
      <c r="NJ253" s="8"/>
      <c r="NK253" s="7">
        <v>0</v>
      </c>
      <c r="NL253" s="8"/>
      <c r="NM253" s="7">
        <v>0</v>
      </c>
      <c r="NN253" s="8"/>
      <c r="NO253" s="8"/>
      <c r="NP253" s="7">
        <v>0</v>
      </c>
      <c r="NQ253" s="7">
        <v>380</v>
      </c>
      <c r="NR253" s="7">
        <v>0</v>
      </c>
      <c r="NS253" s="8"/>
      <c r="NT253" s="7">
        <v>0</v>
      </c>
      <c r="NU253" s="7">
        <v>0</v>
      </c>
      <c r="NV253" s="8"/>
      <c r="NW253" s="8"/>
      <c r="NX253" s="8"/>
      <c r="NY253" s="7">
        <v>0</v>
      </c>
      <c r="NZ253" s="8"/>
      <c r="OA253" s="8"/>
      <c r="OB253" s="8"/>
      <c r="OC253" s="8"/>
      <c r="OD253" s="8"/>
      <c r="OE253" s="8"/>
      <c r="OF253" s="7">
        <v>0</v>
      </c>
      <c r="OG253" s="8"/>
      <c r="OH253" s="8"/>
      <c r="OI253" s="7">
        <v>0</v>
      </c>
      <c r="OJ253" s="7">
        <v>0</v>
      </c>
      <c r="OK253" s="8"/>
      <c r="OL253" s="8"/>
      <c r="OM253" s="8"/>
      <c r="ON253" s="8"/>
      <c r="OO253" s="8"/>
      <c r="OP253" s="8"/>
      <c r="OQ253" s="8"/>
      <c r="OR253" s="8"/>
      <c r="OS253" s="7">
        <v>119</v>
      </c>
      <c r="OT253" s="8"/>
      <c r="OU253" s="8"/>
      <c r="OV253" s="8"/>
      <c r="OW253" s="8"/>
      <c r="OX253" s="8"/>
      <c r="OY253" s="8"/>
      <c r="OZ253" s="8"/>
      <c r="PA253" s="7">
        <v>0</v>
      </c>
      <c r="PB253" s="7">
        <v>22</v>
      </c>
      <c r="PC253" s="7">
        <v>0</v>
      </c>
      <c r="PD253" s="7">
        <v>85</v>
      </c>
      <c r="PE253" s="6">
        <v>28789</v>
      </c>
      <c r="PF253" s="8"/>
      <c r="PG253" s="8"/>
      <c r="PH253" s="8"/>
      <c r="PI253" s="8"/>
      <c r="PJ253" s="8"/>
      <c r="PK253" s="8"/>
      <c r="PL253" s="8"/>
      <c r="PM253" s="7">
        <v>278</v>
      </c>
      <c r="PN253" s="8"/>
      <c r="PO253" s="8"/>
      <c r="PP253" s="8"/>
      <c r="PQ253" s="8"/>
      <c r="PR253" s="8"/>
      <c r="PS253" s="8"/>
      <c r="PT253" s="8"/>
      <c r="PU253" s="8"/>
      <c r="PV253" s="8"/>
      <c r="PW253" s="8"/>
      <c r="PX253" s="8"/>
      <c r="PY253" s="8"/>
      <c r="PZ253" s="7">
        <v>264</v>
      </c>
      <c r="QA253" s="7">
        <v>15</v>
      </c>
      <c r="QB253" s="8"/>
      <c r="QC253" s="8"/>
      <c r="QD253" s="8"/>
      <c r="QE253" s="8"/>
      <c r="QF253" s="6">
        <v>4907</v>
      </c>
      <c r="QG253" s="8"/>
      <c r="QH253" s="8"/>
      <c r="QI253" s="7">
        <v>0</v>
      </c>
      <c r="QJ253" s="8"/>
      <c r="QK253" s="8"/>
      <c r="QL253" s="8"/>
      <c r="QM253" s="7">
        <v>70</v>
      </c>
      <c r="QN253" s="7">
        <v>0</v>
      </c>
      <c r="QO253" s="8"/>
      <c r="QP253" s="8"/>
      <c r="QQ253" s="7">
        <v>46</v>
      </c>
      <c r="QR253" s="6">
        <v>-7081</v>
      </c>
      <c r="QS253" s="8"/>
      <c r="QT253" s="8"/>
      <c r="QU253" s="7">
        <v>0</v>
      </c>
      <c r="QV253" s="8"/>
      <c r="QW253" s="8"/>
      <c r="QX253" s="8"/>
      <c r="QY253" s="8"/>
      <c r="QZ253" s="8"/>
      <c r="RA253" s="6">
        <v>-1004</v>
      </c>
      <c r="RB253" s="7">
        <v>0</v>
      </c>
      <c r="RC253" s="8"/>
      <c r="RD253" s="8"/>
      <c r="RE253" s="8"/>
      <c r="RF253" s="8"/>
      <c r="RG253" s="8"/>
      <c r="RH253" s="8"/>
      <c r="RI253" s="8"/>
      <c r="RJ253" s="7">
        <v>0</v>
      </c>
      <c r="RK253" s="8"/>
      <c r="RL253" s="7">
        <v>152</v>
      </c>
      <c r="RM253" s="8"/>
      <c r="RN253" s="8"/>
      <c r="RO253" s="8"/>
      <c r="RP253" s="8"/>
      <c r="RQ253" s="7">
        <v>0</v>
      </c>
      <c r="RR253" s="7">
        <v>48</v>
      </c>
      <c r="RS253" s="8"/>
      <c r="RT253" s="8"/>
      <c r="RU253" s="7">
        <v>0</v>
      </c>
      <c r="RV253" s="7">
        <v>0</v>
      </c>
      <c r="RW253" s="8"/>
      <c r="RX253" s="8"/>
      <c r="RY253" s="8"/>
      <c r="RZ253" s="8"/>
      <c r="SA253" s="8"/>
      <c r="SB253" s="8"/>
      <c r="SC253" s="8"/>
      <c r="SD253" s="7">
        <v>-230</v>
      </c>
      <c r="SE253" s="8"/>
      <c r="SF253" s="8"/>
      <c r="SG253" s="7">
        <v>0</v>
      </c>
      <c r="SH253" s="8"/>
      <c r="SI253" s="7">
        <v>0</v>
      </c>
      <c r="SJ253" s="8"/>
      <c r="SK253" s="7">
        <v>0</v>
      </c>
      <c r="SL253" s="8"/>
    </row>
    <row r="254" spans="1:506">
      <c r="A254" s="4" t="s">
        <v>1680</v>
      </c>
      <c r="B254" s="5" t="s">
        <v>1681</v>
      </c>
      <c r="C254" s="5" t="s">
        <v>1682</v>
      </c>
      <c r="D254" s="7">
        <v>335</v>
      </c>
      <c r="E254" s="7">
        <v>-67</v>
      </c>
      <c r="F254" s="7">
        <v>-314</v>
      </c>
      <c r="G254" s="6">
        <v>-3835</v>
      </c>
      <c r="H254" s="7">
        <v>986</v>
      </c>
      <c r="I254" s="7">
        <v>117</v>
      </c>
      <c r="J254" s="6">
        <v>2355</v>
      </c>
      <c r="K254" s="7">
        <v>898</v>
      </c>
      <c r="L254" s="6">
        <v>2646</v>
      </c>
      <c r="M254" s="7">
        <v>164</v>
      </c>
      <c r="N254" s="6">
        <v>8969</v>
      </c>
      <c r="O254" s="7">
        <v>-293</v>
      </c>
      <c r="P254" s="7">
        <v>570</v>
      </c>
      <c r="Q254" s="7">
        <v>209</v>
      </c>
      <c r="R254" s="7">
        <v>-303</v>
      </c>
      <c r="S254" s="7">
        <v>86</v>
      </c>
      <c r="T254" s="7">
        <v>302</v>
      </c>
      <c r="U254" s="7">
        <v>10</v>
      </c>
      <c r="V254" s="7">
        <v>-352</v>
      </c>
      <c r="W254" s="6">
        <v>-1788</v>
      </c>
      <c r="X254" s="7">
        <v>-13</v>
      </c>
      <c r="Y254" s="7">
        <v>-6</v>
      </c>
      <c r="Z254" s="7">
        <v>-164</v>
      </c>
      <c r="AA254" s="6">
        <v>5040</v>
      </c>
      <c r="AB254" s="7">
        <v>24</v>
      </c>
      <c r="AC254" s="6">
        <v>13046</v>
      </c>
      <c r="AD254" s="7">
        <v>-14</v>
      </c>
      <c r="AE254" s="6">
        <v>3757</v>
      </c>
      <c r="AF254" s="6">
        <v>1148</v>
      </c>
      <c r="AG254" s="7">
        <v>61</v>
      </c>
      <c r="AH254" s="7">
        <v>-244</v>
      </c>
      <c r="AI254" s="7">
        <v>132</v>
      </c>
      <c r="AJ254" s="7">
        <v>7</v>
      </c>
      <c r="AK254" s="7">
        <v>3</v>
      </c>
      <c r="AL254" s="7">
        <v>-2</v>
      </c>
      <c r="AM254" s="7">
        <v>75</v>
      </c>
      <c r="AN254" s="6">
        <v>-1222</v>
      </c>
      <c r="AO254" s="7">
        <v>-95</v>
      </c>
      <c r="AP254" s="7">
        <v>110</v>
      </c>
      <c r="AQ254" s="6">
        <v>391254</v>
      </c>
      <c r="AR254" s="7">
        <v>32</v>
      </c>
      <c r="AS254" s="7">
        <v>284</v>
      </c>
      <c r="AT254" s="7">
        <v>46</v>
      </c>
      <c r="AU254" s="7">
        <v>818</v>
      </c>
      <c r="AV254" s="7">
        <v>-214</v>
      </c>
      <c r="AW254" s="6">
        <v>2109</v>
      </c>
      <c r="AX254" s="7">
        <v>95</v>
      </c>
      <c r="AY254" s="7">
        <v>222</v>
      </c>
      <c r="AZ254" s="7">
        <v>515</v>
      </c>
      <c r="BA254" s="7">
        <v>271</v>
      </c>
      <c r="BB254" s="7">
        <v>2</v>
      </c>
      <c r="BC254" s="7">
        <v>-18</v>
      </c>
      <c r="BD254" s="6">
        <v>4203</v>
      </c>
      <c r="BE254" s="7">
        <v>482</v>
      </c>
      <c r="BF254" s="7">
        <v>675</v>
      </c>
      <c r="BG254" s="7">
        <v>503</v>
      </c>
      <c r="BH254" s="6">
        <v>3491</v>
      </c>
      <c r="BI254" s="7">
        <v>-335</v>
      </c>
      <c r="BJ254" s="7">
        <v>286</v>
      </c>
      <c r="BK254" s="7">
        <v>-163</v>
      </c>
      <c r="BL254" s="7">
        <v>-17</v>
      </c>
      <c r="BM254" s="7">
        <v>-60</v>
      </c>
      <c r="BN254" s="7">
        <v>56</v>
      </c>
      <c r="BO254" s="7">
        <v>-894</v>
      </c>
      <c r="BP254" s="6">
        <v>-1075</v>
      </c>
      <c r="BQ254" s="7">
        <v>1</v>
      </c>
      <c r="BR254" s="7">
        <v>511</v>
      </c>
      <c r="BS254" s="7">
        <v>-189</v>
      </c>
      <c r="BT254" s="7">
        <v>229</v>
      </c>
      <c r="BU254" s="7">
        <v>-148</v>
      </c>
      <c r="BV254" s="7">
        <v>-318</v>
      </c>
      <c r="BW254" s="6">
        <v>20221</v>
      </c>
      <c r="BX254" s="6">
        <v>-6493</v>
      </c>
      <c r="BY254" s="7">
        <v>618</v>
      </c>
      <c r="BZ254" s="6">
        <v>259666</v>
      </c>
      <c r="CA254" s="6">
        <v>2936</v>
      </c>
      <c r="CB254" s="7">
        <v>-2</v>
      </c>
      <c r="CC254" s="7">
        <v>-198</v>
      </c>
      <c r="CD254" s="7">
        <v>70</v>
      </c>
      <c r="CE254" s="7">
        <v>325</v>
      </c>
      <c r="CF254" s="7">
        <v>252</v>
      </c>
      <c r="CG254" s="7">
        <v>82</v>
      </c>
      <c r="CH254" s="7">
        <v>306</v>
      </c>
      <c r="CI254" s="7">
        <v>126</v>
      </c>
      <c r="CJ254" s="7">
        <v>-41</v>
      </c>
      <c r="CK254" s="6">
        <v>3186</v>
      </c>
      <c r="CL254" s="7">
        <v>67</v>
      </c>
      <c r="CM254" s="7">
        <v>-915</v>
      </c>
      <c r="CN254" s="7">
        <v>101</v>
      </c>
      <c r="CO254" s="7">
        <v>-453</v>
      </c>
      <c r="CP254" s="7">
        <v>15</v>
      </c>
      <c r="CQ254" s="7">
        <v>302</v>
      </c>
      <c r="CR254" s="7">
        <v>-345</v>
      </c>
      <c r="CS254" s="7">
        <v>189</v>
      </c>
      <c r="CT254" s="7">
        <v>-51</v>
      </c>
      <c r="CU254" s="7">
        <v>161</v>
      </c>
      <c r="CV254" s="7">
        <v>158</v>
      </c>
      <c r="CW254" s="7">
        <v>85</v>
      </c>
      <c r="CX254" s="7">
        <v>30</v>
      </c>
      <c r="CY254" s="7">
        <v>624</v>
      </c>
      <c r="CZ254" s="7">
        <v>57</v>
      </c>
      <c r="DA254" s="7">
        <v>240</v>
      </c>
      <c r="DB254" s="7">
        <v>211</v>
      </c>
      <c r="DC254" s="7">
        <v>-205</v>
      </c>
      <c r="DD254" s="7">
        <v>13</v>
      </c>
      <c r="DE254" s="7">
        <v>215</v>
      </c>
      <c r="DF254" s="7">
        <v>182</v>
      </c>
      <c r="DG254" s="7">
        <v>48</v>
      </c>
      <c r="DH254" s="7">
        <v>125</v>
      </c>
      <c r="DI254" s="7">
        <v>-751</v>
      </c>
      <c r="DJ254" s="6">
        <v>1470</v>
      </c>
      <c r="DK254" s="7">
        <v>-24</v>
      </c>
      <c r="DL254" s="7">
        <v>-416</v>
      </c>
      <c r="DM254" s="7">
        <v>473</v>
      </c>
      <c r="DN254" s="7">
        <v>97</v>
      </c>
      <c r="DO254" s="8"/>
      <c r="DP254" s="7">
        <v>-353</v>
      </c>
      <c r="DQ254" s="7">
        <v>239</v>
      </c>
      <c r="DR254" s="6">
        <v>22214</v>
      </c>
      <c r="DS254" s="7">
        <v>12</v>
      </c>
      <c r="DT254" s="7">
        <v>52</v>
      </c>
      <c r="DU254" s="7">
        <v>942</v>
      </c>
      <c r="DV254" s="7">
        <v>42</v>
      </c>
      <c r="DW254" s="7">
        <v>339</v>
      </c>
      <c r="DX254" s="6">
        <v>81944</v>
      </c>
      <c r="DY254" s="7">
        <v>716</v>
      </c>
      <c r="DZ254" s="6">
        <v>54293</v>
      </c>
      <c r="EA254" s="7">
        <v>96</v>
      </c>
      <c r="EB254" s="7">
        <v>-267</v>
      </c>
      <c r="EC254" s="7">
        <v>383</v>
      </c>
      <c r="ED254" s="7">
        <v>-783</v>
      </c>
      <c r="EE254" s="7">
        <v>-310</v>
      </c>
      <c r="EF254" s="7">
        <v>50</v>
      </c>
      <c r="EG254" s="7">
        <v>854</v>
      </c>
      <c r="EH254" s="6">
        <v>-1892</v>
      </c>
      <c r="EI254" s="6">
        <v>2259</v>
      </c>
      <c r="EJ254" s="7">
        <v>411</v>
      </c>
      <c r="EK254" s="6">
        <v>3305</v>
      </c>
      <c r="EL254" s="7">
        <v>-274</v>
      </c>
      <c r="EM254" s="7">
        <v>-177</v>
      </c>
      <c r="EN254" s="7">
        <v>-4</v>
      </c>
      <c r="EO254" s="7">
        <v>153</v>
      </c>
      <c r="EP254" s="6">
        <v>3843</v>
      </c>
      <c r="EQ254" s="7">
        <v>6</v>
      </c>
      <c r="ER254" s="7">
        <v>189</v>
      </c>
      <c r="ES254" s="6">
        <v>2744</v>
      </c>
      <c r="ET254" s="6">
        <v>2455</v>
      </c>
      <c r="EU254" s="6">
        <v>46778</v>
      </c>
      <c r="EV254" s="7">
        <v>678</v>
      </c>
      <c r="EW254" s="7">
        <v>488</v>
      </c>
      <c r="EX254" s="6">
        <v>4716</v>
      </c>
      <c r="EY254" s="7">
        <v>355</v>
      </c>
      <c r="EZ254" s="7">
        <v>2</v>
      </c>
      <c r="FA254" s="6">
        <v>1428</v>
      </c>
      <c r="FB254" s="7">
        <v>51</v>
      </c>
      <c r="FC254" s="7">
        <v>109</v>
      </c>
      <c r="FD254" s="7">
        <v>-74</v>
      </c>
      <c r="FE254" s="6">
        <v>1522</v>
      </c>
      <c r="FF254" s="7">
        <v>9</v>
      </c>
      <c r="FG254" s="6">
        <v>4775</v>
      </c>
      <c r="FH254" s="7">
        <v>52</v>
      </c>
      <c r="FI254" s="7">
        <v>0</v>
      </c>
      <c r="FJ254" s="6">
        <v>1103</v>
      </c>
      <c r="FK254" s="7">
        <v>-31</v>
      </c>
      <c r="FL254" s="7">
        <v>-11</v>
      </c>
      <c r="FM254" s="6">
        <v>4266</v>
      </c>
      <c r="FN254" s="7">
        <v>512</v>
      </c>
      <c r="FO254" s="7">
        <v>60</v>
      </c>
      <c r="FP254" s="7">
        <v>466</v>
      </c>
      <c r="FQ254" s="7">
        <v>396</v>
      </c>
      <c r="FR254" s="7">
        <v>3</v>
      </c>
      <c r="FS254" s="6">
        <v>1121</v>
      </c>
      <c r="FT254" s="6">
        <v>2059</v>
      </c>
      <c r="FU254" s="6">
        <v>-1642</v>
      </c>
      <c r="FV254" s="6">
        <v>1913</v>
      </c>
      <c r="FW254" s="7">
        <v>604</v>
      </c>
      <c r="FX254" s="7">
        <v>112</v>
      </c>
      <c r="FY254" s="6">
        <v>2017</v>
      </c>
      <c r="FZ254" s="7">
        <v>156</v>
      </c>
      <c r="GA254" s="7">
        <v>133</v>
      </c>
      <c r="GB254" s="7">
        <v>-614</v>
      </c>
      <c r="GC254" s="6">
        <v>41675</v>
      </c>
      <c r="GD254" s="6">
        <v>3845</v>
      </c>
      <c r="GE254" s="7">
        <v>143</v>
      </c>
      <c r="GF254" s="7">
        <v>197</v>
      </c>
      <c r="GG254" s="7">
        <v>344</v>
      </c>
      <c r="GH254" s="7">
        <v>510</v>
      </c>
      <c r="GI254" s="7">
        <v>123</v>
      </c>
      <c r="GJ254" s="7">
        <v>364</v>
      </c>
      <c r="GK254" s="6">
        <v>2439</v>
      </c>
      <c r="GL254" s="7">
        <v>-6</v>
      </c>
      <c r="GM254" s="7">
        <v>82</v>
      </c>
      <c r="GN254" s="7">
        <v>-227</v>
      </c>
      <c r="GO254" s="7">
        <v>-434</v>
      </c>
      <c r="GP254" s="6">
        <v>-2731</v>
      </c>
      <c r="GQ254" s="6">
        <v>6244</v>
      </c>
      <c r="GR254" s="7">
        <v>238</v>
      </c>
      <c r="GS254" s="6">
        <v>2630</v>
      </c>
      <c r="GT254" s="7">
        <v>11</v>
      </c>
      <c r="GU254" s="7">
        <v>1</v>
      </c>
      <c r="GV254" s="7">
        <v>208</v>
      </c>
      <c r="GW254" s="7">
        <v>12</v>
      </c>
      <c r="GX254" s="7">
        <v>73</v>
      </c>
      <c r="GY254" s="7">
        <v>-612</v>
      </c>
      <c r="GZ254" s="6">
        <v>5566</v>
      </c>
      <c r="HA254" s="6">
        <v>4456</v>
      </c>
      <c r="HB254" s="7">
        <v>64</v>
      </c>
      <c r="HC254" s="6">
        <v>6886</v>
      </c>
      <c r="HD254" s="7">
        <v>-21</v>
      </c>
      <c r="HE254" s="6">
        <v>5194</v>
      </c>
      <c r="HF254" s="6">
        <v>1971</v>
      </c>
      <c r="HG254" s="7">
        <v>10</v>
      </c>
      <c r="HH254" s="7">
        <v>-243</v>
      </c>
      <c r="HI254" s="6">
        <v>1957</v>
      </c>
      <c r="HJ254" s="6">
        <v>-21183</v>
      </c>
      <c r="HK254" s="7">
        <v>31</v>
      </c>
      <c r="HL254" s="6">
        <v>4768</v>
      </c>
      <c r="HM254" s="7">
        <v>0</v>
      </c>
      <c r="HN254" s="6">
        <v>5166</v>
      </c>
      <c r="HO254" s="7">
        <v>38</v>
      </c>
      <c r="HP254" s="7">
        <v>500</v>
      </c>
      <c r="HQ254" s="7">
        <v>469</v>
      </c>
      <c r="HR254" s="7">
        <v>-85</v>
      </c>
      <c r="HS254" s="7">
        <v>72</v>
      </c>
      <c r="HT254" s="7">
        <v>280</v>
      </c>
      <c r="HU254" s="6">
        <v>4247</v>
      </c>
      <c r="HV254" s="7">
        <v>92</v>
      </c>
      <c r="HW254" s="6">
        <v>2733</v>
      </c>
      <c r="HX254" s="7">
        <v>105</v>
      </c>
      <c r="HY254" s="7">
        <v>962</v>
      </c>
      <c r="HZ254" s="7">
        <v>511</v>
      </c>
      <c r="IA254" s="6">
        <v>1424</v>
      </c>
      <c r="IB254" s="7">
        <v>-108</v>
      </c>
      <c r="IC254" s="6">
        <v>1414</v>
      </c>
      <c r="ID254" s="7">
        <v>358</v>
      </c>
      <c r="IE254" s="7">
        <v>-8</v>
      </c>
      <c r="IF254" s="7">
        <v>7</v>
      </c>
      <c r="IG254" s="6">
        <v>-1552</v>
      </c>
      <c r="IH254" s="7">
        <v>-950</v>
      </c>
      <c r="II254" s="7">
        <v>84</v>
      </c>
      <c r="IJ254" s="7">
        <v>375</v>
      </c>
      <c r="IK254" s="6">
        <v>5152</v>
      </c>
      <c r="IL254" s="7">
        <v>-120</v>
      </c>
      <c r="IM254" s="7">
        <v>5</v>
      </c>
      <c r="IN254" s="7">
        <v>809</v>
      </c>
      <c r="IO254" s="6">
        <v>1262</v>
      </c>
      <c r="IP254" s="7">
        <v>-683</v>
      </c>
      <c r="IQ254" s="6">
        <v>1720</v>
      </c>
      <c r="IR254" s="7">
        <v>89</v>
      </c>
      <c r="IS254" s="6">
        <v>1475</v>
      </c>
      <c r="IT254" s="6">
        <v>1566</v>
      </c>
      <c r="IU254" s="6">
        <v>1097</v>
      </c>
      <c r="IV254" s="6">
        <v>6623</v>
      </c>
      <c r="IW254" s="7">
        <v>265</v>
      </c>
      <c r="IX254" s="7">
        <v>8</v>
      </c>
      <c r="IY254" s="7">
        <v>130</v>
      </c>
      <c r="IZ254" s="7">
        <v>-396</v>
      </c>
      <c r="JA254" s="7">
        <v>596</v>
      </c>
      <c r="JB254" s="7">
        <v>300</v>
      </c>
      <c r="JC254" s="7">
        <v>-48</v>
      </c>
      <c r="JD254" s="7">
        <v>-353</v>
      </c>
      <c r="JE254" s="7">
        <v>-77</v>
      </c>
      <c r="JF254" s="7">
        <v>361</v>
      </c>
      <c r="JG254" s="7">
        <v>-55</v>
      </c>
      <c r="JH254" s="6">
        <v>2056</v>
      </c>
      <c r="JI254" s="7">
        <v>-41</v>
      </c>
      <c r="JJ254" s="7">
        <v>-113</v>
      </c>
      <c r="JK254" s="7">
        <v>25</v>
      </c>
      <c r="JL254" s="7">
        <v>111</v>
      </c>
      <c r="JM254" s="6">
        <v>1245</v>
      </c>
      <c r="JN254" s="6">
        <v>14035</v>
      </c>
      <c r="JO254" s="7">
        <v>37</v>
      </c>
      <c r="JP254" s="7">
        <v>64</v>
      </c>
      <c r="JQ254" s="6">
        <v>158604</v>
      </c>
      <c r="JR254" s="7">
        <v>224</v>
      </c>
      <c r="JS254" s="7">
        <v>759</v>
      </c>
      <c r="JT254" s="7">
        <v>670</v>
      </c>
      <c r="JU254" s="6">
        <v>1870</v>
      </c>
      <c r="JV254" s="7">
        <v>20</v>
      </c>
      <c r="JW254" s="7">
        <v>-11</v>
      </c>
      <c r="JX254" s="6">
        <v>1712</v>
      </c>
      <c r="JY254" s="7">
        <v>686</v>
      </c>
      <c r="JZ254" s="6">
        <v>1477</v>
      </c>
      <c r="KA254" s="7">
        <v>528</v>
      </c>
      <c r="KB254" s="7">
        <v>-365</v>
      </c>
      <c r="KC254" s="7">
        <v>-306</v>
      </c>
      <c r="KD254" s="7">
        <v>15</v>
      </c>
      <c r="KE254" s="7">
        <v>179</v>
      </c>
      <c r="KF254" s="6">
        <v>-2647</v>
      </c>
      <c r="KG254" s="6">
        <v>-1117</v>
      </c>
      <c r="KH254" s="6">
        <v>-50937</v>
      </c>
      <c r="KI254" s="7">
        <v>-137</v>
      </c>
      <c r="KJ254" s="7">
        <v>-617</v>
      </c>
      <c r="KK254" s="7">
        <v>891</v>
      </c>
      <c r="KL254" s="6">
        <v>21123</v>
      </c>
      <c r="KM254" s="7">
        <v>772</v>
      </c>
      <c r="KN254" s="7">
        <v>585</v>
      </c>
      <c r="KO254" s="7">
        <v>57</v>
      </c>
      <c r="KP254" s="7">
        <v>6</v>
      </c>
      <c r="KQ254" s="7">
        <v>-746</v>
      </c>
      <c r="KR254" s="7">
        <v>-118</v>
      </c>
      <c r="KS254" s="7">
        <v>161</v>
      </c>
      <c r="KT254" s="7">
        <v>-105</v>
      </c>
      <c r="KU254" s="6">
        <v>5151</v>
      </c>
      <c r="KV254" s="7">
        <v>-826</v>
      </c>
      <c r="KW254" s="7">
        <v>83</v>
      </c>
      <c r="KX254" s="7">
        <v>4</v>
      </c>
      <c r="KY254" s="7">
        <v>5</v>
      </c>
      <c r="KZ254" s="7">
        <v>-784</v>
      </c>
      <c r="LA254" s="7">
        <v>-51</v>
      </c>
      <c r="LB254" s="7">
        <v>761</v>
      </c>
      <c r="LC254" s="7">
        <v>-2</v>
      </c>
      <c r="LD254" s="7">
        <v>-289</v>
      </c>
      <c r="LE254" s="7">
        <v>-109</v>
      </c>
      <c r="LF254" s="7">
        <v>4</v>
      </c>
      <c r="LG254" s="7">
        <v>-18</v>
      </c>
      <c r="LH254" s="7">
        <v>58</v>
      </c>
      <c r="LI254" s="6">
        <v>44535</v>
      </c>
      <c r="LJ254" s="7">
        <v>-12</v>
      </c>
      <c r="LK254" s="6">
        <v>2643</v>
      </c>
      <c r="LL254" s="7">
        <v>-259</v>
      </c>
      <c r="LM254" s="7">
        <v>293</v>
      </c>
      <c r="LN254" s="7">
        <v>-448</v>
      </c>
      <c r="LO254" s="7">
        <v>138</v>
      </c>
      <c r="LP254" s="6">
        <v>2290</v>
      </c>
      <c r="LQ254" s="6">
        <v>1611</v>
      </c>
      <c r="LR254" s="6">
        <v>2243</v>
      </c>
      <c r="LS254" s="7">
        <v>-24</v>
      </c>
      <c r="LT254" s="7">
        <v>18</v>
      </c>
      <c r="LU254" s="7">
        <v>61</v>
      </c>
      <c r="LV254" s="7">
        <v>35</v>
      </c>
      <c r="LW254" s="7">
        <v>638</v>
      </c>
      <c r="LX254" s="7">
        <v>634</v>
      </c>
      <c r="LY254" s="7">
        <v>32</v>
      </c>
      <c r="LZ254" s="7">
        <v>-605</v>
      </c>
      <c r="MA254" s="7">
        <v>816</v>
      </c>
      <c r="MB254" s="7">
        <v>-504</v>
      </c>
      <c r="MC254" s="6">
        <v>-2966</v>
      </c>
      <c r="MD254" s="7">
        <v>-99</v>
      </c>
      <c r="ME254" s="8"/>
      <c r="MF254" s="6">
        <v>1662</v>
      </c>
      <c r="MG254" s="7">
        <v>-376</v>
      </c>
      <c r="MH254" s="7">
        <v>152</v>
      </c>
      <c r="MI254" s="6">
        <v>6789</v>
      </c>
      <c r="MJ254" s="6">
        <v>-3760</v>
      </c>
      <c r="MK254" s="7">
        <v>-11</v>
      </c>
      <c r="ML254" s="7">
        <v>-900</v>
      </c>
      <c r="MM254" s="6">
        <v>1406</v>
      </c>
      <c r="MN254" s="6">
        <v>2726</v>
      </c>
      <c r="MO254" s="6">
        <v>16771</v>
      </c>
      <c r="MP254" s="7">
        <v>245</v>
      </c>
      <c r="MQ254" s="6">
        <v>2870</v>
      </c>
      <c r="MR254" s="6">
        <v>1100</v>
      </c>
      <c r="MS254" s="7">
        <v>15</v>
      </c>
      <c r="MT254" s="6">
        <v>-39579</v>
      </c>
      <c r="MU254" s="7">
        <v>629</v>
      </c>
      <c r="MV254" s="7">
        <v>-677</v>
      </c>
      <c r="MW254" s="7">
        <v>142</v>
      </c>
      <c r="MX254" s="7">
        <v>76</v>
      </c>
      <c r="MY254" s="7">
        <v>67</v>
      </c>
      <c r="MZ254" s="6">
        <v>-1341</v>
      </c>
      <c r="NA254" s="6">
        <v>2197</v>
      </c>
      <c r="NB254" s="7">
        <v>-111</v>
      </c>
      <c r="NC254" s="7">
        <v>652</v>
      </c>
      <c r="ND254" s="7">
        <v>2</v>
      </c>
      <c r="NE254" s="7">
        <v>-77</v>
      </c>
      <c r="NF254" s="7">
        <v>496</v>
      </c>
      <c r="NG254" s="7">
        <v>40</v>
      </c>
      <c r="NH254" s="6">
        <v>-45793</v>
      </c>
      <c r="NI254" s="6">
        <v>5140</v>
      </c>
      <c r="NJ254" s="7">
        <v>-74</v>
      </c>
      <c r="NK254" s="6">
        <v>-9341</v>
      </c>
      <c r="NL254" s="7">
        <v>749</v>
      </c>
      <c r="NM254" s="7">
        <v>296</v>
      </c>
      <c r="NN254" s="8"/>
      <c r="NO254" s="7">
        <v>264</v>
      </c>
      <c r="NP254" s="7">
        <v>189</v>
      </c>
      <c r="NQ254" s="7">
        <v>110</v>
      </c>
      <c r="NR254" s="7">
        <v>91</v>
      </c>
      <c r="NS254" s="7">
        <v>-796</v>
      </c>
      <c r="NT254" s="7">
        <v>-487</v>
      </c>
      <c r="NU254" s="6">
        <v>-9069</v>
      </c>
      <c r="NV254" s="7">
        <v>-2</v>
      </c>
      <c r="NW254" s="7">
        <v>-362</v>
      </c>
      <c r="NX254" s="6">
        <v>-3316</v>
      </c>
      <c r="NY254" s="7">
        <v>-16</v>
      </c>
      <c r="NZ254" s="7">
        <v>78</v>
      </c>
      <c r="OA254" s="7">
        <v>394</v>
      </c>
      <c r="OB254" s="7">
        <v>49</v>
      </c>
      <c r="OC254" s="7">
        <v>944</v>
      </c>
      <c r="OD254" s="7">
        <v>46</v>
      </c>
      <c r="OE254" s="7">
        <v>323</v>
      </c>
      <c r="OF254" s="6">
        <v>11970</v>
      </c>
      <c r="OG254" s="6">
        <v>1216</v>
      </c>
      <c r="OH254" s="7">
        <v>-58</v>
      </c>
      <c r="OI254" s="7">
        <v>436</v>
      </c>
      <c r="OJ254" s="6">
        <v>-2560</v>
      </c>
      <c r="OK254" s="7">
        <v>-3</v>
      </c>
      <c r="OL254" s="7">
        <v>46</v>
      </c>
      <c r="OM254" s="7">
        <v>-249</v>
      </c>
      <c r="ON254" s="7">
        <v>-5</v>
      </c>
      <c r="OO254" s="6">
        <v>1057</v>
      </c>
      <c r="OP254" s="7">
        <v>251</v>
      </c>
      <c r="OQ254" s="7">
        <v>518</v>
      </c>
      <c r="OR254" s="7">
        <v>287</v>
      </c>
      <c r="OS254" s="7">
        <v>433</v>
      </c>
      <c r="OT254" s="7">
        <v>9</v>
      </c>
      <c r="OU254" s="7">
        <v>49</v>
      </c>
      <c r="OV254" s="6">
        <v>2165</v>
      </c>
      <c r="OW254" s="7">
        <v>-70</v>
      </c>
      <c r="OX254" s="7">
        <v>-142</v>
      </c>
      <c r="OY254" s="6">
        <v>3199</v>
      </c>
      <c r="OZ254" s="6">
        <v>1666</v>
      </c>
      <c r="PA254" s="7">
        <v>146</v>
      </c>
      <c r="PB254" s="6">
        <v>15440</v>
      </c>
      <c r="PC254" s="6">
        <v>2360</v>
      </c>
      <c r="PD254" s="6">
        <v>25234</v>
      </c>
      <c r="PE254" s="6">
        <v>123393</v>
      </c>
      <c r="PF254" s="6">
        <v>2773</v>
      </c>
      <c r="PG254" s="7">
        <v>-88</v>
      </c>
      <c r="PH254" s="7">
        <v>361</v>
      </c>
      <c r="PI254" s="7">
        <v>153</v>
      </c>
      <c r="PJ254" s="7">
        <v>59</v>
      </c>
      <c r="PK254" s="7">
        <v>-396</v>
      </c>
      <c r="PL254" s="7">
        <v>962</v>
      </c>
      <c r="PM254" s="6">
        <v>18734</v>
      </c>
      <c r="PN254" s="7">
        <v>468</v>
      </c>
      <c r="PO254" s="7">
        <v>147</v>
      </c>
      <c r="PP254" s="7">
        <v>-358</v>
      </c>
      <c r="PQ254" s="7">
        <v>309</v>
      </c>
      <c r="PR254" s="6">
        <v>3312</v>
      </c>
      <c r="PS254" s="7">
        <v>69</v>
      </c>
      <c r="PT254" s="7">
        <v>89</v>
      </c>
      <c r="PU254" s="6">
        <v>-4163</v>
      </c>
      <c r="PV254" s="6">
        <v>1472</v>
      </c>
      <c r="PW254" s="7">
        <v>-350</v>
      </c>
      <c r="PX254" s="7">
        <v>82</v>
      </c>
      <c r="PY254" s="7">
        <v>35</v>
      </c>
      <c r="PZ254" s="6">
        <v>13346</v>
      </c>
      <c r="QA254" s="6">
        <v>6134</v>
      </c>
      <c r="QB254" s="7">
        <v>-39</v>
      </c>
      <c r="QC254" s="7">
        <v>228</v>
      </c>
      <c r="QD254" s="7">
        <v>288</v>
      </c>
      <c r="QE254" s="7">
        <v>-292</v>
      </c>
      <c r="QF254" s="6">
        <v>85147</v>
      </c>
      <c r="QG254" s="7">
        <v>173</v>
      </c>
      <c r="QH254" s="7">
        <v>295</v>
      </c>
      <c r="QI254" s="6">
        <v>-20715</v>
      </c>
      <c r="QJ254" s="7">
        <v>51</v>
      </c>
      <c r="QK254" s="7">
        <v>-6</v>
      </c>
      <c r="QL254" s="6">
        <v>-1178</v>
      </c>
      <c r="QM254" s="6">
        <v>1285</v>
      </c>
      <c r="QN254" s="7">
        <v>14</v>
      </c>
      <c r="QO254" s="6">
        <v>1430</v>
      </c>
      <c r="QP254" s="7">
        <v>-507</v>
      </c>
      <c r="QQ254" s="6">
        <v>15099</v>
      </c>
      <c r="QR254" s="6">
        <v>98947</v>
      </c>
      <c r="QS254" s="6">
        <v>2576</v>
      </c>
      <c r="QT254" s="7">
        <v>90</v>
      </c>
      <c r="QU254" s="7">
        <v>679</v>
      </c>
      <c r="QV254" s="7">
        <v>-140</v>
      </c>
      <c r="QW254" s="7">
        <v>119</v>
      </c>
      <c r="QX254" s="7">
        <v>9</v>
      </c>
      <c r="QY254" s="7">
        <v>-133</v>
      </c>
      <c r="QZ254" s="6">
        <v>1997</v>
      </c>
      <c r="RA254" s="6">
        <v>2640</v>
      </c>
      <c r="RB254" s="7">
        <v>13</v>
      </c>
      <c r="RC254" s="7">
        <v>-105</v>
      </c>
      <c r="RD254" s="6">
        <v>1171</v>
      </c>
      <c r="RE254" s="7">
        <v>287</v>
      </c>
      <c r="RF254" s="7">
        <v>703</v>
      </c>
      <c r="RG254" s="7">
        <v>-415</v>
      </c>
      <c r="RH254" s="7">
        <v>98</v>
      </c>
      <c r="RI254" s="7">
        <v>103</v>
      </c>
      <c r="RJ254" s="6">
        <v>-14323</v>
      </c>
      <c r="RK254" s="7">
        <v>5</v>
      </c>
      <c r="RL254" s="6">
        <v>23029</v>
      </c>
      <c r="RM254" s="7">
        <v>-16</v>
      </c>
      <c r="RN254" s="7">
        <v>-238</v>
      </c>
      <c r="RO254" s="6">
        <v>-1211</v>
      </c>
      <c r="RP254" s="7">
        <v>38</v>
      </c>
      <c r="RQ254" s="6">
        <v>9076</v>
      </c>
      <c r="RR254" s="6">
        <v>1626</v>
      </c>
      <c r="RS254" s="6">
        <v>1135</v>
      </c>
      <c r="RT254" s="6">
        <v>-2460</v>
      </c>
      <c r="RU254" s="7">
        <v>-245</v>
      </c>
      <c r="RV254" s="6">
        <v>12071</v>
      </c>
      <c r="RW254" s="7">
        <v>-281</v>
      </c>
      <c r="RX254" s="7">
        <v>185</v>
      </c>
      <c r="RY254" s="6">
        <v>4237</v>
      </c>
      <c r="RZ254" s="7">
        <v>273</v>
      </c>
      <c r="SA254" s="7">
        <v>2</v>
      </c>
      <c r="SB254" s="7">
        <v>375</v>
      </c>
      <c r="SC254" s="7">
        <v>45</v>
      </c>
      <c r="SD254" s="6">
        <v>9570</v>
      </c>
      <c r="SE254" s="7">
        <v>-137</v>
      </c>
      <c r="SF254" s="7">
        <v>239</v>
      </c>
      <c r="SG254" s="7">
        <v>971</v>
      </c>
      <c r="SH254" s="7">
        <v>110</v>
      </c>
      <c r="SI254" s="6">
        <v>6787</v>
      </c>
      <c r="SJ254" s="6">
        <v>3902</v>
      </c>
      <c r="SK254" s="7">
        <v>32</v>
      </c>
      <c r="SL254" s="7">
        <v>-134</v>
      </c>
    </row>
    <row r="255" spans="1:506">
      <c r="A255" s="4" t="s">
        <v>1683</v>
      </c>
      <c r="B255" s="5" t="s">
        <v>1684</v>
      </c>
      <c r="C255" s="5" t="s">
        <v>1685</v>
      </c>
      <c r="D255" s="7">
        <v>80</v>
      </c>
      <c r="E255" s="7">
        <v>0</v>
      </c>
      <c r="F255" s="7">
        <v>0</v>
      </c>
      <c r="G255" s="8"/>
      <c r="H255" s="7">
        <v>0</v>
      </c>
      <c r="I255" s="8"/>
      <c r="J255" s="7">
        <v>0</v>
      </c>
      <c r="K255" s="8"/>
      <c r="L255" s="8"/>
      <c r="M255" s="7">
        <v>0</v>
      </c>
      <c r="N255" s="8"/>
      <c r="O255" s="7">
        <v>0</v>
      </c>
      <c r="P255" s="8"/>
      <c r="Q255" s="7">
        <v>0</v>
      </c>
      <c r="R255" s="8"/>
      <c r="S255" s="7">
        <v>0</v>
      </c>
      <c r="T255" s="8"/>
      <c r="U255" s="8"/>
      <c r="V255" s="8"/>
      <c r="W255" s="7">
        <v>12</v>
      </c>
      <c r="X255" s="8"/>
      <c r="Y255" s="8"/>
      <c r="Z255" s="7">
        <v>0</v>
      </c>
      <c r="AA255" s="7">
        <v>0</v>
      </c>
      <c r="AB255" s="7">
        <v>0</v>
      </c>
      <c r="AC255" s="8"/>
      <c r="AD255" s="8"/>
      <c r="AE255" s="8"/>
      <c r="AF255" s="8"/>
      <c r="AG255" s="8"/>
      <c r="AH255" s="8"/>
      <c r="AI255" s="7">
        <v>0</v>
      </c>
      <c r="AJ255" s="8"/>
      <c r="AK255" s="7">
        <v>0</v>
      </c>
      <c r="AL255" s="8"/>
      <c r="AM255" s="7">
        <v>0</v>
      </c>
      <c r="AN255" s="8"/>
      <c r="AO255" s="7">
        <v>0</v>
      </c>
      <c r="AP255" s="7">
        <v>0</v>
      </c>
      <c r="AQ255" s="8"/>
      <c r="AR255" s="7">
        <v>0</v>
      </c>
      <c r="AS255" s="7">
        <v>0</v>
      </c>
      <c r="AT255" s="7">
        <v>0</v>
      </c>
      <c r="AU255" s="8"/>
      <c r="AV255" s="8"/>
      <c r="AW255" s="8"/>
      <c r="AX255" s="8"/>
      <c r="AY255" s="8"/>
      <c r="AZ255" s="8"/>
      <c r="BA255" s="7">
        <v>0</v>
      </c>
      <c r="BB255" s="7">
        <v>0</v>
      </c>
      <c r="BC255" s="7">
        <v>0</v>
      </c>
      <c r="BD255" s="8"/>
      <c r="BE255" s="8"/>
      <c r="BF255" s="8"/>
      <c r="BG255" s="8"/>
      <c r="BH255" s="8"/>
      <c r="BI255" s="8"/>
      <c r="BJ255" s="7">
        <v>0</v>
      </c>
      <c r="BK255" s="8"/>
      <c r="BL255" s="8"/>
      <c r="BM255" s="7">
        <v>0</v>
      </c>
      <c r="BN255" s="7">
        <v>0</v>
      </c>
      <c r="BO255" s="7">
        <v>59</v>
      </c>
      <c r="BP255" s="8"/>
      <c r="BQ255" s="7">
        <v>0</v>
      </c>
      <c r="BR255" s="7">
        <v>0</v>
      </c>
      <c r="BS255" s="7">
        <v>0</v>
      </c>
      <c r="BT255" s="7">
        <v>0</v>
      </c>
      <c r="BU255" s="7">
        <v>1</v>
      </c>
      <c r="BV255" s="7">
        <v>0</v>
      </c>
      <c r="BW255" s="7">
        <v>3</v>
      </c>
      <c r="BX255" s="8"/>
      <c r="BY255" s="8"/>
      <c r="BZ255" s="8"/>
      <c r="CA255" s="7">
        <v>0</v>
      </c>
      <c r="CB255" s="7">
        <v>0</v>
      </c>
      <c r="CC255" s="7">
        <v>0</v>
      </c>
      <c r="CD255" s="8"/>
      <c r="CE255" s="8"/>
      <c r="CF255" s="7">
        <v>0</v>
      </c>
      <c r="CG255" s="7">
        <v>0</v>
      </c>
      <c r="CH255" s="7">
        <v>0</v>
      </c>
      <c r="CI255" s="7">
        <v>0</v>
      </c>
      <c r="CJ255" s="8"/>
      <c r="CK255" s="6">
        <v>1050</v>
      </c>
      <c r="CL255" s="7">
        <v>131</v>
      </c>
      <c r="CM255" s="7">
        <v>0</v>
      </c>
      <c r="CN255" s="8"/>
      <c r="CO255" s="8"/>
      <c r="CP255" s="8"/>
      <c r="CQ255" s="7">
        <v>0</v>
      </c>
      <c r="CR255" s="7">
        <v>0</v>
      </c>
      <c r="CS255" s="8"/>
      <c r="CT255" s="7">
        <v>0</v>
      </c>
      <c r="CU255" s="7">
        <v>700</v>
      </c>
      <c r="CV255" s="8"/>
      <c r="CW255" s="8"/>
      <c r="CX255" s="7">
        <v>0</v>
      </c>
      <c r="CY255" s="8"/>
      <c r="CZ255" s="8"/>
      <c r="DA255" s="7">
        <v>0</v>
      </c>
      <c r="DB255" s="8"/>
      <c r="DC255" s="7">
        <v>0</v>
      </c>
      <c r="DD255" s="7">
        <v>0</v>
      </c>
      <c r="DE255" s="7">
        <v>8</v>
      </c>
      <c r="DF255" s="7">
        <v>0</v>
      </c>
      <c r="DG255" s="7">
        <v>0</v>
      </c>
      <c r="DH255" s="8"/>
      <c r="DI255" s="7">
        <v>0</v>
      </c>
      <c r="DJ255" s="7">
        <v>75</v>
      </c>
      <c r="DK255" s="7">
        <v>0</v>
      </c>
      <c r="DL255" s="8"/>
      <c r="DM255" s="7">
        <v>11</v>
      </c>
      <c r="DN255" s="7">
        <v>0</v>
      </c>
      <c r="DO255" s="8"/>
      <c r="DP255" s="7">
        <v>0</v>
      </c>
      <c r="DQ255" s="8"/>
      <c r="DR255" s="7">
        <v>17</v>
      </c>
      <c r="DS255" s="8"/>
      <c r="DT255" s="7">
        <v>0</v>
      </c>
      <c r="DU255" s="8"/>
      <c r="DV255" s="7">
        <v>0</v>
      </c>
      <c r="DW255" s="7">
        <v>0</v>
      </c>
      <c r="DX255" s="8"/>
      <c r="DY255" s="7">
        <v>0</v>
      </c>
      <c r="DZ255" s="8"/>
      <c r="EA255" s="7">
        <v>0</v>
      </c>
      <c r="EB255" s="8"/>
      <c r="EC255" s="7">
        <v>0</v>
      </c>
      <c r="ED255" s="8"/>
      <c r="EE255" s="7">
        <v>0</v>
      </c>
      <c r="EF255" s="7">
        <v>0</v>
      </c>
      <c r="EG255" s="8"/>
      <c r="EH255" s="7">
        <v>0</v>
      </c>
      <c r="EI255" s="7">
        <v>49</v>
      </c>
      <c r="EJ255" s="7">
        <v>0</v>
      </c>
      <c r="EK255" s="8"/>
      <c r="EL255" s="7">
        <v>1</v>
      </c>
      <c r="EM255" s="8"/>
      <c r="EN255" s="8"/>
      <c r="EO255" s="8"/>
      <c r="EP255" s="8"/>
      <c r="EQ255" s="7">
        <v>0</v>
      </c>
      <c r="ER255" s="7">
        <v>42</v>
      </c>
      <c r="ES255" s="8"/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8"/>
      <c r="EZ255" s="8"/>
      <c r="FA255" s="8"/>
      <c r="FB255" s="8"/>
      <c r="FC255" s="8"/>
      <c r="FD255" s="7">
        <v>0</v>
      </c>
      <c r="FE255" s="8"/>
      <c r="FF255" s="7">
        <v>0</v>
      </c>
      <c r="FG255" s="7">
        <v>38</v>
      </c>
      <c r="FH255" s="8"/>
      <c r="FI255" s="7">
        <v>0</v>
      </c>
      <c r="FJ255" s="8"/>
      <c r="FK255" s="8"/>
      <c r="FL255" s="8"/>
      <c r="FM255" s="8"/>
      <c r="FN255" s="8"/>
      <c r="FO255" s="8"/>
      <c r="FP255" s="8"/>
      <c r="FQ255" s="8"/>
      <c r="FR255" s="8"/>
      <c r="FS255" s="7">
        <v>0</v>
      </c>
      <c r="FT255" s="7">
        <v>85</v>
      </c>
      <c r="FU255" s="7">
        <v>0</v>
      </c>
      <c r="FV255" s="8"/>
      <c r="FW255" s="8"/>
      <c r="FX255" s="7">
        <v>0</v>
      </c>
      <c r="FY255" s="8"/>
      <c r="FZ255" s="7">
        <v>0</v>
      </c>
      <c r="GA255" s="8"/>
      <c r="GB255" s="7">
        <v>0</v>
      </c>
      <c r="GC255" s="8"/>
      <c r="GD255" s="7">
        <v>142</v>
      </c>
      <c r="GE255" s="7">
        <v>0</v>
      </c>
      <c r="GF255" s="7">
        <v>0</v>
      </c>
      <c r="GG255" s="8"/>
      <c r="GH255" s="7">
        <v>0</v>
      </c>
      <c r="GI255" s="7">
        <v>0</v>
      </c>
      <c r="GJ255" s="8"/>
      <c r="GK255" s="8"/>
      <c r="GL255" s="7">
        <v>0</v>
      </c>
      <c r="GM255" s="7">
        <v>0</v>
      </c>
      <c r="GN255" s="8"/>
      <c r="GO255" s="7">
        <v>2</v>
      </c>
      <c r="GP255" s="7">
        <v>0</v>
      </c>
      <c r="GQ255" s="7">
        <v>10</v>
      </c>
      <c r="GR255" s="7">
        <v>0</v>
      </c>
      <c r="GS255" s="8"/>
      <c r="GT255" s="7">
        <v>0</v>
      </c>
      <c r="GU255" s="7">
        <v>0</v>
      </c>
      <c r="GV255" s="8"/>
      <c r="GW255" s="7">
        <v>0</v>
      </c>
      <c r="GX255" s="7">
        <v>0</v>
      </c>
      <c r="GY255" s="8"/>
      <c r="GZ255" s="7">
        <v>0</v>
      </c>
      <c r="HA255" s="8"/>
      <c r="HB255" s="7">
        <v>0</v>
      </c>
      <c r="HC255" s="8"/>
      <c r="HD255" s="8"/>
      <c r="HE255" s="7">
        <v>0</v>
      </c>
      <c r="HF255" s="8"/>
      <c r="HG255" s="7">
        <v>0</v>
      </c>
      <c r="HH255" s="7">
        <v>0</v>
      </c>
      <c r="HI255" s="8"/>
      <c r="HJ255" s="8"/>
      <c r="HK255" s="8"/>
      <c r="HL255" s="8"/>
      <c r="HM255" s="7">
        <v>0</v>
      </c>
      <c r="HN255" s="7">
        <v>0</v>
      </c>
      <c r="HO255" s="7">
        <v>0</v>
      </c>
      <c r="HP255" s="7">
        <v>185</v>
      </c>
      <c r="HQ255" s="7">
        <v>0</v>
      </c>
      <c r="HR255" s="8"/>
      <c r="HS255" s="7">
        <v>0</v>
      </c>
      <c r="HT255" s="8"/>
      <c r="HU255" s="7">
        <v>0</v>
      </c>
      <c r="HV255" s="8"/>
      <c r="HW255" s="8"/>
      <c r="HX255" s="7">
        <v>0</v>
      </c>
      <c r="HY255" s="8"/>
      <c r="HZ255" s="7">
        <v>0</v>
      </c>
      <c r="IA255" s="7">
        <v>0</v>
      </c>
      <c r="IB255" s="8"/>
      <c r="IC255" s="7">
        <v>1</v>
      </c>
      <c r="ID255" s="8"/>
      <c r="IE255" s="7">
        <v>0</v>
      </c>
      <c r="IF255" s="7">
        <v>0</v>
      </c>
      <c r="IG255" s="7">
        <v>6</v>
      </c>
      <c r="IH255" s="8"/>
      <c r="II255" s="7">
        <v>0</v>
      </c>
      <c r="IJ255" s="7">
        <v>0</v>
      </c>
      <c r="IK255" s="8"/>
      <c r="IL255" s="8"/>
      <c r="IM255" s="8"/>
      <c r="IN255" s="7">
        <v>0</v>
      </c>
      <c r="IO255" s="7">
        <v>0</v>
      </c>
      <c r="IP255" s="7">
        <v>0</v>
      </c>
      <c r="IQ255" s="8"/>
      <c r="IR255" s="7">
        <v>0</v>
      </c>
      <c r="IS255" s="8"/>
      <c r="IT255" s="8"/>
      <c r="IU255" s="8"/>
      <c r="IV255" s="8"/>
      <c r="IW255" s="7">
        <v>0</v>
      </c>
      <c r="IX255" s="7">
        <v>0</v>
      </c>
      <c r="IY255" s="8"/>
      <c r="IZ255" s="8"/>
      <c r="JA255" s="7">
        <v>11</v>
      </c>
      <c r="JB255" s="8"/>
      <c r="JC255" s="7">
        <v>0</v>
      </c>
      <c r="JD255" s="7">
        <v>0</v>
      </c>
      <c r="JE255" s="7">
        <v>0</v>
      </c>
      <c r="JF255" s="7">
        <v>0</v>
      </c>
      <c r="JG255" s="7">
        <v>0</v>
      </c>
      <c r="JH255" s="7">
        <v>0</v>
      </c>
      <c r="JI255" s="8"/>
      <c r="JJ255" s="8"/>
      <c r="JK255" s="8"/>
      <c r="JL255" s="8"/>
      <c r="JM255" s="8"/>
      <c r="JN255" s="8"/>
      <c r="JO255" s="8"/>
      <c r="JP255" s="8"/>
      <c r="JQ255" s="8"/>
      <c r="JR255" s="7">
        <v>4</v>
      </c>
      <c r="JS255" s="7">
        <v>0</v>
      </c>
      <c r="JT255" s="7">
        <v>0</v>
      </c>
      <c r="JU255" s="8"/>
      <c r="JV255" s="8"/>
      <c r="JW255" s="8"/>
      <c r="JX255" s="8"/>
      <c r="JY255" s="7">
        <v>0</v>
      </c>
      <c r="JZ255" s="7">
        <v>0</v>
      </c>
      <c r="KA255" s="8"/>
      <c r="KB255" s="7">
        <v>0</v>
      </c>
      <c r="KC255" s="7">
        <v>0</v>
      </c>
      <c r="KD255" s="7">
        <v>0</v>
      </c>
      <c r="KE255" s="8"/>
      <c r="KF255" s="7">
        <v>0</v>
      </c>
      <c r="KG255" s="7">
        <v>0</v>
      </c>
      <c r="KH255" s="8"/>
      <c r="KI255" s="7">
        <v>0</v>
      </c>
      <c r="KJ255" s="7">
        <v>0</v>
      </c>
      <c r="KK255" s="8"/>
      <c r="KL255" s="8"/>
      <c r="KM255" s="7">
        <v>0</v>
      </c>
      <c r="KN255" s="7">
        <v>0</v>
      </c>
      <c r="KO255" s="8"/>
      <c r="KP255" s="8"/>
      <c r="KQ255" s="7">
        <v>38</v>
      </c>
      <c r="KR255" s="8"/>
      <c r="KS255" s="7">
        <v>2</v>
      </c>
      <c r="KT255" s="7">
        <v>0</v>
      </c>
      <c r="KU255" s="7">
        <v>14</v>
      </c>
      <c r="KV255" s="8"/>
      <c r="KW255" s="8"/>
      <c r="KX255" s="8"/>
      <c r="KY255" s="7">
        <v>0</v>
      </c>
      <c r="KZ255" s="7">
        <v>0</v>
      </c>
      <c r="LA255" s="7">
        <v>104</v>
      </c>
      <c r="LB255" s="7">
        <v>0</v>
      </c>
      <c r="LC255" s="7">
        <v>0</v>
      </c>
      <c r="LD255" s="7">
        <v>0</v>
      </c>
      <c r="LE255" s="8"/>
      <c r="LF255" s="8"/>
      <c r="LG255" s="8"/>
      <c r="LH255" s="7">
        <v>0</v>
      </c>
      <c r="LI255" s="8"/>
      <c r="LJ255" s="8"/>
      <c r="LK255" s="7">
        <v>0</v>
      </c>
      <c r="LL255" s="8"/>
      <c r="LM255" s="8"/>
      <c r="LN255" s="8"/>
      <c r="LO255" s="7">
        <v>1</v>
      </c>
      <c r="LP255" s="7">
        <v>0</v>
      </c>
      <c r="LQ255" s="8"/>
      <c r="LR255" s="8"/>
      <c r="LS255" s="8"/>
      <c r="LT255" s="7">
        <v>2</v>
      </c>
      <c r="LU255" s="7">
        <v>0</v>
      </c>
      <c r="LV255" s="8"/>
      <c r="LW255" s="7">
        <v>0</v>
      </c>
      <c r="LX255" s="8"/>
      <c r="LY255" s="8"/>
      <c r="LZ255" s="8"/>
      <c r="MA255" s="8"/>
      <c r="MB255" s="7">
        <v>0</v>
      </c>
      <c r="MC255" s="8"/>
      <c r="MD255" s="8"/>
      <c r="ME255" s="8"/>
      <c r="MF255" s="8"/>
      <c r="MG255" s="8"/>
      <c r="MH255" s="8"/>
      <c r="MI255" s="7">
        <v>0</v>
      </c>
      <c r="MJ255" s="8"/>
      <c r="MK255" s="8"/>
      <c r="ML255" s="7">
        <v>0</v>
      </c>
      <c r="MM255" s="7">
        <v>0</v>
      </c>
      <c r="MN255" s="8"/>
      <c r="MO255" s="8"/>
      <c r="MP255" s="7">
        <v>0</v>
      </c>
      <c r="MQ255" s="8"/>
      <c r="MR255" s="7">
        <v>0</v>
      </c>
      <c r="MS255" s="7">
        <v>0</v>
      </c>
      <c r="MT255" s="6">
        <v>2834</v>
      </c>
      <c r="MU255" s="8"/>
      <c r="MV255" s="8"/>
      <c r="MW255" s="7">
        <v>0</v>
      </c>
      <c r="MX255" s="7">
        <v>0</v>
      </c>
      <c r="MY255" s="7">
        <v>0</v>
      </c>
      <c r="MZ255" s="8"/>
      <c r="NA255" s="7">
        <v>0</v>
      </c>
      <c r="NB255" s="8"/>
      <c r="NC255" s="8"/>
      <c r="ND255" s="8"/>
      <c r="NE255" s="7">
        <v>0</v>
      </c>
      <c r="NF255" s="7">
        <v>0</v>
      </c>
      <c r="NG255" s="8"/>
      <c r="NH255" s="8"/>
      <c r="NI255" s="8"/>
      <c r="NJ255" s="8"/>
      <c r="NK255" s="7">
        <v>0</v>
      </c>
      <c r="NL255" s="8"/>
      <c r="NM255" s="7">
        <v>0</v>
      </c>
      <c r="NN255" s="8"/>
      <c r="NO255" s="7">
        <v>48</v>
      </c>
      <c r="NP255" s="7">
        <v>0</v>
      </c>
      <c r="NQ255" s="7">
        <v>0</v>
      </c>
      <c r="NR255" s="7">
        <v>0</v>
      </c>
      <c r="NS255" s="8"/>
      <c r="NT255" s="7">
        <v>0</v>
      </c>
      <c r="NU255" s="7">
        <v>0</v>
      </c>
      <c r="NV255" s="8"/>
      <c r="NW255" s="8"/>
      <c r="NX255" s="8"/>
      <c r="NY255" s="7">
        <v>23</v>
      </c>
      <c r="NZ255" s="7">
        <v>0</v>
      </c>
      <c r="OA255" s="7">
        <v>0</v>
      </c>
      <c r="OB255" s="8"/>
      <c r="OC255" s="7">
        <v>35</v>
      </c>
      <c r="OD255" s="8"/>
      <c r="OE255" s="8"/>
      <c r="OF255" s="7">
        <v>0</v>
      </c>
      <c r="OG255" s="8"/>
      <c r="OH255" s="8"/>
      <c r="OI255" s="7">
        <v>0</v>
      </c>
      <c r="OJ255" s="7">
        <v>0</v>
      </c>
      <c r="OK255" s="8"/>
      <c r="OL255" s="7">
        <v>0</v>
      </c>
      <c r="OM255" s="7">
        <v>0</v>
      </c>
      <c r="ON255" s="7">
        <v>0</v>
      </c>
      <c r="OO255" s="8"/>
      <c r="OP255" s="8"/>
      <c r="OQ255" s="7">
        <v>0</v>
      </c>
      <c r="OR255" s="8"/>
      <c r="OS255" s="7">
        <v>0</v>
      </c>
      <c r="OT255" s="7">
        <v>0</v>
      </c>
      <c r="OU255" s="7">
        <v>0</v>
      </c>
      <c r="OV255" s="7">
        <v>0</v>
      </c>
      <c r="OW255" s="8"/>
      <c r="OX255" s="8"/>
      <c r="OY255" s="8"/>
      <c r="OZ255" s="8"/>
      <c r="PA255" s="7">
        <v>0</v>
      </c>
      <c r="PB255" s="8"/>
      <c r="PC255" s="7">
        <v>0</v>
      </c>
      <c r="PD255" s="7">
        <v>4</v>
      </c>
      <c r="PE255" s="8"/>
      <c r="PF255" s="8"/>
      <c r="PG255" s="7">
        <v>0</v>
      </c>
      <c r="PH255" s="7">
        <v>55</v>
      </c>
      <c r="PI255" s="8"/>
      <c r="PJ255" s="7">
        <v>0</v>
      </c>
      <c r="PK255" s="7">
        <v>35</v>
      </c>
      <c r="PL255" s="7">
        <v>85</v>
      </c>
      <c r="PM255" s="8"/>
      <c r="PN255" s="8"/>
      <c r="PO255" s="7">
        <v>0</v>
      </c>
      <c r="PP255" s="8"/>
      <c r="PQ255" s="7">
        <v>0</v>
      </c>
      <c r="PR255" s="8"/>
      <c r="PS255" s="8"/>
      <c r="PT255" s="8"/>
      <c r="PU255" s="7">
        <v>0</v>
      </c>
      <c r="PV255" s="8"/>
      <c r="PW255" s="7">
        <v>0</v>
      </c>
      <c r="PX255" s="7">
        <v>0</v>
      </c>
      <c r="PY255" s="7">
        <v>0</v>
      </c>
      <c r="PZ255" s="7">
        <v>11</v>
      </c>
      <c r="QA255" s="8"/>
      <c r="QB255" s="8"/>
      <c r="QC255" s="8"/>
      <c r="QD255" s="8"/>
      <c r="QE255" s="8"/>
      <c r="QF255" s="8"/>
      <c r="QG255" s="8"/>
      <c r="QH255" s="8"/>
      <c r="QI255" s="7">
        <v>0</v>
      </c>
      <c r="QJ255" s="8"/>
      <c r="QK255" s="8"/>
      <c r="QL255" s="8"/>
      <c r="QM255" s="7">
        <v>35</v>
      </c>
      <c r="QN255" s="7">
        <v>0</v>
      </c>
      <c r="QO255" s="8"/>
      <c r="QP255" s="8"/>
      <c r="QQ255" s="8"/>
      <c r="QR255" s="8"/>
      <c r="QS255" s="8"/>
      <c r="QT255" s="7">
        <v>0</v>
      </c>
      <c r="QU255" s="7">
        <v>0</v>
      </c>
      <c r="QV255" s="8"/>
      <c r="QW255" s="8"/>
      <c r="QX255" s="8"/>
      <c r="QY255" s="8"/>
      <c r="QZ255" s="8"/>
      <c r="RA255" s="8"/>
      <c r="RB255" s="7">
        <v>0</v>
      </c>
      <c r="RC255" s="7">
        <v>0</v>
      </c>
      <c r="RD255" s="8"/>
      <c r="RE255" s="7">
        <v>0</v>
      </c>
      <c r="RF255" s="8"/>
      <c r="RG255" s="8"/>
      <c r="RH255" s="7">
        <v>0</v>
      </c>
      <c r="RI255" s="8"/>
      <c r="RJ255" s="7">
        <v>0</v>
      </c>
      <c r="RK255" s="8"/>
      <c r="RL255" s="8"/>
      <c r="RM255" s="7">
        <v>0</v>
      </c>
      <c r="RN255" s="7">
        <v>0</v>
      </c>
      <c r="RO255" s="7">
        <v>0</v>
      </c>
      <c r="RP255" s="7">
        <v>0</v>
      </c>
      <c r="RQ255" s="7">
        <v>0</v>
      </c>
      <c r="RR255" s="8"/>
      <c r="RS255" s="8"/>
      <c r="RT255" s="8"/>
      <c r="RU255" s="7">
        <v>0</v>
      </c>
      <c r="RV255" s="7">
        <v>0</v>
      </c>
      <c r="RW255" s="7">
        <v>0</v>
      </c>
      <c r="RX255" s="7">
        <v>0</v>
      </c>
      <c r="RY255" s="8"/>
      <c r="RZ255" s="8"/>
      <c r="SA255" s="8"/>
      <c r="SB255" s="8"/>
      <c r="SC255" s="8"/>
      <c r="SD255" s="8"/>
      <c r="SE255" s="8"/>
      <c r="SF255" s="8"/>
      <c r="SG255" s="7">
        <v>0</v>
      </c>
      <c r="SH255" s="8"/>
      <c r="SI255" s="7">
        <v>20</v>
      </c>
      <c r="SJ255" s="8"/>
      <c r="SK255" s="7">
        <v>0</v>
      </c>
      <c r="SL255" s="8"/>
    </row>
    <row r="256" spans="1:506">
      <c r="A256" s="4" t="s">
        <v>1686</v>
      </c>
      <c r="B256" s="5" t="s">
        <v>1687</v>
      </c>
      <c r="C256" s="5" t="s">
        <v>1688</v>
      </c>
      <c r="D256" s="7">
        <v>1</v>
      </c>
      <c r="E256" s="7">
        <v>0</v>
      </c>
      <c r="F256" s="7">
        <v>0</v>
      </c>
      <c r="G256" s="8"/>
      <c r="H256" s="7">
        <v>0</v>
      </c>
      <c r="I256" s="8"/>
      <c r="J256" s="7">
        <v>0</v>
      </c>
      <c r="K256" s="8"/>
      <c r="L256" s="8"/>
      <c r="M256" s="7">
        <v>0</v>
      </c>
      <c r="N256" s="8"/>
      <c r="O256" s="7">
        <v>0</v>
      </c>
      <c r="P256" s="8"/>
      <c r="Q256" s="7">
        <v>0</v>
      </c>
      <c r="R256" s="8"/>
      <c r="S256" s="7">
        <v>0</v>
      </c>
      <c r="T256" s="7">
        <v>39</v>
      </c>
      <c r="U256" s="8"/>
      <c r="V256" s="8"/>
      <c r="W256" s="8"/>
      <c r="X256" s="8"/>
      <c r="Y256" s="8"/>
      <c r="Z256" s="7">
        <v>0</v>
      </c>
      <c r="AA256" s="7">
        <v>0</v>
      </c>
      <c r="AB256" s="7">
        <v>0</v>
      </c>
      <c r="AC256" s="8"/>
      <c r="AD256" s="8"/>
      <c r="AE256" s="8"/>
      <c r="AF256" s="8"/>
      <c r="AG256" s="8"/>
      <c r="AH256" s="8"/>
      <c r="AI256" s="7">
        <v>0</v>
      </c>
      <c r="AJ256" s="8"/>
      <c r="AK256" s="7">
        <v>0</v>
      </c>
      <c r="AL256" s="8"/>
      <c r="AM256" s="7">
        <v>0</v>
      </c>
      <c r="AN256" s="8"/>
      <c r="AO256" s="7">
        <v>0</v>
      </c>
      <c r="AP256" s="7">
        <v>0</v>
      </c>
      <c r="AQ256" s="8"/>
      <c r="AR256" s="7">
        <v>202</v>
      </c>
      <c r="AS256" s="7">
        <v>0</v>
      </c>
      <c r="AT256" s="7">
        <v>0</v>
      </c>
      <c r="AU256" s="8"/>
      <c r="AV256" s="8"/>
      <c r="AW256" s="8"/>
      <c r="AX256" s="8"/>
      <c r="AY256" s="8"/>
      <c r="AZ256" s="8"/>
      <c r="BA256" s="7">
        <v>0</v>
      </c>
      <c r="BB256" s="7">
        <v>0</v>
      </c>
      <c r="BC256" s="7">
        <v>0</v>
      </c>
      <c r="BD256" s="8"/>
      <c r="BE256" s="8"/>
      <c r="BF256" s="8"/>
      <c r="BG256" s="8"/>
      <c r="BH256" s="8"/>
      <c r="BI256" s="8"/>
      <c r="BJ256" s="7">
        <v>0</v>
      </c>
      <c r="BK256" s="8"/>
      <c r="BL256" s="7">
        <v>43</v>
      </c>
      <c r="BM256" s="7">
        <v>0</v>
      </c>
      <c r="BN256" s="7">
        <v>0</v>
      </c>
      <c r="BO256" s="8"/>
      <c r="BP256" s="8"/>
      <c r="BQ256" s="7">
        <v>0</v>
      </c>
      <c r="BR256" s="7">
        <v>0</v>
      </c>
      <c r="BS256" s="7">
        <v>0</v>
      </c>
      <c r="BT256" s="7">
        <v>0</v>
      </c>
      <c r="BU256" s="8"/>
      <c r="BV256" s="7">
        <v>0</v>
      </c>
      <c r="BW256" s="7">
        <v>2</v>
      </c>
      <c r="BX256" s="8"/>
      <c r="BY256" s="8"/>
      <c r="BZ256" s="8"/>
      <c r="CA256" s="7">
        <v>0</v>
      </c>
      <c r="CB256" s="7">
        <v>0</v>
      </c>
      <c r="CC256" s="7">
        <v>0</v>
      </c>
      <c r="CD256" s="8"/>
      <c r="CE256" s="8"/>
      <c r="CF256" s="7">
        <v>0</v>
      </c>
      <c r="CG256" s="7">
        <v>0</v>
      </c>
      <c r="CH256" s="7">
        <v>0</v>
      </c>
      <c r="CI256" s="7">
        <v>0</v>
      </c>
      <c r="CJ256" s="8"/>
      <c r="CK256" s="7">
        <v>82</v>
      </c>
      <c r="CL256" s="8"/>
      <c r="CM256" s="7">
        <v>0</v>
      </c>
      <c r="CN256" s="8"/>
      <c r="CO256" s="8"/>
      <c r="CP256" s="8"/>
      <c r="CQ256" s="7">
        <v>0</v>
      </c>
      <c r="CR256" s="7">
        <v>0</v>
      </c>
      <c r="CS256" s="8"/>
      <c r="CT256" s="7">
        <v>0</v>
      </c>
      <c r="CU256" s="8"/>
      <c r="CV256" s="8"/>
      <c r="CW256" s="8"/>
      <c r="CX256" s="7">
        <v>0</v>
      </c>
      <c r="CY256" s="8"/>
      <c r="CZ256" s="7">
        <v>17</v>
      </c>
      <c r="DA256" s="6">
        <v>1136</v>
      </c>
      <c r="DB256" s="8"/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8"/>
      <c r="DI256" s="7">
        <v>0</v>
      </c>
      <c r="DJ256" s="7">
        <v>3</v>
      </c>
      <c r="DK256" s="7">
        <v>0</v>
      </c>
      <c r="DL256" s="8"/>
      <c r="DM256" s="8"/>
      <c r="DN256" s="7">
        <v>0</v>
      </c>
      <c r="DO256" s="8"/>
      <c r="DP256" s="7">
        <v>0</v>
      </c>
      <c r="DQ256" s="8"/>
      <c r="DR256" s="7">
        <v>199</v>
      </c>
      <c r="DS256" s="8"/>
      <c r="DT256" s="7">
        <v>0</v>
      </c>
      <c r="DU256" s="8"/>
      <c r="DV256" s="7">
        <v>0</v>
      </c>
      <c r="DW256" s="7">
        <v>0</v>
      </c>
      <c r="DX256" s="8"/>
      <c r="DY256" s="7">
        <v>0</v>
      </c>
      <c r="DZ256" s="8"/>
      <c r="EA256" s="7">
        <v>0</v>
      </c>
      <c r="EB256" s="8"/>
      <c r="EC256" s="7">
        <v>0</v>
      </c>
      <c r="ED256" s="8"/>
      <c r="EE256" s="7">
        <v>0</v>
      </c>
      <c r="EF256" s="7">
        <v>0</v>
      </c>
      <c r="EG256" s="8"/>
      <c r="EH256" s="7">
        <v>0</v>
      </c>
      <c r="EI256" s="7">
        <v>8</v>
      </c>
      <c r="EJ256" s="7">
        <v>0</v>
      </c>
      <c r="EK256" s="8"/>
      <c r="EL256" s="8"/>
      <c r="EM256" s="8"/>
      <c r="EN256" s="8"/>
      <c r="EO256" s="8"/>
      <c r="EP256" s="8"/>
      <c r="EQ256" s="7">
        <v>0</v>
      </c>
      <c r="ER256" s="7">
        <v>0</v>
      </c>
      <c r="ES256" s="8"/>
      <c r="ET256" s="7">
        <v>0</v>
      </c>
      <c r="EU256" s="7">
        <v>0</v>
      </c>
      <c r="EV256" s="7">
        <v>0</v>
      </c>
      <c r="EW256" s="7">
        <v>0</v>
      </c>
      <c r="EX256" s="7">
        <v>0</v>
      </c>
      <c r="EY256" s="8"/>
      <c r="EZ256" s="8"/>
      <c r="FA256" s="8"/>
      <c r="FB256" s="8"/>
      <c r="FC256" s="8"/>
      <c r="FD256" s="7">
        <v>0</v>
      </c>
      <c r="FE256" s="8"/>
      <c r="FF256" s="7">
        <v>0</v>
      </c>
      <c r="FG256" s="7">
        <v>13</v>
      </c>
      <c r="FH256" s="8"/>
      <c r="FI256" s="7">
        <v>0</v>
      </c>
      <c r="FJ256" s="8"/>
      <c r="FK256" s="8"/>
      <c r="FL256" s="8"/>
      <c r="FM256" s="8"/>
      <c r="FN256" s="8"/>
      <c r="FO256" s="8"/>
      <c r="FP256" s="8"/>
      <c r="FQ256" s="8"/>
      <c r="FR256" s="8"/>
      <c r="FS256" s="7">
        <v>21</v>
      </c>
      <c r="FT256" s="8"/>
      <c r="FU256" s="7">
        <v>0</v>
      </c>
      <c r="FV256" s="8"/>
      <c r="FW256" s="8"/>
      <c r="FX256" s="7">
        <v>0</v>
      </c>
      <c r="FY256" s="7">
        <v>16</v>
      </c>
      <c r="FZ256" s="7">
        <v>0</v>
      </c>
      <c r="GA256" s="8"/>
      <c r="GB256" s="7">
        <v>0</v>
      </c>
      <c r="GC256" s="8"/>
      <c r="GD256" s="8"/>
      <c r="GE256" s="7">
        <v>0</v>
      </c>
      <c r="GF256" s="7">
        <v>0</v>
      </c>
      <c r="GG256" s="8"/>
      <c r="GH256" s="7">
        <v>0</v>
      </c>
      <c r="GI256" s="7">
        <v>0</v>
      </c>
      <c r="GJ256" s="8"/>
      <c r="GK256" s="8"/>
      <c r="GL256" s="7">
        <v>0</v>
      </c>
      <c r="GM256" s="7">
        <v>0</v>
      </c>
      <c r="GN256" s="8"/>
      <c r="GO256" s="8"/>
      <c r="GP256" s="7">
        <v>0</v>
      </c>
      <c r="GQ256" s="8"/>
      <c r="GR256" s="7">
        <v>0</v>
      </c>
      <c r="GS256" s="8"/>
      <c r="GT256" s="7">
        <v>0</v>
      </c>
      <c r="GU256" s="7">
        <v>0</v>
      </c>
      <c r="GV256" s="8"/>
      <c r="GW256" s="7">
        <v>0</v>
      </c>
      <c r="GX256" s="7">
        <v>0</v>
      </c>
      <c r="GY256" s="8"/>
      <c r="GZ256" s="7">
        <v>0</v>
      </c>
      <c r="HA256" s="8"/>
      <c r="HB256" s="7">
        <v>0</v>
      </c>
      <c r="HC256" s="8"/>
      <c r="HD256" s="8"/>
      <c r="HE256" s="7">
        <v>0</v>
      </c>
      <c r="HF256" s="8"/>
      <c r="HG256" s="7">
        <v>0</v>
      </c>
      <c r="HH256" s="7">
        <v>0</v>
      </c>
      <c r="HI256" s="7">
        <v>1</v>
      </c>
      <c r="HJ256" s="8"/>
      <c r="HK256" s="8"/>
      <c r="HL256" s="8"/>
      <c r="HM256" s="7">
        <v>0</v>
      </c>
      <c r="HN256" s="7">
        <v>0</v>
      </c>
      <c r="HO256" s="7">
        <v>0</v>
      </c>
      <c r="HP256" s="7">
        <v>0</v>
      </c>
      <c r="HQ256" s="7">
        <v>0</v>
      </c>
      <c r="HR256" s="8"/>
      <c r="HS256" s="7">
        <v>0</v>
      </c>
      <c r="HT256" s="8"/>
      <c r="HU256" s="7">
        <v>0</v>
      </c>
      <c r="HV256" s="7">
        <v>133</v>
      </c>
      <c r="HW256" s="7">
        <v>6</v>
      </c>
      <c r="HX256" s="7">
        <v>0</v>
      </c>
      <c r="HY256" s="8"/>
      <c r="HZ256" s="7">
        <v>0</v>
      </c>
      <c r="IA256" s="7">
        <v>0</v>
      </c>
      <c r="IB256" s="7">
        <v>-74</v>
      </c>
      <c r="IC256" s="8"/>
      <c r="ID256" s="8"/>
      <c r="IE256" s="7">
        <v>0</v>
      </c>
      <c r="IF256" s="7">
        <v>0</v>
      </c>
      <c r="IG256" s="7">
        <v>0</v>
      </c>
      <c r="IH256" s="8"/>
      <c r="II256" s="7">
        <v>0</v>
      </c>
      <c r="IJ256" s="7">
        <v>0</v>
      </c>
      <c r="IK256" s="8"/>
      <c r="IL256" s="8"/>
      <c r="IM256" s="8"/>
      <c r="IN256" s="7">
        <v>0</v>
      </c>
      <c r="IO256" s="7">
        <v>0</v>
      </c>
      <c r="IP256" s="7">
        <v>0</v>
      </c>
      <c r="IQ256" s="8"/>
      <c r="IR256" s="7">
        <v>0</v>
      </c>
      <c r="IS256" s="8"/>
      <c r="IT256" s="8"/>
      <c r="IU256" s="8"/>
      <c r="IV256" s="8"/>
      <c r="IW256" s="7">
        <v>0</v>
      </c>
      <c r="IX256" s="7">
        <v>0</v>
      </c>
      <c r="IY256" s="8"/>
      <c r="IZ256" s="8"/>
      <c r="JA256" s="8"/>
      <c r="JB256" s="8"/>
      <c r="JC256" s="7">
        <v>0</v>
      </c>
      <c r="JD256" s="7">
        <v>0</v>
      </c>
      <c r="JE256" s="7">
        <v>0</v>
      </c>
      <c r="JF256" s="7">
        <v>0</v>
      </c>
      <c r="JG256" s="7">
        <v>0</v>
      </c>
      <c r="JH256" s="7">
        <v>0</v>
      </c>
      <c r="JI256" s="8"/>
      <c r="JJ256" s="8"/>
      <c r="JK256" s="8"/>
      <c r="JL256" s="8"/>
      <c r="JM256" s="8"/>
      <c r="JN256" s="8"/>
      <c r="JO256" s="8"/>
      <c r="JP256" s="8"/>
      <c r="JQ256" s="8"/>
      <c r="JR256" s="7">
        <v>0</v>
      </c>
      <c r="JS256" s="7">
        <v>0</v>
      </c>
      <c r="JT256" s="7">
        <v>0</v>
      </c>
      <c r="JU256" s="8"/>
      <c r="JV256" s="8"/>
      <c r="JW256" s="8"/>
      <c r="JX256" s="8"/>
      <c r="JY256" s="7">
        <v>0</v>
      </c>
      <c r="JZ256" s="7">
        <v>16</v>
      </c>
      <c r="KA256" s="8"/>
      <c r="KB256" s="7">
        <v>0</v>
      </c>
      <c r="KC256" s="7">
        <v>0</v>
      </c>
      <c r="KD256" s="7">
        <v>0</v>
      </c>
      <c r="KE256" s="8"/>
      <c r="KF256" s="7">
        <v>0</v>
      </c>
      <c r="KG256" s="7">
        <v>3</v>
      </c>
      <c r="KH256" s="8"/>
      <c r="KI256" s="7">
        <v>0</v>
      </c>
      <c r="KJ256" s="7">
        <v>1</v>
      </c>
      <c r="KK256" s="8"/>
      <c r="KL256" s="8"/>
      <c r="KM256" s="7">
        <v>0</v>
      </c>
      <c r="KN256" s="7">
        <v>0</v>
      </c>
      <c r="KO256" s="8"/>
      <c r="KP256" s="8"/>
      <c r="KQ256" s="8"/>
      <c r="KR256" s="8"/>
      <c r="KS256" s="7">
        <v>86</v>
      </c>
      <c r="KT256" s="7">
        <v>0</v>
      </c>
      <c r="KU256" s="8"/>
      <c r="KV256" s="8"/>
      <c r="KW256" s="8"/>
      <c r="KX256" s="8"/>
      <c r="KY256" s="7">
        <v>0</v>
      </c>
      <c r="KZ256" s="7">
        <v>0</v>
      </c>
      <c r="LA256" s="7">
        <v>0</v>
      </c>
      <c r="LB256" s="7">
        <v>0</v>
      </c>
      <c r="LC256" s="7">
        <v>0</v>
      </c>
      <c r="LD256" s="7">
        <v>0</v>
      </c>
      <c r="LE256" s="8"/>
      <c r="LF256" s="8"/>
      <c r="LG256" s="8"/>
      <c r="LH256" s="7">
        <v>0</v>
      </c>
      <c r="LI256" s="8"/>
      <c r="LJ256" s="8"/>
      <c r="LK256" s="7">
        <v>0</v>
      </c>
      <c r="LL256" s="8"/>
      <c r="LM256" s="8"/>
      <c r="LN256" s="8"/>
      <c r="LO256" s="7">
        <v>9</v>
      </c>
      <c r="LP256" s="7">
        <v>0</v>
      </c>
      <c r="LQ256" s="8"/>
      <c r="LR256" s="7">
        <v>84</v>
      </c>
      <c r="LS256" s="8"/>
      <c r="LT256" s="7">
        <v>0</v>
      </c>
      <c r="LU256" s="7">
        <v>0</v>
      </c>
      <c r="LV256" s="8"/>
      <c r="LW256" s="7">
        <v>0</v>
      </c>
      <c r="LX256" s="8"/>
      <c r="LY256" s="8"/>
      <c r="LZ256" s="8"/>
      <c r="MA256" s="8"/>
      <c r="MB256" s="7">
        <v>0</v>
      </c>
      <c r="MC256" s="8"/>
      <c r="MD256" s="8"/>
      <c r="ME256" s="8"/>
      <c r="MF256" s="8"/>
      <c r="MG256" s="7">
        <v>133</v>
      </c>
      <c r="MH256" s="8"/>
      <c r="MI256" s="7">
        <v>0</v>
      </c>
      <c r="MJ256" s="8"/>
      <c r="MK256" s="8"/>
      <c r="ML256" s="7">
        <v>0</v>
      </c>
      <c r="MM256" s="7">
        <v>0</v>
      </c>
      <c r="MN256" s="8"/>
      <c r="MO256" s="8"/>
      <c r="MP256" s="7">
        <v>0</v>
      </c>
      <c r="MQ256" s="8"/>
      <c r="MR256" s="7">
        <v>0</v>
      </c>
      <c r="MS256" s="7">
        <v>0</v>
      </c>
      <c r="MT256" s="6">
        <v>2387</v>
      </c>
      <c r="MU256" s="8"/>
      <c r="MV256" s="8"/>
      <c r="MW256" s="7">
        <v>21</v>
      </c>
      <c r="MX256" s="7">
        <v>0</v>
      </c>
      <c r="MY256" s="7">
        <v>0</v>
      </c>
      <c r="MZ256" s="8"/>
      <c r="NA256" s="7">
        <v>50</v>
      </c>
      <c r="NB256" s="8"/>
      <c r="NC256" s="8"/>
      <c r="ND256" s="8"/>
      <c r="NE256" s="7">
        <v>0</v>
      </c>
      <c r="NF256" s="7">
        <v>0</v>
      </c>
      <c r="NG256" s="8"/>
      <c r="NH256" s="8"/>
      <c r="NI256" s="8"/>
      <c r="NJ256" s="8"/>
      <c r="NK256" s="7">
        <v>0</v>
      </c>
      <c r="NL256" s="8"/>
      <c r="NM256" s="7">
        <v>0</v>
      </c>
      <c r="NN256" s="8"/>
      <c r="NO256" s="7">
        <v>41</v>
      </c>
      <c r="NP256" s="7">
        <v>0</v>
      </c>
      <c r="NQ256" s="7">
        <v>0</v>
      </c>
      <c r="NR256" s="7">
        <v>0</v>
      </c>
      <c r="NS256" s="8"/>
      <c r="NT256" s="7">
        <v>0</v>
      </c>
      <c r="NU256" s="7">
        <v>0</v>
      </c>
      <c r="NV256" s="8"/>
      <c r="NW256" s="8"/>
      <c r="NX256" s="8"/>
      <c r="NY256" s="7">
        <v>0</v>
      </c>
      <c r="NZ256" s="7">
        <v>0</v>
      </c>
      <c r="OA256" s="7">
        <v>0</v>
      </c>
      <c r="OB256" s="8"/>
      <c r="OC256" s="7">
        <v>12</v>
      </c>
      <c r="OD256" s="8"/>
      <c r="OE256" s="8"/>
      <c r="OF256" s="7">
        <v>0</v>
      </c>
      <c r="OG256" s="8"/>
      <c r="OH256" s="8"/>
      <c r="OI256" s="7">
        <v>0</v>
      </c>
      <c r="OJ256" s="7">
        <v>0</v>
      </c>
      <c r="OK256" s="8"/>
      <c r="OL256" s="7">
        <v>0</v>
      </c>
      <c r="OM256" s="7">
        <v>0</v>
      </c>
      <c r="ON256" s="7">
        <v>0</v>
      </c>
      <c r="OO256" s="8"/>
      <c r="OP256" s="7">
        <v>8</v>
      </c>
      <c r="OQ256" s="7">
        <v>0</v>
      </c>
      <c r="OR256" s="8"/>
      <c r="OS256" s="7">
        <v>0</v>
      </c>
      <c r="OT256" s="7">
        <v>0</v>
      </c>
      <c r="OU256" s="7">
        <v>0</v>
      </c>
      <c r="OV256" s="7">
        <v>0</v>
      </c>
      <c r="OW256" s="8"/>
      <c r="OX256" s="8"/>
      <c r="OY256" s="7">
        <v>5</v>
      </c>
      <c r="OZ256" s="7">
        <v>10</v>
      </c>
      <c r="PA256" s="7">
        <v>0</v>
      </c>
      <c r="PB256" s="7">
        <v>606</v>
      </c>
      <c r="PC256" s="7">
        <v>0</v>
      </c>
      <c r="PD256" s="8"/>
      <c r="PE256" s="8"/>
      <c r="PF256" s="8"/>
      <c r="PG256" s="7">
        <v>0</v>
      </c>
      <c r="PH256" s="8"/>
      <c r="PI256" s="8"/>
      <c r="PJ256" s="7">
        <v>0</v>
      </c>
      <c r="PK256" s="7">
        <v>0</v>
      </c>
      <c r="PL256" s="8"/>
      <c r="PM256" s="8"/>
      <c r="PN256" s="8"/>
      <c r="PO256" s="7">
        <v>0</v>
      </c>
      <c r="PP256" s="8"/>
      <c r="PQ256" s="7">
        <v>0</v>
      </c>
      <c r="PR256" s="8"/>
      <c r="PS256" s="8"/>
      <c r="PT256" s="8"/>
      <c r="PU256" s="7">
        <v>0</v>
      </c>
      <c r="PV256" s="8"/>
      <c r="PW256" s="7">
        <v>0</v>
      </c>
      <c r="PX256" s="7">
        <v>0</v>
      </c>
      <c r="PY256" s="7">
        <v>0</v>
      </c>
      <c r="PZ256" s="7">
        <v>4</v>
      </c>
      <c r="QA256" s="8"/>
      <c r="QB256" s="8"/>
      <c r="QC256" s="8"/>
      <c r="QD256" s="8"/>
      <c r="QE256" s="7">
        <v>1</v>
      </c>
      <c r="QF256" s="8"/>
      <c r="QG256" s="8"/>
      <c r="QH256" s="8"/>
      <c r="QI256" s="7">
        <v>0</v>
      </c>
      <c r="QJ256" s="7">
        <v>1</v>
      </c>
      <c r="QK256" s="8"/>
      <c r="QL256" s="8"/>
      <c r="QM256" s="7">
        <v>0</v>
      </c>
      <c r="QN256" s="7">
        <v>0</v>
      </c>
      <c r="QO256" s="8"/>
      <c r="QP256" s="8"/>
      <c r="QQ256" s="8"/>
      <c r="QR256" s="8"/>
      <c r="QS256" s="8"/>
      <c r="QT256" s="7">
        <v>0</v>
      </c>
      <c r="QU256" s="7">
        <v>55</v>
      </c>
      <c r="QV256" s="8"/>
      <c r="QW256" s="8"/>
      <c r="QX256" s="8"/>
      <c r="QY256" s="8"/>
      <c r="QZ256" s="8"/>
      <c r="RA256" s="8"/>
      <c r="RB256" s="7">
        <v>0</v>
      </c>
      <c r="RC256" s="7">
        <v>0</v>
      </c>
      <c r="RD256" s="8"/>
      <c r="RE256" s="7">
        <v>0</v>
      </c>
      <c r="RF256" s="8"/>
      <c r="RG256" s="8"/>
      <c r="RH256" s="7">
        <v>0</v>
      </c>
      <c r="RI256" s="8"/>
      <c r="RJ256" s="7">
        <v>0</v>
      </c>
      <c r="RK256" s="8"/>
      <c r="RL256" s="8"/>
      <c r="RM256" s="7">
        <v>0</v>
      </c>
      <c r="RN256" s="7">
        <v>0</v>
      </c>
      <c r="RO256" s="7">
        <v>0</v>
      </c>
      <c r="RP256" s="7">
        <v>0</v>
      </c>
      <c r="RQ256" s="7">
        <v>0</v>
      </c>
      <c r="RR256" s="8"/>
      <c r="RS256" s="8"/>
      <c r="RT256" s="8"/>
      <c r="RU256" s="7">
        <v>0</v>
      </c>
      <c r="RV256" s="7">
        <v>0</v>
      </c>
      <c r="RW256" s="7">
        <v>0</v>
      </c>
      <c r="RX256" s="7">
        <v>0</v>
      </c>
      <c r="RY256" s="8"/>
      <c r="RZ256" s="8"/>
      <c r="SA256" s="8"/>
      <c r="SB256" s="8"/>
      <c r="SC256" s="8"/>
      <c r="SD256" s="8"/>
      <c r="SE256" s="8"/>
      <c r="SF256" s="8"/>
      <c r="SG256" s="7">
        <v>0</v>
      </c>
      <c r="SH256" s="8"/>
      <c r="SI256" s="7">
        <v>317</v>
      </c>
      <c r="SJ256" s="8"/>
      <c r="SK256" s="7">
        <v>0</v>
      </c>
      <c r="SL256" s="8"/>
    </row>
    <row r="257" spans="1:506">
      <c r="A257" s="4" t="s">
        <v>1689</v>
      </c>
      <c r="B257" s="5" t="s">
        <v>1690</v>
      </c>
      <c r="C257" s="5" t="s">
        <v>1691</v>
      </c>
      <c r="D257" s="7">
        <v>0</v>
      </c>
      <c r="E257" s="7">
        <v>0</v>
      </c>
      <c r="F257" s="7">
        <v>0</v>
      </c>
      <c r="G257" s="8"/>
      <c r="H257" s="7">
        <v>0</v>
      </c>
      <c r="I257" s="8"/>
      <c r="J257" s="7">
        <v>0</v>
      </c>
      <c r="K257" s="8"/>
      <c r="L257" s="8"/>
      <c r="M257" s="7">
        <v>0</v>
      </c>
      <c r="N257" s="8"/>
      <c r="O257" s="7">
        <v>0</v>
      </c>
      <c r="P257" s="8"/>
      <c r="Q257" s="7">
        <v>0</v>
      </c>
      <c r="R257" s="8"/>
      <c r="S257" s="7">
        <v>0</v>
      </c>
      <c r="T257" s="8"/>
      <c r="U257" s="8"/>
      <c r="V257" s="8"/>
      <c r="W257" s="8"/>
      <c r="X257" s="8"/>
      <c r="Y257" s="8"/>
      <c r="Z257" s="7">
        <v>0</v>
      </c>
      <c r="AA257" s="7">
        <v>0</v>
      </c>
      <c r="AB257" s="7">
        <v>0</v>
      </c>
      <c r="AC257" s="8"/>
      <c r="AD257" s="8"/>
      <c r="AE257" s="8"/>
      <c r="AF257" s="8"/>
      <c r="AG257" s="8"/>
      <c r="AH257" s="8"/>
      <c r="AI257" s="7">
        <v>0</v>
      </c>
      <c r="AJ257" s="8"/>
      <c r="AK257" s="7">
        <v>0</v>
      </c>
      <c r="AL257" s="8"/>
      <c r="AM257" s="7">
        <v>0</v>
      </c>
      <c r="AN257" s="8"/>
      <c r="AO257" s="7">
        <v>0</v>
      </c>
      <c r="AP257" s="7">
        <v>0</v>
      </c>
      <c r="AQ257" s="8"/>
      <c r="AR257" s="7">
        <v>0</v>
      </c>
      <c r="AS257" s="7">
        <v>0</v>
      </c>
      <c r="AT257" s="7">
        <v>0</v>
      </c>
      <c r="AU257" s="8"/>
      <c r="AV257" s="8"/>
      <c r="AW257" s="8"/>
      <c r="AX257" s="8"/>
      <c r="AY257" s="8"/>
      <c r="AZ257" s="8"/>
      <c r="BA257" s="7">
        <v>0</v>
      </c>
      <c r="BB257" s="7">
        <v>0</v>
      </c>
      <c r="BC257" s="7">
        <v>0</v>
      </c>
      <c r="BD257" s="8"/>
      <c r="BE257" s="8"/>
      <c r="BF257" s="8"/>
      <c r="BG257" s="8"/>
      <c r="BH257" s="8"/>
      <c r="BI257" s="8"/>
      <c r="BJ257" s="7">
        <v>0</v>
      </c>
      <c r="BK257" s="8"/>
      <c r="BL257" s="8"/>
      <c r="BM257" s="7">
        <v>0</v>
      </c>
      <c r="BN257" s="7">
        <v>0</v>
      </c>
      <c r="BO257" s="8"/>
      <c r="BP257" s="8"/>
      <c r="BQ257" s="7">
        <v>0</v>
      </c>
      <c r="BR257" s="7">
        <v>0</v>
      </c>
      <c r="BS257" s="7">
        <v>0</v>
      </c>
      <c r="BT257" s="7">
        <v>0</v>
      </c>
      <c r="BU257" s="8"/>
      <c r="BV257" s="7">
        <v>0</v>
      </c>
      <c r="BW257" s="8"/>
      <c r="BX257" s="8"/>
      <c r="BY257" s="8"/>
      <c r="BZ257" s="8"/>
      <c r="CA257" s="7">
        <v>0</v>
      </c>
      <c r="CB257" s="7">
        <v>0</v>
      </c>
      <c r="CC257" s="7">
        <v>0</v>
      </c>
      <c r="CD257" s="8"/>
      <c r="CE257" s="8"/>
      <c r="CF257" s="7">
        <v>0</v>
      </c>
      <c r="CG257" s="7">
        <v>0</v>
      </c>
      <c r="CH257" s="7">
        <v>0</v>
      </c>
      <c r="CI257" s="7">
        <v>0</v>
      </c>
      <c r="CJ257" s="8"/>
      <c r="CK257" s="7">
        <v>0</v>
      </c>
      <c r="CL257" s="8"/>
      <c r="CM257" s="7">
        <v>0</v>
      </c>
      <c r="CN257" s="8"/>
      <c r="CO257" s="8"/>
      <c r="CP257" s="8"/>
      <c r="CQ257" s="7">
        <v>0</v>
      </c>
      <c r="CR257" s="7">
        <v>0</v>
      </c>
      <c r="CS257" s="8"/>
      <c r="CT257" s="7">
        <v>0</v>
      </c>
      <c r="CU257" s="8"/>
      <c r="CV257" s="8"/>
      <c r="CW257" s="8"/>
      <c r="CX257" s="7">
        <v>0</v>
      </c>
      <c r="CY257" s="8"/>
      <c r="CZ257" s="8"/>
      <c r="DA257" s="7">
        <v>0</v>
      </c>
      <c r="DB257" s="8"/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8"/>
      <c r="DI257" s="7">
        <v>0</v>
      </c>
      <c r="DJ257" s="8"/>
      <c r="DK257" s="7">
        <v>0</v>
      </c>
      <c r="DL257" s="8"/>
      <c r="DM257" s="8"/>
      <c r="DN257" s="7">
        <v>0</v>
      </c>
      <c r="DO257" s="8"/>
      <c r="DP257" s="7">
        <v>0</v>
      </c>
      <c r="DQ257" s="8"/>
      <c r="DR257" s="8"/>
      <c r="DS257" s="8"/>
      <c r="DT257" s="7">
        <v>0</v>
      </c>
      <c r="DU257" s="8"/>
      <c r="DV257" s="7">
        <v>0</v>
      </c>
      <c r="DW257" s="7">
        <v>0</v>
      </c>
      <c r="DX257" s="8"/>
      <c r="DY257" s="7">
        <v>0</v>
      </c>
      <c r="DZ257" s="8"/>
      <c r="EA257" s="7">
        <v>0</v>
      </c>
      <c r="EB257" s="8"/>
      <c r="EC257" s="7">
        <v>0</v>
      </c>
      <c r="ED257" s="8"/>
      <c r="EE257" s="7">
        <v>0</v>
      </c>
      <c r="EF257" s="7">
        <v>0</v>
      </c>
      <c r="EG257" s="8"/>
      <c r="EH257" s="7">
        <v>0</v>
      </c>
      <c r="EI257" s="7">
        <v>0</v>
      </c>
      <c r="EJ257" s="7">
        <v>0</v>
      </c>
      <c r="EK257" s="8"/>
      <c r="EL257" s="8"/>
      <c r="EM257" s="8"/>
      <c r="EN257" s="8"/>
      <c r="EO257" s="8"/>
      <c r="EP257" s="8"/>
      <c r="EQ257" s="7">
        <v>0</v>
      </c>
      <c r="ER257" s="7">
        <v>0</v>
      </c>
      <c r="ES257" s="8"/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8"/>
      <c r="EZ257" s="8"/>
      <c r="FA257" s="8"/>
      <c r="FB257" s="8"/>
      <c r="FC257" s="8"/>
      <c r="FD257" s="7">
        <v>0</v>
      </c>
      <c r="FE257" s="8"/>
      <c r="FF257" s="7">
        <v>0</v>
      </c>
      <c r="FG257" s="7">
        <v>0</v>
      </c>
      <c r="FH257" s="8"/>
      <c r="FI257" s="7">
        <v>0</v>
      </c>
      <c r="FJ257" s="8"/>
      <c r="FK257" s="8"/>
      <c r="FL257" s="8"/>
      <c r="FM257" s="8"/>
      <c r="FN257" s="8"/>
      <c r="FO257" s="8"/>
      <c r="FP257" s="8"/>
      <c r="FQ257" s="8"/>
      <c r="FR257" s="8"/>
      <c r="FS257" s="7">
        <v>0</v>
      </c>
      <c r="FT257" s="8"/>
      <c r="FU257" s="7">
        <v>0</v>
      </c>
      <c r="FV257" s="8"/>
      <c r="FW257" s="8"/>
      <c r="FX257" s="7">
        <v>0</v>
      </c>
      <c r="FY257" s="8"/>
      <c r="FZ257" s="7">
        <v>0</v>
      </c>
      <c r="GA257" s="8"/>
      <c r="GB257" s="7">
        <v>0</v>
      </c>
      <c r="GC257" s="8"/>
      <c r="GD257" s="8"/>
      <c r="GE257" s="7">
        <v>0</v>
      </c>
      <c r="GF257" s="7">
        <v>0</v>
      </c>
      <c r="GG257" s="8"/>
      <c r="GH257" s="7">
        <v>0</v>
      </c>
      <c r="GI257" s="7">
        <v>0</v>
      </c>
      <c r="GJ257" s="8"/>
      <c r="GK257" s="8"/>
      <c r="GL257" s="7">
        <v>0</v>
      </c>
      <c r="GM257" s="7">
        <v>0</v>
      </c>
      <c r="GN257" s="8"/>
      <c r="GO257" s="8"/>
      <c r="GP257" s="7">
        <v>0</v>
      </c>
      <c r="GQ257" s="8"/>
      <c r="GR257" s="7">
        <v>0</v>
      </c>
      <c r="GS257" s="8"/>
      <c r="GT257" s="7">
        <v>0</v>
      </c>
      <c r="GU257" s="7">
        <v>0</v>
      </c>
      <c r="GV257" s="8"/>
      <c r="GW257" s="7">
        <v>0</v>
      </c>
      <c r="GX257" s="7">
        <v>0</v>
      </c>
      <c r="GY257" s="8"/>
      <c r="GZ257" s="7">
        <v>0</v>
      </c>
      <c r="HA257" s="8"/>
      <c r="HB257" s="7">
        <v>0</v>
      </c>
      <c r="HC257" s="8"/>
      <c r="HD257" s="8"/>
      <c r="HE257" s="7">
        <v>0</v>
      </c>
      <c r="HF257" s="8"/>
      <c r="HG257" s="7">
        <v>0</v>
      </c>
      <c r="HH257" s="7">
        <v>0</v>
      </c>
      <c r="HI257" s="8"/>
      <c r="HJ257" s="8"/>
      <c r="HK257" s="7">
        <v>0</v>
      </c>
      <c r="HL257" s="8"/>
      <c r="HM257" s="7">
        <v>0</v>
      </c>
      <c r="HN257" s="7">
        <v>0</v>
      </c>
      <c r="HO257" s="7">
        <v>0</v>
      </c>
      <c r="HP257" s="7">
        <v>0</v>
      </c>
      <c r="HQ257" s="7">
        <v>0</v>
      </c>
      <c r="HR257" s="8"/>
      <c r="HS257" s="7">
        <v>0</v>
      </c>
      <c r="HT257" s="8"/>
      <c r="HU257" s="7">
        <v>0</v>
      </c>
      <c r="HV257" s="8"/>
      <c r="HW257" s="8"/>
      <c r="HX257" s="7">
        <v>0</v>
      </c>
      <c r="HY257" s="8"/>
      <c r="HZ257" s="7">
        <v>0</v>
      </c>
      <c r="IA257" s="7">
        <v>0</v>
      </c>
      <c r="IB257" s="8"/>
      <c r="IC257" s="8"/>
      <c r="ID257" s="8"/>
      <c r="IE257" s="7">
        <v>0</v>
      </c>
      <c r="IF257" s="7">
        <v>0</v>
      </c>
      <c r="IG257" s="7">
        <v>0</v>
      </c>
      <c r="IH257" s="8"/>
      <c r="II257" s="7">
        <v>0</v>
      </c>
      <c r="IJ257" s="7">
        <v>0</v>
      </c>
      <c r="IK257" s="8"/>
      <c r="IL257" s="8"/>
      <c r="IM257" s="8"/>
      <c r="IN257" s="7">
        <v>0</v>
      </c>
      <c r="IO257" s="7">
        <v>0</v>
      </c>
      <c r="IP257" s="7">
        <v>0</v>
      </c>
      <c r="IQ257" s="8"/>
      <c r="IR257" s="7">
        <v>0</v>
      </c>
      <c r="IS257" s="8"/>
      <c r="IT257" s="8"/>
      <c r="IU257" s="8"/>
      <c r="IV257" s="8"/>
      <c r="IW257" s="7">
        <v>0</v>
      </c>
      <c r="IX257" s="7">
        <v>0</v>
      </c>
      <c r="IY257" s="8"/>
      <c r="IZ257" s="8"/>
      <c r="JA257" s="8"/>
      <c r="JB257" s="8"/>
      <c r="JC257" s="7">
        <v>0</v>
      </c>
      <c r="JD257" s="7">
        <v>0</v>
      </c>
      <c r="JE257" s="7">
        <v>0</v>
      </c>
      <c r="JF257" s="7">
        <v>0</v>
      </c>
      <c r="JG257" s="7">
        <v>0</v>
      </c>
      <c r="JH257" s="7">
        <v>0</v>
      </c>
      <c r="JI257" s="8"/>
      <c r="JJ257" s="8"/>
      <c r="JK257" s="8"/>
      <c r="JL257" s="8"/>
      <c r="JM257" s="8"/>
      <c r="JN257" s="8"/>
      <c r="JO257" s="8"/>
      <c r="JP257" s="8"/>
      <c r="JQ257" s="8"/>
      <c r="JR257" s="7">
        <v>0</v>
      </c>
      <c r="JS257" s="7">
        <v>0</v>
      </c>
      <c r="JT257" s="7">
        <v>0</v>
      </c>
      <c r="JU257" s="8"/>
      <c r="JV257" s="8"/>
      <c r="JW257" s="8"/>
      <c r="JX257" s="8"/>
      <c r="JY257" s="7">
        <v>0</v>
      </c>
      <c r="JZ257" s="7">
        <v>0</v>
      </c>
      <c r="KA257" s="8"/>
      <c r="KB257" s="7">
        <v>0</v>
      </c>
      <c r="KC257" s="7">
        <v>0</v>
      </c>
      <c r="KD257" s="7">
        <v>0</v>
      </c>
      <c r="KE257" s="8"/>
      <c r="KF257" s="7">
        <v>0</v>
      </c>
      <c r="KG257" s="7">
        <v>0</v>
      </c>
      <c r="KH257" s="8"/>
      <c r="KI257" s="7">
        <v>0</v>
      </c>
      <c r="KJ257" s="7">
        <v>0</v>
      </c>
      <c r="KK257" s="8"/>
      <c r="KL257" s="8"/>
      <c r="KM257" s="7">
        <v>0</v>
      </c>
      <c r="KN257" s="7">
        <v>0</v>
      </c>
      <c r="KO257" s="8"/>
      <c r="KP257" s="8"/>
      <c r="KQ257" s="8"/>
      <c r="KR257" s="8"/>
      <c r="KS257" s="7">
        <v>0</v>
      </c>
      <c r="KT257" s="7">
        <v>0</v>
      </c>
      <c r="KU257" s="8"/>
      <c r="KV257" s="8"/>
      <c r="KW257" s="8"/>
      <c r="KX257" s="8"/>
      <c r="KY257" s="7">
        <v>0</v>
      </c>
      <c r="KZ257" s="7">
        <v>0</v>
      </c>
      <c r="LA257" s="7">
        <v>0</v>
      </c>
      <c r="LB257" s="7">
        <v>0</v>
      </c>
      <c r="LC257" s="7">
        <v>0</v>
      </c>
      <c r="LD257" s="7">
        <v>0</v>
      </c>
      <c r="LE257" s="8"/>
      <c r="LF257" s="8"/>
      <c r="LG257" s="8"/>
      <c r="LH257" s="7">
        <v>0</v>
      </c>
      <c r="LI257" s="8"/>
      <c r="LJ257" s="8"/>
      <c r="LK257" s="7">
        <v>0</v>
      </c>
      <c r="LL257" s="8"/>
      <c r="LM257" s="8"/>
      <c r="LN257" s="8"/>
      <c r="LO257" s="7">
        <v>0</v>
      </c>
      <c r="LP257" s="7">
        <v>0</v>
      </c>
      <c r="LQ257" s="8"/>
      <c r="LR257" s="8"/>
      <c r="LS257" s="8"/>
      <c r="LT257" s="7">
        <v>0</v>
      </c>
      <c r="LU257" s="7">
        <v>0</v>
      </c>
      <c r="LV257" s="8"/>
      <c r="LW257" s="7">
        <v>0</v>
      </c>
      <c r="LX257" s="8"/>
      <c r="LY257" s="8"/>
      <c r="LZ257" s="8"/>
      <c r="MA257" s="8"/>
      <c r="MB257" s="7">
        <v>0</v>
      </c>
      <c r="MC257" s="8"/>
      <c r="MD257" s="8"/>
      <c r="ME257" s="8"/>
      <c r="MF257" s="8"/>
      <c r="MG257" s="8"/>
      <c r="MH257" s="8"/>
      <c r="MI257" s="7">
        <v>0</v>
      </c>
      <c r="MJ257" s="8"/>
      <c r="MK257" s="8"/>
      <c r="ML257" s="7">
        <v>0</v>
      </c>
      <c r="MM257" s="7">
        <v>0</v>
      </c>
      <c r="MN257" s="8"/>
      <c r="MO257" s="8"/>
      <c r="MP257" s="7">
        <v>0</v>
      </c>
      <c r="MQ257" s="8"/>
      <c r="MR257" s="7">
        <v>0</v>
      </c>
      <c r="MS257" s="7">
        <v>0</v>
      </c>
      <c r="MT257" s="8"/>
      <c r="MU257" s="8"/>
      <c r="MV257" s="7">
        <v>-85</v>
      </c>
      <c r="MW257" s="7">
        <v>0</v>
      </c>
      <c r="MX257" s="7">
        <v>0</v>
      </c>
      <c r="MY257" s="7">
        <v>0</v>
      </c>
      <c r="MZ257" s="8"/>
      <c r="NA257" s="7">
        <v>0</v>
      </c>
      <c r="NB257" s="8"/>
      <c r="NC257" s="8"/>
      <c r="ND257" s="8"/>
      <c r="NE257" s="7">
        <v>0</v>
      </c>
      <c r="NF257" s="7">
        <v>0</v>
      </c>
      <c r="NG257" s="8"/>
      <c r="NH257" s="8"/>
      <c r="NI257" s="8"/>
      <c r="NJ257" s="8"/>
      <c r="NK257" s="7">
        <v>0</v>
      </c>
      <c r="NL257" s="8"/>
      <c r="NM257" s="7">
        <v>0</v>
      </c>
      <c r="NN257" s="8"/>
      <c r="NO257" s="8"/>
      <c r="NP257" s="7">
        <v>0</v>
      </c>
      <c r="NQ257" s="7">
        <v>0</v>
      </c>
      <c r="NR257" s="7">
        <v>0</v>
      </c>
      <c r="NS257" s="8"/>
      <c r="NT257" s="7">
        <v>-62</v>
      </c>
      <c r="NU257" s="7">
        <v>0</v>
      </c>
      <c r="NV257" s="8"/>
      <c r="NW257" s="8"/>
      <c r="NX257" s="8"/>
      <c r="NY257" s="7">
        <v>0</v>
      </c>
      <c r="NZ257" s="7">
        <v>0</v>
      </c>
      <c r="OA257" s="7">
        <v>0</v>
      </c>
      <c r="OB257" s="8"/>
      <c r="OC257" s="8"/>
      <c r="OD257" s="8"/>
      <c r="OE257" s="8"/>
      <c r="OF257" s="7">
        <v>0</v>
      </c>
      <c r="OG257" s="8"/>
      <c r="OH257" s="8"/>
      <c r="OI257" s="7">
        <v>0</v>
      </c>
      <c r="OJ257" s="7">
        <v>0</v>
      </c>
      <c r="OK257" s="8"/>
      <c r="OL257" s="7">
        <v>0</v>
      </c>
      <c r="OM257" s="7">
        <v>0</v>
      </c>
      <c r="ON257" s="7">
        <v>0</v>
      </c>
      <c r="OO257" s="8"/>
      <c r="OP257" s="7">
        <v>34</v>
      </c>
      <c r="OQ257" s="7">
        <v>0</v>
      </c>
      <c r="OR257" s="8"/>
      <c r="OS257" s="7">
        <v>0</v>
      </c>
      <c r="OT257" s="7">
        <v>0</v>
      </c>
      <c r="OU257" s="7">
        <v>0</v>
      </c>
      <c r="OV257" s="7">
        <v>0</v>
      </c>
      <c r="OW257" s="8"/>
      <c r="OX257" s="8"/>
      <c r="OY257" s="8"/>
      <c r="OZ257" s="8"/>
      <c r="PA257" s="7">
        <v>0</v>
      </c>
      <c r="PB257" s="8"/>
      <c r="PC257" s="7">
        <v>0</v>
      </c>
      <c r="PD257" s="8"/>
      <c r="PE257" s="8"/>
      <c r="PF257" s="8"/>
      <c r="PG257" s="7">
        <v>0</v>
      </c>
      <c r="PH257" s="8"/>
      <c r="PI257" s="8"/>
      <c r="PJ257" s="7">
        <v>0</v>
      </c>
      <c r="PK257" s="7">
        <v>0</v>
      </c>
      <c r="PL257" s="8"/>
      <c r="PM257" s="8"/>
      <c r="PN257" s="8"/>
      <c r="PO257" s="7">
        <v>0</v>
      </c>
      <c r="PP257" s="8"/>
      <c r="PQ257" s="7">
        <v>0</v>
      </c>
      <c r="PR257" s="8"/>
      <c r="PS257" s="8"/>
      <c r="PT257" s="8"/>
      <c r="PU257" s="7">
        <v>0</v>
      </c>
      <c r="PV257" s="8"/>
      <c r="PW257" s="7">
        <v>0</v>
      </c>
      <c r="PX257" s="7">
        <v>0</v>
      </c>
      <c r="PY257" s="7">
        <v>0</v>
      </c>
      <c r="PZ257" s="7">
        <v>0</v>
      </c>
      <c r="QA257" s="8"/>
      <c r="QB257" s="8"/>
      <c r="QC257" s="8"/>
      <c r="QD257" s="8"/>
      <c r="QE257" s="8"/>
      <c r="QF257" s="8"/>
      <c r="QG257" s="8"/>
      <c r="QH257" s="8"/>
      <c r="QI257" s="7">
        <v>0</v>
      </c>
      <c r="QJ257" s="8"/>
      <c r="QK257" s="8"/>
      <c r="QL257" s="8"/>
      <c r="QM257" s="7">
        <v>0</v>
      </c>
      <c r="QN257" s="7">
        <v>0</v>
      </c>
      <c r="QO257" s="8"/>
      <c r="QP257" s="8"/>
      <c r="QQ257" s="8"/>
      <c r="QR257" s="8"/>
      <c r="QS257" s="8"/>
      <c r="QT257" s="7">
        <v>0</v>
      </c>
      <c r="QU257" s="7">
        <v>0</v>
      </c>
      <c r="QV257" s="8"/>
      <c r="QW257" s="8"/>
      <c r="QX257" s="8"/>
      <c r="QY257" s="8"/>
      <c r="QZ257" s="8"/>
      <c r="RA257" s="8"/>
      <c r="RB257" s="7">
        <v>0</v>
      </c>
      <c r="RC257" s="7">
        <v>0</v>
      </c>
      <c r="RD257" s="8"/>
      <c r="RE257" s="7">
        <v>0</v>
      </c>
      <c r="RF257" s="8"/>
      <c r="RG257" s="8"/>
      <c r="RH257" s="7">
        <v>0</v>
      </c>
      <c r="RI257" s="8"/>
      <c r="RJ257" s="7">
        <v>0</v>
      </c>
      <c r="RK257" s="8"/>
      <c r="RL257" s="8"/>
      <c r="RM257" s="7">
        <v>0</v>
      </c>
      <c r="RN257" s="7">
        <v>0</v>
      </c>
      <c r="RO257" s="7">
        <v>0</v>
      </c>
      <c r="RP257" s="7">
        <v>0</v>
      </c>
      <c r="RQ257" s="7">
        <v>0</v>
      </c>
      <c r="RR257" s="8"/>
      <c r="RS257" s="8"/>
      <c r="RT257" s="8"/>
      <c r="RU257" s="7">
        <v>0</v>
      </c>
      <c r="RV257" s="7">
        <v>0</v>
      </c>
      <c r="RW257" s="7">
        <v>0</v>
      </c>
      <c r="RX257" s="7">
        <v>0</v>
      </c>
      <c r="RY257" s="8"/>
      <c r="RZ257" s="8"/>
      <c r="SA257" s="8"/>
      <c r="SB257" s="8"/>
      <c r="SC257" s="8"/>
      <c r="SD257" s="8"/>
      <c r="SE257" s="8"/>
      <c r="SF257" s="8"/>
      <c r="SG257" s="7">
        <v>0</v>
      </c>
      <c r="SH257" s="8"/>
      <c r="SI257" s="7">
        <v>0</v>
      </c>
      <c r="SJ257" s="8"/>
      <c r="SK257" s="7">
        <v>0</v>
      </c>
      <c r="SL257" s="8"/>
    </row>
    <row r="258" spans="1:506">
      <c r="A258" s="4" t="s">
        <v>1692</v>
      </c>
      <c r="B258" s="5" t="s">
        <v>1693</v>
      </c>
      <c r="C258" s="5" t="s">
        <v>1694</v>
      </c>
      <c r="D258" s="7">
        <v>0</v>
      </c>
      <c r="E258" s="8"/>
      <c r="F258" s="8"/>
      <c r="G258" s="8"/>
      <c r="H258" s="8"/>
      <c r="I258" s="8"/>
      <c r="J258" s="8"/>
      <c r="K258" s="8"/>
      <c r="L258" s="8"/>
      <c r="M258" s="7">
        <v>0</v>
      </c>
      <c r="N258" s="8"/>
      <c r="O258" s="7">
        <v>0</v>
      </c>
      <c r="P258" s="8"/>
      <c r="Q258" s="7">
        <v>0</v>
      </c>
      <c r="R258" s="8"/>
      <c r="S258" s="7">
        <v>0</v>
      </c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7">
        <v>0</v>
      </c>
      <c r="AJ258" s="8"/>
      <c r="AK258" s="8"/>
      <c r="AL258" s="8"/>
      <c r="AM258" s="8"/>
      <c r="AN258" s="8"/>
      <c r="AO258" s="8"/>
      <c r="AP258" s="8"/>
      <c r="AQ258" s="8"/>
      <c r="AR258" s="8"/>
      <c r="AS258" s="7">
        <v>0</v>
      </c>
      <c r="AT258" s="8"/>
      <c r="AU258" s="8"/>
      <c r="AV258" s="8"/>
      <c r="AW258" s="8"/>
      <c r="AX258" s="8"/>
      <c r="AY258" s="8"/>
      <c r="AZ258" s="8"/>
      <c r="BA258" s="7">
        <v>0</v>
      </c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7">
        <v>0</v>
      </c>
      <c r="BR258" s="7">
        <v>0</v>
      </c>
      <c r="BS258" s="8"/>
      <c r="BT258" s="8"/>
      <c r="BU258" s="8"/>
      <c r="BV258" s="8"/>
      <c r="BW258" s="8"/>
      <c r="BX258" s="8"/>
      <c r="BY258" s="8"/>
      <c r="BZ258" s="8"/>
      <c r="CA258" s="7">
        <v>0</v>
      </c>
      <c r="CB258" s="7">
        <v>0</v>
      </c>
      <c r="CC258" s="7">
        <v>0</v>
      </c>
      <c r="CD258" s="8"/>
      <c r="CE258" s="8"/>
      <c r="CF258" s="7">
        <v>0</v>
      </c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7">
        <v>0</v>
      </c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7">
        <v>0</v>
      </c>
      <c r="DD258" s="8"/>
      <c r="DE258" s="8"/>
      <c r="DF258" s="8"/>
      <c r="DG258" s="8"/>
      <c r="DH258" s="8"/>
      <c r="DI258" s="8"/>
      <c r="DJ258" s="8"/>
      <c r="DK258" s="7">
        <v>0</v>
      </c>
      <c r="DL258" s="8"/>
      <c r="DM258" s="8"/>
      <c r="DN258" s="8"/>
      <c r="DO258" s="8"/>
      <c r="DP258" s="7">
        <v>0</v>
      </c>
      <c r="DQ258" s="8"/>
      <c r="DR258" s="8"/>
      <c r="DS258" s="8"/>
      <c r="DT258" s="8"/>
      <c r="DU258" s="8"/>
      <c r="DV258" s="7">
        <v>0</v>
      </c>
      <c r="DW258" s="8"/>
      <c r="DX258" s="8"/>
      <c r="DY258" s="7">
        <v>0</v>
      </c>
      <c r="DZ258" s="8"/>
      <c r="EA258" s="8"/>
      <c r="EB258" s="8"/>
      <c r="EC258" s="7">
        <v>0</v>
      </c>
      <c r="ED258" s="8"/>
      <c r="EE258" s="8"/>
      <c r="EF258" s="8"/>
      <c r="EG258" s="8"/>
      <c r="EH258" s="8"/>
      <c r="EI258" s="8"/>
      <c r="EJ258" s="7">
        <v>0</v>
      </c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7">
        <v>0</v>
      </c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7">
        <v>0</v>
      </c>
      <c r="GA258" s="8"/>
      <c r="GB258" s="8"/>
      <c r="GC258" s="8"/>
      <c r="GD258" s="8"/>
      <c r="GE258" s="7">
        <v>0</v>
      </c>
      <c r="GF258" s="7">
        <v>0</v>
      </c>
      <c r="GG258" s="8"/>
      <c r="GH258" s="7">
        <v>0</v>
      </c>
      <c r="GI258" s="8"/>
      <c r="GJ258" s="8"/>
      <c r="GK258" s="8"/>
      <c r="GL258" s="7">
        <v>0</v>
      </c>
      <c r="GM258" s="7">
        <v>0</v>
      </c>
      <c r="GN258" s="8"/>
      <c r="GO258" s="8"/>
      <c r="GP258" s="7">
        <v>0</v>
      </c>
      <c r="GQ258" s="8"/>
      <c r="GR258" s="7">
        <v>0</v>
      </c>
      <c r="GS258" s="8"/>
      <c r="GT258" s="7">
        <v>0</v>
      </c>
      <c r="GU258" s="8"/>
      <c r="GV258" s="8"/>
      <c r="GW258" s="8"/>
      <c r="GX258" s="8"/>
      <c r="GY258" s="8"/>
      <c r="GZ258" s="7">
        <v>0</v>
      </c>
      <c r="HA258" s="8"/>
      <c r="HB258" s="7">
        <v>0</v>
      </c>
      <c r="HC258" s="8"/>
      <c r="HD258" s="8"/>
      <c r="HE258" s="7">
        <v>0</v>
      </c>
      <c r="HF258" s="8"/>
      <c r="HG258" s="8"/>
      <c r="HH258" s="7">
        <v>0</v>
      </c>
      <c r="HI258" s="8"/>
      <c r="HJ258" s="8"/>
      <c r="HK258" s="8"/>
      <c r="HL258" s="8"/>
      <c r="HM258" s="8"/>
      <c r="HN258" s="7">
        <v>0</v>
      </c>
      <c r="HO258" s="8"/>
      <c r="HP258" s="7">
        <v>0</v>
      </c>
      <c r="HQ258" s="8"/>
      <c r="HR258" s="8"/>
      <c r="HS258" s="8"/>
      <c r="HT258" s="8"/>
      <c r="HU258" s="7">
        <v>0</v>
      </c>
      <c r="HV258" s="8"/>
      <c r="HW258" s="8"/>
      <c r="HX258" s="8"/>
      <c r="HY258" s="8"/>
      <c r="HZ258" s="7">
        <v>0</v>
      </c>
      <c r="IA258" s="7">
        <v>0</v>
      </c>
      <c r="IB258" s="8"/>
      <c r="IC258" s="8"/>
      <c r="ID258" s="8"/>
      <c r="IE258" s="8"/>
      <c r="IF258" s="7">
        <v>0</v>
      </c>
      <c r="IG258" s="7">
        <v>0</v>
      </c>
      <c r="IH258" s="8"/>
      <c r="II258" s="8"/>
      <c r="IJ258" s="8"/>
      <c r="IK258" s="8"/>
      <c r="IL258" s="8"/>
      <c r="IM258" s="8"/>
      <c r="IN258" s="8"/>
      <c r="IO258" s="8"/>
      <c r="IP258" s="7">
        <v>0</v>
      </c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7">
        <v>0</v>
      </c>
      <c r="JE258" s="8"/>
      <c r="JF258" s="7">
        <v>0</v>
      </c>
      <c r="JG258" s="8"/>
      <c r="JH258" s="7">
        <v>0</v>
      </c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  <c r="JX258" s="8"/>
      <c r="JY258" s="8"/>
      <c r="JZ258" s="8"/>
      <c r="KA258" s="8"/>
      <c r="KB258" s="7">
        <v>0</v>
      </c>
      <c r="KC258" s="7">
        <v>0</v>
      </c>
      <c r="KD258" s="8"/>
      <c r="KE258" s="8"/>
      <c r="KF258" s="8"/>
      <c r="KG258" s="7">
        <v>0</v>
      </c>
      <c r="KH258" s="8"/>
      <c r="KI258" s="8"/>
      <c r="KJ258" s="7">
        <v>0</v>
      </c>
      <c r="KK258" s="8"/>
      <c r="KL258" s="8"/>
      <c r="KM258" s="8"/>
      <c r="KN258" s="8"/>
      <c r="KO258" s="8"/>
      <c r="KP258" s="8"/>
      <c r="KQ258" s="8"/>
      <c r="KR258" s="8"/>
      <c r="KS258" s="7">
        <v>0</v>
      </c>
      <c r="KT258" s="8"/>
      <c r="KU258" s="8"/>
      <c r="KV258" s="8"/>
      <c r="KW258" s="8"/>
      <c r="KX258" s="8"/>
      <c r="KY258" s="8"/>
      <c r="KZ258" s="7">
        <v>0</v>
      </c>
      <c r="LA258" s="8"/>
      <c r="LB258" s="8"/>
      <c r="LC258" s="8"/>
      <c r="LD258" s="8"/>
      <c r="LE258" s="8"/>
      <c r="LF258" s="8"/>
      <c r="LG258" s="8"/>
      <c r="LH258" s="8"/>
      <c r="LI258" s="8"/>
      <c r="LJ258" s="8"/>
      <c r="LK258" s="8"/>
      <c r="LL258" s="8"/>
      <c r="LM258" s="8"/>
      <c r="LN258" s="8"/>
      <c r="LO258" s="8"/>
      <c r="LP258" s="8"/>
      <c r="LQ258" s="8"/>
      <c r="LR258" s="8"/>
      <c r="LS258" s="8"/>
      <c r="LT258" s="8"/>
      <c r="LU258" s="8"/>
      <c r="LV258" s="8"/>
      <c r="LW258" s="8"/>
      <c r="LX258" s="8"/>
      <c r="LY258" s="8"/>
      <c r="LZ258" s="8"/>
      <c r="MA258" s="8"/>
      <c r="MB258" s="8"/>
      <c r="MC258" s="8"/>
      <c r="MD258" s="8"/>
      <c r="ME258" s="8"/>
      <c r="MF258" s="8"/>
      <c r="MG258" s="8"/>
      <c r="MH258" s="8"/>
      <c r="MI258" s="7">
        <v>0</v>
      </c>
      <c r="MJ258" s="8"/>
      <c r="MK258" s="8"/>
      <c r="ML258" s="7">
        <v>0</v>
      </c>
      <c r="MM258" s="7">
        <v>0</v>
      </c>
      <c r="MN258" s="8"/>
      <c r="MO258" s="8"/>
      <c r="MP258" s="8"/>
      <c r="MQ258" s="8"/>
      <c r="MR258" s="7">
        <v>0</v>
      </c>
      <c r="MS258" s="7">
        <v>0</v>
      </c>
      <c r="MT258" s="8"/>
      <c r="MU258" s="8"/>
      <c r="MV258" s="8"/>
      <c r="MW258" s="8"/>
      <c r="MX258" s="8"/>
      <c r="MY258" s="7">
        <v>0</v>
      </c>
      <c r="MZ258" s="8"/>
      <c r="NA258" s="8"/>
      <c r="NB258" s="8"/>
      <c r="NC258" s="8"/>
      <c r="ND258" s="8"/>
      <c r="NE258" s="8"/>
      <c r="NF258" s="7">
        <v>0</v>
      </c>
      <c r="NG258" s="8"/>
      <c r="NH258" s="8"/>
      <c r="NI258" s="8"/>
      <c r="NJ258" s="8"/>
      <c r="NK258" s="7">
        <v>0</v>
      </c>
      <c r="NL258" s="8"/>
      <c r="NM258" s="7">
        <v>0</v>
      </c>
      <c r="NN258" s="8"/>
      <c r="NO258" s="8"/>
      <c r="NP258" s="7">
        <v>0</v>
      </c>
      <c r="NQ258" s="7">
        <v>0</v>
      </c>
      <c r="NR258" s="7">
        <v>0</v>
      </c>
      <c r="NS258" s="8"/>
      <c r="NT258" s="7">
        <v>0</v>
      </c>
      <c r="NU258" s="7">
        <v>0</v>
      </c>
      <c r="NV258" s="8"/>
      <c r="NW258" s="8"/>
      <c r="NX258" s="8"/>
      <c r="NY258" s="7">
        <v>0</v>
      </c>
      <c r="NZ258" s="8"/>
      <c r="OA258" s="8"/>
      <c r="OB258" s="8"/>
      <c r="OC258" s="8"/>
      <c r="OD258" s="8"/>
      <c r="OE258" s="8"/>
      <c r="OF258" s="7">
        <v>0</v>
      </c>
      <c r="OG258" s="8"/>
      <c r="OH258" s="8"/>
      <c r="OI258" s="7">
        <v>0</v>
      </c>
      <c r="OJ258" s="7">
        <v>0</v>
      </c>
      <c r="OK258" s="8"/>
      <c r="OL258" s="8"/>
      <c r="OM258" s="8"/>
      <c r="ON258" s="8"/>
      <c r="OO258" s="8"/>
      <c r="OP258" s="8"/>
      <c r="OQ258" s="8"/>
      <c r="OR258" s="8"/>
      <c r="OS258" s="7">
        <v>0</v>
      </c>
      <c r="OT258" s="8"/>
      <c r="OU258" s="8"/>
      <c r="OV258" s="8"/>
      <c r="OW258" s="8"/>
      <c r="OX258" s="8"/>
      <c r="OY258" s="8"/>
      <c r="OZ258" s="8"/>
      <c r="PA258" s="7">
        <v>0</v>
      </c>
      <c r="PB258" s="8"/>
      <c r="PC258" s="7">
        <v>0</v>
      </c>
      <c r="PD258" s="8"/>
      <c r="PE258" s="8"/>
      <c r="PF258" s="8"/>
      <c r="PG258" s="8"/>
      <c r="PH258" s="8"/>
      <c r="PI258" s="8"/>
      <c r="PJ258" s="8"/>
      <c r="PK258" s="8"/>
      <c r="PL258" s="8"/>
      <c r="PM258" s="8"/>
      <c r="PN258" s="8"/>
      <c r="PO258" s="8"/>
      <c r="PP258" s="8"/>
      <c r="PQ258" s="8"/>
      <c r="PR258" s="8"/>
      <c r="PS258" s="8"/>
      <c r="PT258" s="8"/>
      <c r="PU258" s="8"/>
      <c r="PV258" s="8"/>
      <c r="PW258" s="8"/>
      <c r="PX258" s="8"/>
      <c r="PY258" s="8"/>
      <c r="PZ258" s="7">
        <v>0</v>
      </c>
      <c r="QA258" s="8"/>
      <c r="QB258" s="8"/>
      <c r="QC258" s="8"/>
      <c r="QD258" s="8"/>
      <c r="QE258" s="8"/>
      <c r="QF258" s="8"/>
      <c r="QG258" s="8"/>
      <c r="QH258" s="8"/>
      <c r="QI258" s="7">
        <v>0</v>
      </c>
      <c r="QJ258" s="8"/>
      <c r="QK258" s="8"/>
      <c r="QL258" s="8"/>
      <c r="QM258" s="7">
        <v>0</v>
      </c>
      <c r="QN258" s="7">
        <v>0</v>
      </c>
      <c r="QO258" s="8"/>
      <c r="QP258" s="8"/>
      <c r="QQ258" s="8"/>
      <c r="QR258" s="8"/>
      <c r="QS258" s="8"/>
      <c r="QT258" s="8"/>
      <c r="QU258" s="7">
        <v>0</v>
      </c>
      <c r="QV258" s="8"/>
      <c r="QW258" s="8"/>
      <c r="QX258" s="8"/>
      <c r="QY258" s="8"/>
      <c r="QZ258" s="8"/>
      <c r="RA258" s="8"/>
      <c r="RB258" s="7">
        <v>0</v>
      </c>
      <c r="RC258" s="8"/>
      <c r="RD258" s="8"/>
      <c r="RE258" s="8"/>
      <c r="RF258" s="8"/>
      <c r="RG258" s="8"/>
      <c r="RH258" s="8"/>
      <c r="RI258" s="8"/>
      <c r="RJ258" s="7">
        <v>0</v>
      </c>
      <c r="RK258" s="8"/>
      <c r="RL258" s="8"/>
      <c r="RM258" s="8"/>
      <c r="RN258" s="8"/>
      <c r="RO258" s="8"/>
      <c r="RP258" s="8"/>
      <c r="RQ258" s="7">
        <v>0</v>
      </c>
      <c r="RR258" s="8"/>
      <c r="RS258" s="8"/>
      <c r="RT258" s="8"/>
      <c r="RU258" s="7">
        <v>0</v>
      </c>
      <c r="RV258" s="7">
        <v>0</v>
      </c>
      <c r="RW258" s="8"/>
      <c r="RX258" s="8"/>
      <c r="RY258" s="8"/>
      <c r="RZ258" s="8"/>
      <c r="SA258" s="8"/>
      <c r="SB258" s="8"/>
      <c r="SC258" s="8"/>
      <c r="SD258" s="8"/>
      <c r="SE258" s="8"/>
      <c r="SF258" s="8"/>
      <c r="SG258" s="7">
        <v>0</v>
      </c>
      <c r="SH258" s="8"/>
      <c r="SI258" s="7">
        <v>0</v>
      </c>
      <c r="SJ258" s="8"/>
      <c r="SK258" s="7">
        <v>0</v>
      </c>
      <c r="SL258" s="8"/>
    </row>
    <row r="259" spans="1:506">
      <c r="A259" s="4" t="s">
        <v>1695</v>
      </c>
      <c r="B259" s="5" t="s">
        <v>1696</v>
      </c>
      <c r="C259" s="5" t="s">
        <v>1697</v>
      </c>
      <c r="D259" s="7">
        <v>0</v>
      </c>
      <c r="E259" s="8"/>
      <c r="F259" s="8"/>
      <c r="G259" s="8"/>
      <c r="H259" s="8"/>
      <c r="I259" s="8"/>
      <c r="J259" s="8"/>
      <c r="K259" s="8"/>
      <c r="L259" s="8"/>
      <c r="M259" s="7">
        <v>0</v>
      </c>
      <c r="N259" s="8"/>
      <c r="O259" s="7">
        <v>0</v>
      </c>
      <c r="P259" s="8"/>
      <c r="Q259" s="7">
        <v>0</v>
      </c>
      <c r="R259" s="8"/>
      <c r="S259" s="7">
        <v>0</v>
      </c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7">
        <v>0</v>
      </c>
      <c r="AJ259" s="8"/>
      <c r="AK259" s="8"/>
      <c r="AL259" s="8"/>
      <c r="AM259" s="8"/>
      <c r="AN259" s="8"/>
      <c r="AO259" s="8"/>
      <c r="AP259" s="8"/>
      <c r="AQ259" s="8"/>
      <c r="AR259" s="8"/>
      <c r="AS259" s="7">
        <v>0</v>
      </c>
      <c r="AT259" s="8"/>
      <c r="AU259" s="8"/>
      <c r="AV259" s="8"/>
      <c r="AW259" s="8"/>
      <c r="AX259" s="8"/>
      <c r="AY259" s="8"/>
      <c r="AZ259" s="8"/>
      <c r="BA259" s="7">
        <v>0</v>
      </c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7">
        <v>0</v>
      </c>
      <c r="BR259" s="7">
        <v>0</v>
      </c>
      <c r="BS259" s="8"/>
      <c r="BT259" s="8"/>
      <c r="BU259" s="8"/>
      <c r="BV259" s="8"/>
      <c r="BW259" s="8"/>
      <c r="BX259" s="8"/>
      <c r="BY259" s="8"/>
      <c r="BZ259" s="8"/>
      <c r="CA259" s="7">
        <v>0</v>
      </c>
      <c r="CB259" s="7">
        <v>0</v>
      </c>
      <c r="CC259" s="7">
        <v>0</v>
      </c>
      <c r="CD259" s="8"/>
      <c r="CE259" s="8"/>
      <c r="CF259" s="7">
        <v>0</v>
      </c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7">
        <v>0</v>
      </c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7">
        <v>0</v>
      </c>
      <c r="DD259" s="8"/>
      <c r="DE259" s="8"/>
      <c r="DF259" s="8"/>
      <c r="DG259" s="8"/>
      <c r="DH259" s="8"/>
      <c r="DI259" s="8"/>
      <c r="DJ259" s="8"/>
      <c r="DK259" s="7">
        <v>0</v>
      </c>
      <c r="DL259" s="8"/>
      <c r="DM259" s="8"/>
      <c r="DN259" s="8"/>
      <c r="DO259" s="8"/>
      <c r="DP259" s="7">
        <v>0</v>
      </c>
      <c r="DQ259" s="8"/>
      <c r="DR259" s="8"/>
      <c r="DS259" s="8"/>
      <c r="DT259" s="8"/>
      <c r="DU259" s="8"/>
      <c r="DV259" s="7">
        <v>0</v>
      </c>
      <c r="DW259" s="8"/>
      <c r="DX259" s="8"/>
      <c r="DY259" s="7">
        <v>0</v>
      </c>
      <c r="DZ259" s="8"/>
      <c r="EA259" s="8"/>
      <c r="EB259" s="8"/>
      <c r="EC259" s="7">
        <v>0</v>
      </c>
      <c r="ED259" s="8"/>
      <c r="EE259" s="8"/>
      <c r="EF259" s="8"/>
      <c r="EG259" s="8"/>
      <c r="EH259" s="8"/>
      <c r="EI259" s="8"/>
      <c r="EJ259" s="7">
        <v>0</v>
      </c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7">
        <v>0</v>
      </c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7">
        <v>0</v>
      </c>
      <c r="GA259" s="8"/>
      <c r="GB259" s="8"/>
      <c r="GC259" s="8"/>
      <c r="GD259" s="8"/>
      <c r="GE259" s="7">
        <v>0</v>
      </c>
      <c r="GF259" s="7">
        <v>0</v>
      </c>
      <c r="GG259" s="8"/>
      <c r="GH259" s="7">
        <v>0</v>
      </c>
      <c r="GI259" s="8"/>
      <c r="GJ259" s="8"/>
      <c r="GK259" s="8"/>
      <c r="GL259" s="7">
        <v>0</v>
      </c>
      <c r="GM259" s="7">
        <v>0</v>
      </c>
      <c r="GN259" s="8"/>
      <c r="GO259" s="8"/>
      <c r="GP259" s="7">
        <v>0</v>
      </c>
      <c r="GQ259" s="8"/>
      <c r="GR259" s="7">
        <v>0</v>
      </c>
      <c r="GS259" s="8"/>
      <c r="GT259" s="7">
        <v>0</v>
      </c>
      <c r="GU259" s="8"/>
      <c r="GV259" s="8"/>
      <c r="GW259" s="8"/>
      <c r="GX259" s="8"/>
      <c r="GY259" s="8"/>
      <c r="GZ259" s="7">
        <v>0</v>
      </c>
      <c r="HA259" s="8"/>
      <c r="HB259" s="7">
        <v>0</v>
      </c>
      <c r="HC259" s="8"/>
      <c r="HD259" s="8"/>
      <c r="HE259" s="7">
        <v>0</v>
      </c>
      <c r="HF259" s="8"/>
      <c r="HG259" s="8"/>
      <c r="HH259" s="7">
        <v>0</v>
      </c>
      <c r="HI259" s="8"/>
      <c r="HJ259" s="8"/>
      <c r="HK259" s="8"/>
      <c r="HL259" s="8"/>
      <c r="HM259" s="8"/>
      <c r="HN259" s="7">
        <v>0</v>
      </c>
      <c r="HO259" s="8"/>
      <c r="HP259" s="7">
        <v>0</v>
      </c>
      <c r="HQ259" s="8"/>
      <c r="HR259" s="8"/>
      <c r="HS259" s="8"/>
      <c r="HT259" s="8"/>
      <c r="HU259" s="7">
        <v>0</v>
      </c>
      <c r="HV259" s="8"/>
      <c r="HW259" s="8"/>
      <c r="HX259" s="8"/>
      <c r="HY259" s="8"/>
      <c r="HZ259" s="7">
        <v>0</v>
      </c>
      <c r="IA259" s="7">
        <v>0</v>
      </c>
      <c r="IB259" s="8"/>
      <c r="IC259" s="8"/>
      <c r="ID259" s="8"/>
      <c r="IE259" s="8"/>
      <c r="IF259" s="7">
        <v>0</v>
      </c>
      <c r="IG259" s="7">
        <v>0</v>
      </c>
      <c r="IH259" s="8"/>
      <c r="II259" s="8"/>
      <c r="IJ259" s="8"/>
      <c r="IK259" s="8"/>
      <c r="IL259" s="8"/>
      <c r="IM259" s="8"/>
      <c r="IN259" s="8"/>
      <c r="IO259" s="8"/>
      <c r="IP259" s="7">
        <v>0</v>
      </c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7">
        <v>0</v>
      </c>
      <c r="JE259" s="8"/>
      <c r="JF259" s="7">
        <v>0</v>
      </c>
      <c r="JG259" s="8"/>
      <c r="JH259" s="7">
        <v>0</v>
      </c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  <c r="JX259" s="8"/>
      <c r="JY259" s="8"/>
      <c r="JZ259" s="8"/>
      <c r="KA259" s="8"/>
      <c r="KB259" s="7">
        <v>0</v>
      </c>
      <c r="KC259" s="7">
        <v>0</v>
      </c>
      <c r="KD259" s="8"/>
      <c r="KE259" s="8"/>
      <c r="KF259" s="8"/>
      <c r="KG259" s="7">
        <v>0</v>
      </c>
      <c r="KH259" s="8"/>
      <c r="KI259" s="8"/>
      <c r="KJ259" s="7">
        <v>0</v>
      </c>
      <c r="KK259" s="8"/>
      <c r="KL259" s="8"/>
      <c r="KM259" s="8"/>
      <c r="KN259" s="8"/>
      <c r="KO259" s="8"/>
      <c r="KP259" s="8"/>
      <c r="KQ259" s="8"/>
      <c r="KR259" s="8"/>
      <c r="KS259" s="7">
        <v>0</v>
      </c>
      <c r="KT259" s="8"/>
      <c r="KU259" s="8"/>
      <c r="KV259" s="8"/>
      <c r="KW259" s="8"/>
      <c r="KX259" s="8"/>
      <c r="KY259" s="8"/>
      <c r="KZ259" s="7">
        <v>0</v>
      </c>
      <c r="LA259" s="8"/>
      <c r="LB259" s="8"/>
      <c r="LC259" s="8"/>
      <c r="LD259" s="8"/>
      <c r="LE259" s="8"/>
      <c r="LF259" s="8"/>
      <c r="LG259" s="8"/>
      <c r="LH259" s="8"/>
      <c r="LI259" s="8"/>
      <c r="LJ259" s="8"/>
      <c r="LK259" s="8"/>
      <c r="LL259" s="8"/>
      <c r="LM259" s="8"/>
      <c r="LN259" s="8"/>
      <c r="LO259" s="8"/>
      <c r="LP259" s="8"/>
      <c r="LQ259" s="8"/>
      <c r="LR259" s="8"/>
      <c r="LS259" s="8"/>
      <c r="LT259" s="8"/>
      <c r="LU259" s="8"/>
      <c r="LV259" s="8"/>
      <c r="LW259" s="8"/>
      <c r="LX259" s="8"/>
      <c r="LY259" s="8"/>
      <c r="LZ259" s="8"/>
      <c r="MA259" s="8"/>
      <c r="MB259" s="8"/>
      <c r="MC259" s="8"/>
      <c r="MD259" s="8"/>
      <c r="ME259" s="8"/>
      <c r="MF259" s="8"/>
      <c r="MG259" s="8"/>
      <c r="MH259" s="8"/>
      <c r="MI259" s="7">
        <v>0</v>
      </c>
      <c r="MJ259" s="8"/>
      <c r="MK259" s="8"/>
      <c r="ML259" s="7">
        <v>0</v>
      </c>
      <c r="MM259" s="7">
        <v>0</v>
      </c>
      <c r="MN259" s="8"/>
      <c r="MO259" s="8"/>
      <c r="MP259" s="8"/>
      <c r="MQ259" s="8"/>
      <c r="MR259" s="7">
        <v>0</v>
      </c>
      <c r="MS259" s="7">
        <v>0</v>
      </c>
      <c r="MT259" s="8"/>
      <c r="MU259" s="8"/>
      <c r="MV259" s="7">
        <v>-85</v>
      </c>
      <c r="MW259" s="8"/>
      <c r="MX259" s="8"/>
      <c r="MY259" s="7">
        <v>0</v>
      </c>
      <c r="MZ259" s="8"/>
      <c r="NA259" s="8"/>
      <c r="NB259" s="8"/>
      <c r="NC259" s="8"/>
      <c r="ND259" s="8"/>
      <c r="NE259" s="8"/>
      <c r="NF259" s="7">
        <v>0</v>
      </c>
      <c r="NG259" s="8"/>
      <c r="NH259" s="8"/>
      <c r="NI259" s="8"/>
      <c r="NJ259" s="8"/>
      <c r="NK259" s="7">
        <v>0</v>
      </c>
      <c r="NL259" s="8"/>
      <c r="NM259" s="7">
        <v>0</v>
      </c>
      <c r="NN259" s="8"/>
      <c r="NO259" s="8"/>
      <c r="NP259" s="7">
        <v>0</v>
      </c>
      <c r="NQ259" s="7">
        <v>0</v>
      </c>
      <c r="NR259" s="7">
        <v>0</v>
      </c>
      <c r="NS259" s="8"/>
      <c r="NT259" s="7">
        <v>-62</v>
      </c>
      <c r="NU259" s="7">
        <v>0</v>
      </c>
      <c r="NV259" s="8"/>
      <c r="NW259" s="8"/>
      <c r="NX259" s="8"/>
      <c r="NY259" s="7">
        <v>0</v>
      </c>
      <c r="NZ259" s="8"/>
      <c r="OA259" s="8"/>
      <c r="OB259" s="8"/>
      <c r="OC259" s="8"/>
      <c r="OD259" s="8"/>
      <c r="OE259" s="8"/>
      <c r="OF259" s="7">
        <v>0</v>
      </c>
      <c r="OG259" s="8"/>
      <c r="OH259" s="8"/>
      <c r="OI259" s="7">
        <v>0</v>
      </c>
      <c r="OJ259" s="7">
        <v>0</v>
      </c>
      <c r="OK259" s="8"/>
      <c r="OL259" s="8"/>
      <c r="OM259" s="8"/>
      <c r="ON259" s="8"/>
      <c r="OO259" s="8"/>
      <c r="OP259" s="8"/>
      <c r="OQ259" s="8"/>
      <c r="OR259" s="8"/>
      <c r="OS259" s="7">
        <v>0</v>
      </c>
      <c r="OT259" s="8"/>
      <c r="OU259" s="8"/>
      <c r="OV259" s="8"/>
      <c r="OW259" s="8"/>
      <c r="OX259" s="8"/>
      <c r="OY259" s="8"/>
      <c r="OZ259" s="8"/>
      <c r="PA259" s="7">
        <v>0</v>
      </c>
      <c r="PB259" s="8"/>
      <c r="PC259" s="7">
        <v>0</v>
      </c>
      <c r="PD259" s="8"/>
      <c r="PE259" s="8"/>
      <c r="PF259" s="8"/>
      <c r="PG259" s="8"/>
      <c r="PH259" s="8"/>
      <c r="PI259" s="8"/>
      <c r="PJ259" s="8"/>
      <c r="PK259" s="8"/>
      <c r="PL259" s="8"/>
      <c r="PM259" s="8"/>
      <c r="PN259" s="8"/>
      <c r="PO259" s="8"/>
      <c r="PP259" s="8"/>
      <c r="PQ259" s="8"/>
      <c r="PR259" s="8"/>
      <c r="PS259" s="8"/>
      <c r="PT259" s="8"/>
      <c r="PU259" s="8"/>
      <c r="PV259" s="8"/>
      <c r="PW259" s="8"/>
      <c r="PX259" s="8"/>
      <c r="PY259" s="8"/>
      <c r="PZ259" s="7">
        <v>0</v>
      </c>
      <c r="QA259" s="8"/>
      <c r="QB259" s="8"/>
      <c r="QC259" s="8"/>
      <c r="QD259" s="8"/>
      <c r="QE259" s="8"/>
      <c r="QF259" s="8"/>
      <c r="QG259" s="8"/>
      <c r="QH259" s="8"/>
      <c r="QI259" s="7">
        <v>0</v>
      </c>
      <c r="QJ259" s="8"/>
      <c r="QK259" s="8"/>
      <c r="QL259" s="8"/>
      <c r="QM259" s="7">
        <v>0</v>
      </c>
      <c r="QN259" s="7">
        <v>0</v>
      </c>
      <c r="QO259" s="8"/>
      <c r="QP259" s="8"/>
      <c r="QQ259" s="8"/>
      <c r="QR259" s="8"/>
      <c r="QS259" s="8"/>
      <c r="QT259" s="8"/>
      <c r="QU259" s="7">
        <v>0</v>
      </c>
      <c r="QV259" s="8"/>
      <c r="QW259" s="8"/>
      <c r="QX259" s="8"/>
      <c r="QY259" s="8"/>
      <c r="QZ259" s="8"/>
      <c r="RA259" s="8"/>
      <c r="RB259" s="7">
        <v>0</v>
      </c>
      <c r="RC259" s="8"/>
      <c r="RD259" s="8"/>
      <c r="RE259" s="8"/>
      <c r="RF259" s="8"/>
      <c r="RG259" s="8"/>
      <c r="RH259" s="8"/>
      <c r="RI259" s="8"/>
      <c r="RJ259" s="7">
        <v>0</v>
      </c>
      <c r="RK259" s="8"/>
      <c r="RL259" s="8"/>
      <c r="RM259" s="8"/>
      <c r="RN259" s="8"/>
      <c r="RO259" s="8"/>
      <c r="RP259" s="8"/>
      <c r="RQ259" s="7">
        <v>0</v>
      </c>
      <c r="RR259" s="8"/>
      <c r="RS259" s="8"/>
      <c r="RT259" s="8"/>
      <c r="RU259" s="7">
        <v>0</v>
      </c>
      <c r="RV259" s="7">
        <v>0</v>
      </c>
      <c r="RW259" s="8"/>
      <c r="RX259" s="8"/>
      <c r="RY259" s="8"/>
      <c r="RZ259" s="8"/>
      <c r="SA259" s="8"/>
      <c r="SB259" s="8"/>
      <c r="SC259" s="8"/>
      <c r="SD259" s="8"/>
      <c r="SE259" s="8"/>
      <c r="SF259" s="8"/>
      <c r="SG259" s="7">
        <v>0</v>
      </c>
      <c r="SH259" s="8"/>
      <c r="SI259" s="7">
        <v>0</v>
      </c>
      <c r="SJ259" s="8"/>
      <c r="SK259" s="7">
        <v>0</v>
      </c>
      <c r="SL259" s="8"/>
    </row>
    <row r="260" spans="1:506">
      <c r="A260" s="4" t="s">
        <v>1698</v>
      </c>
      <c r="B260" s="5" t="s">
        <v>1616</v>
      </c>
      <c r="C260" s="5" t="s">
        <v>1699</v>
      </c>
      <c r="D260" s="7">
        <v>79</v>
      </c>
      <c r="E260" s="7">
        <v>0</v>
      </c>
      <c r="F260" s="7">
        <v>0</v>
      </c>
      <c r="G260" s="8"/>
      <c r="H260" s="7">
        <v>0</v>
      </c>
      <c r="I260" s="8"/>
      <c r="J260" s="7">
        <v>0</v>
      </c>
      <c r="K260" s="8"/>
      <c r="L260" s="8"/>
      <c r="M260" s="7">
        <v>0</v>
      </c>
      <c r="N260" s="8"/>
      <c r="O260" s="7">
        <v>0</v>
      </c>
      <c r="P260" s="8"/>
      <c r="Q260" s="7">
        <v>0</v>
      </c>
      <c r="R260" s="8"/>
      <c r="S260" s="7">
        <v>0</v>
      </c>
      <c r="T260" s="7">
        <v>-39</v>
      </c>
      <c r="U260" s="8"/>
      <c r="V260" s="8"/>
      <c r="W260" s="7">
        <v>12</v>
      </c>
      <c r="X260" s="8"/>
      <c r="Y260" s="8"/>
      <c r="Z260" s="7">
        <v>0</v>
      </c>
      <c r="AA260" s="7">
        <v>0</v>
      </c>
      <c r="AB260" s="7">
        <v>0</v>
      </c>
      <c r="AC260" s="8"/>
      <c r="AD260" s="8"/>
      <c r="AE260" s="8"/>
      <c r="AF260" s="8"/>
      <c r="AG260" s="8"/>
      <c r="AH260" s="8"/>
      <c r="AI260" s="7">
        <v>0</v>
      </c>
      <c r="AJ260" s="8"/>
      <c r="AK260" s="7">
        <v>0</v>
      </c>
      <c r="AL260" s="8"/>
      <c r="AM260" s="7">
        <v>0</v>
      </c>
      <c r="AN260" s="8"/>
      <c r="AO260" s="7">
        <v>0</v>
      </c>
      <c r="AP260" s="7">
        <v>0</v>
      </c>
      <c r="AQ260" s="8"/>
      <c r="AR260" s="7">
        <v>-202</v>
      </c>
      <c r="AS260" s="7">
        <v>0</v>
      </c>
      <c r="AT260" s="7">
        <v>0</v>
      </c>
      <c r="AU260" s="8"/>
      <c r="AV260" s="8"/>
      <c r="AW260" s="8"/>
      <c r="AX260" s="8"/>
      <c r="AY260" s="8"/>
      <c r="AZ260" s="8"/>
      <c r="BA260" s="7">
        <v>0</v>
      </c>
      <c r="BB260" s="7">
        <v>0</v>
      </c>
      <c r="BC260" s="7">
        <v>0</v>
      </c>
      <c r="BD260" s="8"/>
      <c r="BE260" s="8"/>
      <c r="BF260" s="8"/>
      <c r="BG260" s="8"/>
      <c r="BH260" s="8"/>
      <c r="BI260" s="8"/>
      <c r="BJ260" s="7">
        <v>0</v>
      </c>
      <c r="BK260" s="8"/>
      <c r="BL260" s="7">
        <v>-43</v>
      </c>
      <c r="BM260" s="7">
        <v>0</v>
      </c>
      <c r="BN260" s="7">
        <v>0</v>
      </c>
      <c r="BO260" s="7">
        <v>59</v>
      </c>
      <c r="BP260" s="8"/>
      <c r="BQ260" s="7">
        <v>0</v>
      </c>
      <c r="BR260" s="7">
        <v>0</v>
      </c>
      <c r="BS260" s="7">
        <v>0</v>
      </c>
      <c r="BT260" s="7">
        <v>0</v>
      </c>
      <c r="BU260" s="7">
        <v>1</v>
      </c>
      <c r="BV260" s="7">
        <v>0</v>
      </c>
      <c r="BW260" s="7">
        <v>1</v>
      </c>
      <c r="BX260" s="8"/>
      <c r="BY260" s="8"/>
      <c r="BZ260" s="8"/>
      <c r="CA260" s="7">
        <v>0</v>
      </c>
      <c r="CB260" s="7">
        <v>0</v>
      </c>
      <c r="CC260" s="7">
        <v>0</v>
      </c>
      <c r="CD260" s="8"/>
      <c r="CE260" s="8"/>
      <c r="CF260" s="7">
        <v>0</v>
      </c>
      <c r="CG260" s="7">
        <v>0</v>
      </c>
      <c r="CH260" s="7">
        <v>0</v>
      </c>
      <c r="CI260" s="7">
        <v>0</v>
      </c>
      <c r="CJ260" s="8"/>
      <c r="CK260" s="7">
        <v>968</v>
      </c>
      <c r="CL260" s="7">
        <v>131</v>
      </c>
      <c r="CM260" s="7">
        <v>0</v>
      </c>
      <c r="CN260" s="8"/>
      <c r="CO260" s="8"/>
      <c r="CP260" s="8"/>
      <c r="CQ260" s="7">
        <v>0</v>
      </c>
      <c r="CR260" s="7">
        <v>0</v>
      </c>
      <c r="CS260" s="8"/>
      <c r="CT260" s="7">
        <v>0</v>
      </c>
      <c r="CU260" s="7">
        <v>700</v>
      </c>
      <c r="CV260" s="8"/>
      <c r="CW260" s="8"/>
      <c r="CX260" s="7">
        <v>0</v>
      </c>
      <c r="CY260" s="8"/>
      <c r="CZ260" s="7">
        <v>-17</v>
      </c>
      <c r="DA260" s="6">
        <v>-1136</v>
      </c>
      <c r="DB260" s="8"/>
      <c r="DC260" s="7">
        <v>0</v>
      </c>
      <c r="DD260" s="7">
        <v>0</v>
      </c>
      <c r="DE260" s="7">
        <v>8</v>
      </c>
      <c r="DF260" s="7">
        <v>0</v>
      </c>
      <c r="DG260" s="7">
        <v>0</v>
      </c>
      <c r="DH260" s="8"/>
      <c r="DI260" s="7">
        <v>0</v>
      </c>
      <c r="DJ260" s="7">
        <v>72</v>
      </c>
      <c r="DK260" s="7">
        <v>0</v>
      </c>
      <c r="DL260" s="8"/>
      <c r="DM260" s="7">
        <v>11</v>
      </c>
      <c r="DN260" s="7">
        <v>0</v>
      </c>
      <c r="DO260" s="8"/>
      <c r="DP260" s="7">
        <v>0</v>
      </c>
      <c r="DQ260" s="8"/>
      <c r="DR260" s="7">
        <v>-182</v>
      </c>
      <c r="DS260" s="8"/>
      <c r="DT260" s="7">
        <v>0</v>
      </c>
      <c r="DU260" s="8"/>
      <c r="DV260" s="7">
        <v>0</v>
      </c>
      <c r="DW260" s="7">
        <v>0</v>
      </c>
      <c r="DX260" s="8"/>
      <c r="DY260" s="7">
        <v>0</v>
      </c>
      <c r="DZ260" s="8"/>
      <c r="EA260" s="7">
        <v>0</v>
      </c>
      <c r="EB260" s="8"/>
      <c r="EC260" s="7">
        <v>0</v>
      </c>
      <c r="ED260" s="8"/>
      <c r="EE260" s="7">
        <v>0</v>
      </c>
      <c r="EF260" s="7">
        <v>0</v>
      </c>
      <c r="EG260" s="8"/>
      <c r="EH260" s="7">
        <v>0</v>
      </c>
      <c r="EI260" s="7">
        <v>41</v>
      </c>
      <c r="EJ260" s="7">
        <v>0</v>
      </c>
      <c r="EK260" s="8"/>
      <c r="EL260" s="7">
        <v>1</v>
      </c>
      <c r="EM260" s="8"/>
      <c r="EN260" s="8"/>
      <c r="EO260" s="8"/>
      <c r="EP260" s="8"/>
      <c r="EQ260" s="7">
        <v>0</v>
      </c>
      <c r="ER260" s="7">
        <v>42</v>
      </c>
      <c r="ES260" s="8"/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8"/>
      <c r="EZ260" s="8"/>
      <c r="FA260" s="8"/>
      <c r="FB260" s="8"/>
      <c r="FC260" s="8"/>
      <c r="FD260" s="7">
        <v>0</v>
      </c>
      <c r="FE260" s="8"/>
      <c r="FF260" s="7">
        <v>0</v>
      </c>
      <c r="FG260" s="7">
        <v>25</v>
      </c>
      <c r="FH260" s="8"/>
      <c r="FI260" s="7">
        <v>0</v>
      </c>
      <c r="FJ260" s="8"/>
      <c r="FK260" s="8"/>
      <c r="FL260" s="8"/>
      <c r="FM260" s="8"/>
      <c r="FN260" s="8"/>
      <c r="FO260" s="8"/>
      <c r="FP260" s="8"/>
      <c r="FQ260" s="8"/>
      <c r="FR260" s="8"/>
      <c r="FS260" s="7">
        <v>-21</v>
      </c>
      <c r="FT260" s="7">
        <v>85</v>
      </c>
      <c r="FU260" s="7">
        <v>0</v>
      </c>
      <c r="FV260" s="8"/>
      <c r="FW260" s="8"/>
      <c r="FX260" s="7">
        <v>0</v>
      </c>
      <c r="FY260" s="7">
        <v>-16</v>
      </c>
      <c r="FZ260" s="7">
        <v>0</v>
      </c>
      <c r="GA260" s="8"/>
      <c r="GB260" s="7">
        <v>0</v>
      </c>
      <c r="GC260" s="8"/>
      <c r="GD260" s="7">
        <v>142</v>
      </c>
      <c r="GE260" s="7">
        <v>0</v>
      </c>
      <c r="GF260" s="7">
        <v>0</v>
      </c>
      <c r="GG260" s="8"/>
      <c r="GH260" s="7">
        <v>0</v>
      </c>
      <c r="GI260" s="7">
        <v>0</v>
      </c>
      <c r="GJ260" s="8"/>
      <c r="GK260" s="8"/>
      <c r="GL260" s="7">
        <v>0</v>
      </c>
      <c r="GM260" s="7">
        <v>0</v>
      </c>
      <c r="GN260" s="8"/>
      <c r="GO260" s="7">
        <v>2</v>
      </c>
      <c r="GP260" s="7">
        <v>0</v>
      </c>
      <c r="GQ260" s="7">
        <v>10</v>
      </c>
      <c r="GR260" s="7">
        <v>0</v>
      </c>
      <c r="GS260" s="8"/>
      <c r="GT260" s="7">
        <v>0</v>
      </c>
      <c r="GU260" s="7">
        <v>0</v>
      </c>
      <c r="GV260" s="8"/>
      <c r="GW260" s="7">
        <v>0</v>
      </c>
      <c r="GX260" s="7">
        <v>0</v>
      </c>
      <c r="GY260" s="8"/>
      <c r="GZ260" s="7">
        <v>0</v>
      </c>
      <c r="HA260" s="8"/>
      <c r="HB260" s="7">
        <v>0</v>
      </c>
      <c r="HC260" s="8"/>
      <c r="HD260" s="8"/>
      <c r="HE260" s="7">
        <v>0</v>
      </c>
      <c r="HF260" s="8"/>
      <c r="HG260" s="7">
        <v>0</v>
      </c>
      <c r="HH260" s="7">
        <v>0</v>
      </c>
      <c r="HI260" s="7">
        <v>-1</v>
      </c>
      <c r="HJ260" s="8"/>
      <c r="HK260" s="7">
        <v>0</v>
      </c>
      <c r="HL260" s="8"/>
      <c r="HM260" s="7">
        <v>0</v>
      </c>
      <c r="HN260" s="7">
        <v>0</v>
      </c>
      <c r="HO260" s="7">
        <v>0</v>
      </c>
      <c r="HP260" s="7">
        <v>185</v>
      </c>
      <c r="HQ260" s="7">
        <v>0</v>
      </c>
      <c r="HR260" s="8"/>
      <c r="HS260" s="7">
        <v>0</v>
      </c>
      <c r="HT260" s="8"/>
      <c r="HU260" s="7">
        <v>0</v>
      </c>
      <c r="HV260" s="7">
        <v>-133</v>
      </c>
      <c r="HW260" s="7">
        <v>-6</v>
      </c>
      <c r="HX260" s="7">
        <v>0</v>
      </c>
      <c r="HY260" s="8"/>
      <c r="HZ260" s="7">
        <v>0</v>
      </c>
      <c r="IA260" s="7">
        <v>0</v>
      </c>
      <c r="IB260" s="7">
        <v>74</v>
      </c>
      <c r="IC260" s="7">
        <v>1</v>
      </c>
      <c r="ID260" s="8"/>
      <c r="IE260" s="7">
        <v>0</v>
      </c>
      <c r="IF260" s="7">
        <v>0</v>
      </c>
      <c r="IG260" s="7">
        <v>6</v>
      </c>
      <c r="IH260" s="8"/>
      <c r="II260" s="7">
        <v>0</v>
      </c>
      <c r="IJ260" s="7">
        <v>0</v>
      </c>
      <c r="IK260" s="8"/>
      <c r="IL260" s="8"/>
      <c r="IM260" s="8"/>
      <c r="IN260" s="7">
        <v>0</v>
      </c>
      <c r="IO260" s="7">
        <v>0</v>
      </c>
      <c r="IP260" s="7">
        <v>0</v>
      </c>
      <c r="IQ260" s="8"/>
      <c r="IR260" s="7">
        <v>0</v>
      </c>
      <c r="IS260" s="8"/>
      <c r="IT260" s="8"/>
      <c r="IU260" s="8"/>
      <c r="IV260" s="8"/>
      <c r="IW260" s="7">
        <v>0</v>
      </c>
      <c r="IX260" s="7">
        <v>0</v>
      </c>
      <c r="IY260" s="8"/>
      <c r="IZ260" s="8"/>
      <c r="JA260" s="7">
        <v>11</v>
      </c>
      <c r="JB260" s="8"/>
      <c r="JC260" s="7">
        <v>0</v>
      </c>
      <c r="JD260" s="7">
        <v>0</v>
      </c>
      <c r="JE260" s="7">
        <v>0</v>
      </c>
      <c r="JF260" s="7">
        <v>0</v>
      </c>
      <c r="JG260" s="7">
        <v>0</v>
      </c>
      <c r="JH260" s="7">
        <v>0</v>
      </c>
      <c r="JI260" s="8"/>
      <c r="JJ260" s="8"/>
      <c r="JK260" s="8"/>
      <c r="JL260" s="8"/>
      <c r="JM260" s="8"/>
      <c r="JN260" s="8"/>
      <c r="JO260" s="8"/>
      <c r="JP260" s="8"/>
      <c r="JQ260" s="8"/>
      <c r="JR260" s="7">
        <v>4</v>
      </c>
      <c r="JS260" s="7">
        <v>0</v>
      </c>
      <c r="JT260" s="7">
        <v>0</v>
      </c>
      <c r="JU260" s="8"/>
      <c r="JV260" s="8"/>
      <c r="JW260" s="8"/>
      <c r="JX260" s="8"/>
      <c r="JY260" s="7">
        <v>0</v>
      </c>
      <c r="JZ260" s="7">
        <v>-16</v>
      </c>
      <c r="KA260" s="8"/>
      <c r="KB260" s="7">
        <v>0</v>
      </c>
      <c r="KC260" s="7">
        <v>0</v>
      </c>
      <c r="KD260" s="7">
        <v>0</v>
      </c>
      <c r="KE260" s="8"/>
      <c r="KF260" s="7">
        <v>0</v>
      </c>
      <c r="KG260" s="7">
        <v>-3</v>
      </c>
      <c r="KH260" s="8"/>
      <c r="KI260" s="7">
        <v>0</v>
      </c>
      <c r="KJ260" s="7">
        <v>-1</v>
      </c>
      <c r="KK260" s="8"/>
      <c r="KL260" s="8"/>
      <c r="KM260" s="7">
        <v>0</v>
      </c>
      <c r="KN260" s="7">
        <v>0</v>
      </c>
      <c r="KO260" s="8"/>
      <c r="KP260" s="8"/>
      <c r="KQ260" s="7">
        <v>38</v>
      </c>
      <c r="KR260" s="8"/>
      <c r="KS260" s="7">
        <v>-84</v>
      </c>
      <c r="KT260" s="7">
        <v>0</v>
      </c>
      <c r="KU260" s="7">
        <v>14</v>
      </c>
      <c r="KV260" s="8"/>
      <c r="KW260" s="8"/>
      <c r="KX260" s="8"/>
      <c r="KY260" s="7">
        <v>0</v>
      </c>
      <c r="KZ260" s="7">
        <v>0</v>
      </c>
      <c r="LA260" s="7">
        <v>104</v>
      </c>
      <c r="LB260" s="7">
        <v>0</v>
      </c>
      <c r="LC260" s="7">
        <v>0</v>
      </c>
      <c r="LD260" s="7">
        <v>0</v>
      </c>
      <c r="LE260" s="8"/>
      <c r="LF260" s="8"/>
      <c r="LG260" s="8"/>
      <c r="LH260" s="7">
        <v>0</v>
      </c>
      <c r="LI260" s="8"/>
      <c r="LJ260" s="8"/>
      <c r="LK260" s="7">
        <v>0</v>
      </c>
      <c r="LL260" s="8"/>
      <c r="LM260" s="8"/>
      <c r="LN260" s="8"/>
      <c r="LO260" s="7">
        <v>-8</v>
      </c>
      <c r="LP260" s="7">
        <v>0</v>
      </c>
      <c r="LQ260" s="8"/>
      <c r="LR260" s="7">
        <v>-84</v>
      </c>
      <c r="LS260" s="8"/>
      <c r="LT260" s="7">
        <v>2</v>
      </c>
      <c r="LU260" s="7">
        <v>0</v>
      </c>
      <c r="LV260" s="8"/>
      <c r="LW260" s="7">
        <v>0</v>
      </c>
      <c r="LX260" s="8"/>
      <c r="LY260" s="8"/>
      <c r="LZ260" s="8"/>
      <c r="MA260" s="8"/>
      <c r="MB260" s="7">
        <v>0</v>
      </c>
      <c r="MC260" s="8"/>
      <c r="MD260" s="8"/>
      <c r="ME260" s="8"/>
      <c r="MF260" s="8"/>
      <c r="MG260" s="7">
        <v>-133</v>
      </c>
      <c r="MH260" s="8"/>
      <c r="MI260" s="7">
        <v>0</v>
      </c>
      <c r="MJ260" s="8"/>
      <c r="MK260" s="8"/>
      <c r="ML260" s="7">
        <v>0</v>
      </c>
      <c r="MM260" s="7">
        <v>0</v>
      </c>
      <c r="MN260" s="8"/>
      <c r="MO260" s="8"/>
      <c r="MP260" s="7">
        <v>0</v>
      </c>
      <c r="MQ260" s="8"/>
      <c r="MR260" s="7">
        <v>0</v>
      </c>
      <c r="MS260" s="7">
        <v>0</v>
      </c>
      <c r="MT260" s="7">
        <v>447</v>
      </c>
      <c r="MU260" s="8"/>
      <c r="MV260" s="7">
        <v>85</v>
      </c>
      <c r="MW260" s="7">
        <v>-21</v>
      </c>
      <c r="MX260" s="7">
        <v>0</v>
      </c>
      <c r="MY260" s="7">
        <v>0</v>
      </c>
      <c r="MZ260" s="8"/>
      <c r="NA260" s="7">
        <v>-50</v>
      </c>
      <c r="NB260" s="8"/>
      <c r="NC260" s="8"/>
      <c r="ND260" s="8"/>
      <c r="NE260" s="7">
        <v>0</v>
      </c>
      <c r="NF260" s="7">
        <v>0</v>
      </c>
      <c r="NG260" s="8"/>
      <c r="NH260" s="8"/>
      <c r="NI260" s="8"/>
      <c r="NJ260" s="8"/>
      <c r="NK260" s="7">
        <v>0</v>
      </c>
      <c r="NL260" s="8"/>
      <c r="NM260" s="7">
        <v>0</v>
      </c>
      <c r="NN260" s="8"/>
      <c r="NO260" s="7">
        <v>7</v>
      </c>
      <c r="NP260" s="7">
        <v>0</v>
      </c>
      <c r="NQ260" s="7">
        <v>0</v>
      </c>
      <c r="NR260" s="7">
        <v>0</v>
      </c>
      <c r="NS260" s="8"/>
      <c r="NT260" s="7">
        <v>62</v>
      </c>
      <c r="NU260" s="7">
        <v>0</v>
      </c>
      <c r="NV260" s="8"/>
      <c r="NW260" s="8"/>
      <c r="NX260" s="8"/>
      <c r="NY260" s="7">
        <v>23</v>
      </c>
      <c r="NZ260" s="7">
        <v>0</v>
      </c>
      <c r="OA260" s="7">
        <v>0</v>
      </c>
      <c r="OB260" s="8"/>
      <c r="OC260" s="7">
        <v>23</v>
      </c>
      <c r="OD260" s="8"/>
      <c r="OE260" s="8"/>
      <c r="OF260" s="7">
        <v>0</v>
      </c>
      <c r="OG260" s="8"/>
      <c r="OH260" s="8"/>
      <c r="OI260" s="7">
        <v>0</v>
      </c>
      <c r="OJ260" s="7">
        <v>0</v>
      </c>
      <c r="OK260" s="8"/>
      <c r="OL260" s="7">
        <v>0</v>
      </c>
      <c r="OM260" s="7">
        <v>0</v>
      </c>
      <c r="ON260" s="7">
        <v>0</v>
      </c>
      <c r="OO260" s="8"/>
      <c r="OP260" s="7">
        <v>-42</v>
      </c>
      <c r="OQ260" s="7">
        <v>0</v>
      </c>
      <c r="OR260" s="8"/>
      <c r="OS260" s="7">
        <v>0</v>
      </c>
      <c r="OT260" s="7">
        <v>0</v>
      </c>
      <c r="OU260" s="7">
        <v>0</v>
      </c>
      <c r="OV260" s="7">
        <v>0</v>
      </c>
      <c r="OW260" s="8"/>
      <c r="OX260" s="8"/>
      <c r="OY260" s="7">
        <v>-5</v>
      </c>
      <c r="OZ260" s="7">
        <v>-10</v>
      </c>
      <c r="PA260" s="7">
        <v>0</v>
      </c>
      <c r="PB260" s="7">
        <v>-606</v>
      </c>
      <c r="PC260" s="7">
        <v>0</v>
      </c>
      <c r="PD260" s="7">
        <v>4</v>
      </c>
      <c r="PE260" s="8"/>
      <c r="PF260" s="8"/>
      <c r="PG260" s="7">
        <v>0</v>
      </c>
      <c r="PH260" s="7">
        <v>55</v>
      </c>
      <c r="PI260" s="8"/>
      <c r="PJ260" s="7">
        <v>0</v>
      </c>
      <c r="PK260" s="7">
        <v>35</v>
      </c>
      <c r="PL260" s="7">
        <v>85</v>
      </c>
      <c r="PM260" s="8"/>
      <c r="PN260" s="8"/>
      <c r="PO260" s="7">
        <v>0</v>
      </c>
      <c r="PP260" s="8"/>
      <c r="PQ260" s="7">
        <v>0</v>
      </c>
      <c r="PR260" s="8"/>
      <c r="PS260" s="8"/>
      <c r="PT260" s="8"/>
      <c r="PU260" s="7">
        <v>0</v>
      </c>
      <c r="PV260" s="8"/>
      <c r="PW260" s="7">
        <v>0</v>
      </c>
      <c r="PX260" s="7">
        <v>0</v>
      </c>
      <c r="PY260" s="7">
        <v>0</v>
      </c>
      <c r="PZ260" s="7">
        <v>7</v>
      </c>
      <c r="QA260" s="8"/>
      <c r="QB260" s="8"/>
      <c r="QC260" s="8"/>
      <c r="QD260" s="8"/>
      <c r="QE260" s="7">
        <v>-1</v>
      </c>
      <c r="QF260" s="8"/>
      <c r="QG260" s="8"/>
      <c r="QH260" s="8"/>
      <c r="QI260" s="7">
        <v>0</v>
      </c>
      <c r="QJ260" s="7">
        <v>-1</v>
      </c>
      <c r="QK260" s="8"/>
      <c r="QL260" s="8"/>
      <c r="QM260" s="7">
        <v>35</v>
      </c>
      <c r="QN260" s="7">
        <v>0</v>
      </c>
      <c r="QO260" s="8"/>
      <c r="QP260" s="8"/>
      <c r="QQ260" s="8"/>
      <c r="QR260" s="8"/>
      <c r="QS260" s="8"/>
      <c r="QT260" s="7">
        <v>0</v>
      </c>
      <c r="QU260" s="7">
        <v>-55</v>
      </c>
      <c r="QV260" s="8"/>
      <c r="QW260" s="8"/>
      <c r="QX260" s="8"/>
      <c r="QY260" s="8"/>
      <c r="QZ260" s="8"/>
      <c r="RA260" s="8"/>
      <c r="RB260" s="7">
        <v>0</v>
      </c>
      <c r="RC260" s="7">
        <v>0</v>
      </c>
      <c r="RD260" s="8"/>
      <c r="RE260" s="7">
        <v>0</v>
      </c>
      <c r="RF260" s="8"/>
      <c r="RG260" s="8"/>
      <c r="RH260" s="7">
        <v>0</v>
      </c>
      <c r="RI260" s="8"/>
      <c r="RJ260" s="7">
        <v>0</v>
      </c>
      <c r="RK260" s="8"/>
      <c r="RL260" s="8"/>
      <c r="RM260" s="7">
        <v>0</v>
      </c>
      <c r="RN260" s="7">
        <v>0</v>
      </c>
      <c r="RO260" s="7">
        <v>0</v>
      </c>
      <c r="RP260" s="7">
        <v>0</v>
      </c>
      <c r="RQ260" s="7">
        <v>0</v>
      </c>
      <c r="RR260" s="8"/>
      <c r="RS260" s="8"/>
      <c r="RT260" s="8"/>
      <c r="RU260" s="7">
        <v>0</v>
      </c>
      <c r="RV260" s="7">
        <v>0</v>
      </c>
      <c r="RW260" s="7">
        <v>0</v>
      </c>
      <c r="RX260" s="7">
        <v>0</v>
      </c>
      <c r="RY260" s="8"/>
      <c r="RZ260" s="8"/>
      <c r="SA260" s="8"/>
      <c r="SB260" s="8"/>
      <c r="SC260" s="8"/>
      <c r="SD260" s="8"/>
      <c r="SE260" s="8"/>
      <c r="SF260" s="8"/>
      <c r="SG260" s="7">
        <v>0</v>
      </c>
      <c r="SH260" s="8"/>
      <c r="SI260" s="7">
        <v>-297</v>
      </c>
      <c r="SJ260" s="8"/>
      <c r="SK260" s="7">
        <v>0</v>
      </c>
      <c r="SL260" s="8"/>
    </row>
    <row r="261" spans="1:506">
      <c r="A261" s="4" t="s">
        <v>1700</v>
      </c>
      <c r="B261" s="5" t="s">
        <v>1701</v>
      </c>
      <c r="C261" s="5" t="s">
        <v>1702</v>
      </c>
      <c r="D261" s="7">
        <v>0</v>
      </c>
      <c r="E261" s="7">
        <v>0</v>
      </c>
      <c r="F261" s="7">
        <v>0</v>
      </c>
      <c r="G261" s="8"/>
      <c r="H261" s="7">
        <v>0</v>
      </c>
      <c r="I261" s="8"/>
      <c r="J261" s="7">
        <v>0</v>
      </c>
      <c r="K261" s="8"/>
      <c r="L261" s="8"/>
      <c r="M261" s="7">
        <v>0</v>
      </c>
      <c r="N261" s="8"/>
      <c r="O261" s="7">
        <v>0</v>
      </c>
      <c r="P261" s="8"/>
      <c r="Q261" s="7">
        <v>0</v>
      </c>
      <c r="R261" s="8"/>
      <c r="S261" s="7">
        <v>0</v>
      </c>
      <c r="T261" s="8"/>
      <c r="U261" s="8"/>
      <c r="V261" s="8"/>
      <c r="W261" s="8"/>
      <c r="X261" s="8"/>
      <c r="Y261" s="8"/>
      <c r="Z261" s="7">
        <v>0</v>
      </c>
      <c r="AA261" s="7">
        <v>0</v>
      </c>
      <c r="AB261" s="7">
        <v>0</v>
      </c>
      <c r="AC261" s="8"/>
      <c r="AD261" s="8"/>
      <c r="AE261" s="8"/>
      <c r="AF261" s="8"/>
      <c r="AG261" s="8"/>
      <c r="AH261" s="8"/>
      <c r="AI261" s="7">
        <v>0</v>
      </c>
      <c r="AJ261" s="8"/>
      <c r="AK261" s="7">
        <v>0</v>
      </c>
      <c r="AL261" s="8"/>
      <c r="AM261" s="7">
        <v>0</v>
      </c>
      <c r="AN261" s="8"/>
      <c r="AO261" s="7">
        <v>0</v>
      </c>
      <c r="AP261" s="7">
        <v>0</v>
      </c>
      <c r="AQ261" s="8"/>
      <c r="AR261" s="7">
        <v>0</v>
      </c>
      <c r="AS261" s="7">
        <v>0</v>
      </c>
      <c r="AT261" s="7">
        <v>0</v>
      </c>
      <c r="AU261" s="8"/>
      <c r="AV261" s="8"/>
      <c r="AW261" s="8"/>
      <c r="AX261" s="8"/>
      <c r="AY261" s="8"/>
      <c r="AZ261" s="8"/>
      <c r="BA261" s="7">
        <v>0</v>
      </c>
      <c r="BB261" s="7">
        <v>0</v>
      </c>
      <c r="BC261" s="7">
        <v>0</v>
      </c>
      <c r="BD261" s="8"/>
      <c r="BE261" s="8"/>
      <c r="BF261" s="8"/>
      <c r="BG261" s="8"/>
      <c r="BH261" s="8"/>
      <c r="BI261" s="8"/>
      <c r="BJ261" s="7">
        <v>0</v>
      </c>
      <c r="BK261" s="8"/>
      <c r="BL261" s="8"/>
      <c r="BM261" s="7">
        <v>0</v>
      </c>
      <c r="BN261" s="7">
        <v>0</v>
      </c>
      <c r="BO261" s="8"/>
      <c r="BP261" s="8"/>
      <c r="BQ261" s="7">
        <v>0</v>
      </c>
      <c r="BR261" s="7">
        <v>0</v>
      </c>
      <c r="BS261" s="7">
        <v>0</v>
      </c>
      <c r="BT261" s="7">
        <v>0</v>
      </c>
      <c r="BU261" s="8"/>
      <c r="BV261" s="7">
        <v>0</v>
      </c>
      <c r="BW261" s="8"/>
      <c r="BX261" s="8"/>
      <c r="BY261" s="8"/>
      <c r="BZ261" s="8"/>
      <c r="CA261" s="7">
        <v>0</v>
      </c>
      <c r="CB261" s="7">
        <v>0</v>
      </c>
      <c r="CC261" s="7">
        <v>0</v>
      </c>
      <c r="CD261" s="8"/>
      <c r="CE261" s="8"/>
      <c r="CF261" s="7">
        <v>0</v>
      </c>
      <c r="CG261" s="7">
        <v>0</v>
      </c>
      <c r="CH261" s="7">
        <v>0</v>
      </c>
      <c r="CI261" s="7">
        <v>0</v>
      </c>
      <c r="CJ261" s="8"/>
      <c r="CK261" s="7">
        <v>0</v>
      </c>
      <c r="CL261" s="8"/>
      <c r="CM261" s="7">
        <v>0</v>
      </c>
      <c r="CN261" s="8"/>
      <c r="CO261" s="8"/>
      <c r="CP261" s="8"/>
      <c r="CQ261" s="7">
        <v>0</v>
      </c>
      <c r="CR261" s="7">
        <v>0</v>
      </c>
      <c r="CS261" s="8"/>
      <c r="CT261" s="7">
        <v>0</v>
      </c>
      <c r="CU261" s="8"/>
      <c r="CV261" s="8"/>
      <c r="CW261" s="8"/>
      <c r="CX261" s="7">
        <v>0</v>
      </c>
      <c r="CY261" s="8"/>
      <c r="CZ261" s="8"/>
      <c r="DA261" s="7">
        <v>0</v>
      </c>
      <c r="DB261" s="8"/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8"/>
      <c r="DI261" s="7">
        <v>0</v>
      </c>
      <c r="DJ261" s="8"/>
      <c r="DK261" s="7">
        <v>0</v>
      </c>
      <c r="DL261" s="8"/>
      <c r="DM261" s="8"/>
      <c r="DN261" s="7">
        <v>0</v>
      </c>
      <c r="DO261" s="8"/>
      <c r="DP261" s="7">
        <v>0</v>
      </c>
      <c r="DQ261" s="8"/>
      <c r="DR261" s="6">
        <v>22032</v>
      </c>
      <c r="DS261" s="8"/>
      <c r="DT261" s="7">
        <v>0</v>
      </c>
      <c r="DU261" s="8"/>
      <c r="DV261" s="7">
        <v>0</v>
      </c>
      <c r="DW261" s="7">
        <v>0</v>
      </c>
      <c r="DX261" s="8"/>
      <c r="DY261" s="7">
        <v>0</v>
      </c>
      <c r="DZ261" s="8"/>
      <c r="EA261" s="7">
        <v>0</v>
      </c>
      <c r="EB261" s="8"/>
      <c r="EC261" s="7">
        <v>0</v>
      </c>
      <c r="ED261" s="8"/>
      <c r="EE261" s="7">
        <v>0</v>
      </c>
      <c r="EF261" s="7">
        <v>0</v>
      </c>
      <c r="EG261" s="8"/>
      <c r="EH261" s="7">
        <v>0</v>
      </c>
      <c r="EI261" s="7">
        <v>0</v>
      </c>
      <c r="EJ261" s="7">
        <v>0</v>
      </c>
      <c r="EK261" s="8"/>
      <c r="EL261" s="8"/>
      <c r="EM261" s="8"/>
      <c r="EN261" s="8"/>
      <c r="EO261" s="8"/>
      <c r="EP261" s="7">
        <v>43</v>
      </c>
      <c r="EQ261" s="7">
        <v>0</v>
      </c>
      <c r="ER261" s="7">
        <v>0</v>
      </c>
      <c r="ES261" s="8"/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8"/>
      <c r="EZ261" s="8"/>
      <c r="FA261" s="8"/>
      <c r="FB261" s="8"/>
      <c r="FC261" s="8"/>
      <c r="FD261" s="7">
        <v>0</v>
      </c>
      <c r="FE261" s="8"/>
      <c r="FF261" s="7">
        <v>0</v>
      </c>
      <c r="FG261" s="7">
        <v>0</v>
      </c>
      <c r="FH261" s="8"/>
      <c r="FI261" s="7">
        <v>0</v>
      </c>
      <c r="FJ261" s="8"/>
      <c r="FK261" s="8"/>
      <c r="FL261" s="8"/>
      <c r="FM261" s="8"/>
      <c r="FN261" s="8"/>
      <c r="FO261" s="8"/>
      <c r="FP261" s="8"/>
      <c r="FQ261" s="8"/>
      <c r="FR261" s="8"/>
      <c r="FS261" s="7">
        <v>0</v>
      </c>
      <c r="FT261" s="8"/>
      <c r="FU261" s="7">
        <v>0</v>
      </c>
      <c r="FV261" s="8"/>
      <c r="FW261" s="8"/>
      <c r="FX261" s="7">
        <v>0</v>
      </c>
      <c r="FY261" s="8"/>
      <c r="FZ261" s="7">
        <v>0</v>
      </c>
      <c r="GA261" s="8"/>
      <c r="GB261" s="7">
        <v>0</v>
      </c>
      <c r="GC261" s="8"/>
      <c r="GD261" s="8"/>
      <c r="GE261" s="7">
        <v>0</v>
      </c>
      <c r="GF261" s="7">
        <v>0</v>
      </c>
      <c r="GG261" s="8"/>
      <c r="GH261" s="7">
        <v>0</v>
      </c>
      <c r="GI261" s="7">
        <v>0</v>
      </c>
      <c r="GJ261" s="8"/>
      <c r="GK261" s="8"/>
      <c r="GL261" s="7">
        <v>0</v>
      </c>
      <c r="GM261" s="7">
        <v>0</v>
      </c>
      <c r="GN261" s="8"/>
      <c r="GO261" s="8"/>
      <c r="GP261" s="7">
        <v>0</v>
      </c>
      <c r="GQ261" s="8"/>
      <c r="GR261" s="7">
        <v>0</v>
      </c>
      <c r="GS261" s="8"/>
      <c r="GT261" s="7">
        <v>0</v>
      </c>
      <c r="GU261" s="7">
        <v>0</v>
      </c>
      <c r="GV261" s="8"/>
      <c r="GW261" s="7">
        <v>0</v>
      </c>
      <c r="GX261" s="7">
        <v>0</v>
      </c>
      <c r="GY261" s="8"/>
      <c r="GZ261" s="7">
        <v>0</v>
      </c>
      <c r="HA261" s="8"/>
      <c r="HB261" s="7">
        <v>64</v>
      </c>
      <c r="HC261" s="8"/>
      <c r="HD261" s="8"/>
      <c r="HE261" s="7">
        <v>0</v>
      </c>
      <c r="HF261" s="8"/>
      <c r="HG261" s="7">
        <v>0</v>
      </c>
      <c r="HH261" s="7">
        <v>0</v>
      </c>
      <c r="HI261" s="8"/>
      <c r="HJ261" s="8"/>
      <c r="HK261" s="8"/>
      <c r="HL261" s="8"/>
      <c r="HM261" s="7">
        <v>0</v>
      </c>
      <c r="HN261" s="7">
        <v>100</v>
      </c>
      <c r="HO261" s="7">
        <v>0</v>
      </c>
      <c r="HP261" s="7">
        <v>0</v>
      </c>
      <c r="HQ261" s="7">
        <v>0</v>
      </c>
      <c r="HR261" s="8"/>
      <c r="HS261" s="7">
        <v>0</v>
      </c>
      <c r="HT261" s="8"/>
      <c r="HU261" s="7">
        <v>0</v>
      </c>
      <c r="HV261" s="8"/>
      <c r="HW261" s="8"/>
      <c r="HX261" s="7">
        <v>0</v>
      </c>
      <c r="HY261" s="8"/>
      <c r="HZ261" s="7">
        <v>0</v>
      </c>
      <c r="IA261" s="7">
        <v>0</v>
      </c>
      <c r="IB261" s="8"/>
      <c r="IC261" s="8"/>
      <c r="ID261" s="8"/>
      <c r="IE261" s="7">
        <v>0</v>
      </c>
      <c r="IF261" s="7">
        <v>0</v>
      </c>
      <c r="IG261" s="7">
        <v>0</v>
      </c>
      <c r="IH261" s="8"/>
      <c r="II261" s="7">
        <v>0</v>
      </c>
      <c r="IJ261" s="7">
        <v>0</v>
      </c>
      <c r="IK261" s="8"/>
      <c r="IL261" s="8"/>
      <c r="IM261" s="8"/>
      <c r="IN261" s="7">
        <v>0</v>
      </c>
      <c r="IO261" s="7">
        <v>0</v>
      </c>
      <c r="IP261" s="7">
        <v>0</v>
      </c>
      <c r="IQ261" s="8"/>
      <c r="IR261" s="7">
        <v>0</v>
      </c>
      <c r="IS261" s="8"/>
      <c r="IT261" s="8"/>
      <c r="IU261" s="8"/>
      <c r="IV261" s="8"/>
      <c r="IW261" s="7">
        <v>0</v>
      </c>
      <c r="IX261" s="7">
        <v>0</v>
      </c>
      <c r="IY261" s="8"/>
      <c r="IZ261" s="8"/>
      <c r="JA261" s="8"/>
      <c r="JB261" s="8"/>
      <c r="JC261" s="7">
        <v>0</v>
      </c>
      <c r="JD261" s="7">
        <v>0</v>
      </c>
      <c r="JE261" s="7">
        <v>0</v>
      </c>
      <c r="JF261" s="7">
        <v>0</v>
      </c>
      <c r="JG261" s="7">
        <v>0</v>
      </c>
      <c r="JH261" s="7">
        <v>0</v>
      </c>
      <c r="JI261" s="8"/>
      <c r="JJ261" s="8"/>
      <c r="JK261" s="8"/>
      <c r="JL261" s="8"/>
      <c r="JM261" s="8"/>
      <c r="JN261" s="8"/>
      <c r="JO261" s="8"/>
      <c r="JP261" s="8"/>
      <c r="JQ261" s="8"/>
      <c r="JR261" s="7">
        <v>0</v>
      </c>
      <c r="JS261" s="7">
        <v>0</v>
      </c>
      <c r="JT261" s="7">
        <v>0</v>
      </c>
      <c r="JU261" s="7">
        <v>62</v>
      </c>
      <c r="JV261" s="8"/>
      <c r="JW261" s="8"/>
      <c r="JX261" s="8"/>
      <c r="JY261" s="7">
        <v>0</v>
      </c>
      <c r="JZ261" s="7">
        <v>0</v>
      </c>
      <c r="KA261" s="8"/>
      <c r="KB261" s="7">
        <v>0</v>
      </c>
      <c r="KC261" s="7">
        <v>0</v>
      </c>
      <c r="KD261" s="7">
        <v>0</v>
      </c>
      <c r="KE261" s="8"/>
      <c r="KF261" s="7">
        <v>0</v>
      </c>
      <c r="KG261" s="7">
        <v>0</v>
      </c>
      <c r="KH261" s="8"/>
      <c r="KI261" s="7">
        <v>0</v>
      </c>
      <c r="KJ261" s="7">
        <v>0</v>
      </c>
      <c r="KK261" s="8"/>
      <c r="KL261" s="8"/>
      <c r="KM261" s="7">
        <v>0</v>
      </c>
      <c r="KN261" s="7">
        <v>0</v>
      </c>
      <c r="KO261" s="8"/>
      <c r="KP261" s="8"/>
      <c r="KQ261" s="8"/>
      <c r="KR261" s="8"/>
      <c r="KS261" s="7">
        <v>0</v>
      </c>
      <c r="KT261" s="7">
        <v>0</v>
      </c>
      <c r="KU261" s="8"/>
      <c r="KV261" s="8"/>
      <c r="KW261" s="8"/>
      <c r="KX261" s="8"/>
      <c r="KY261" s="7">
        <v>0</v>
      </c>
      <c r="KZ261" s="7">
        <v>0</v>
      </c>
      <c r="LA261" s="7">
        <v>0</v>
      </c>
      <c r="LB261" s="7">
        <v>0</v>
      </c>
      <c r="LC261" s="7">
        <v>0</v>
      </c>
      <c r="LD261" s="7">
        <v>0</v>
      </c>
      <c r="LE261" s="8"/>
      <c r="LF261" s="8"/>
      <c r="LG261" s="8"/>
      <c r="LH261" s="7">
        <v>0</v>
      </c>
      <c r="LI261" s="8"/>
      <c r="LJ261" s="8"/>
      <c r="LK261" s="7">
        <v>0</v>
      </c>
      <c r="LL261" s="8"/>
      <c r="LM261" s="8"/>
      <c r="LN261" s="8"/>
      <c r="LO261" s="7">
        <v>0</v>
      </c>
      <c r="LP261" s="7">
        <v>0</v>
      </c>
      <c r="LQ261" s="8"/>
      <c r="LR261" s="8"/>
      <c r="LS261" s="8"/>
      <c r="LT261" s="7">
        <v>0</v>
      </c>
      <c r="LU261" s="7">
        <v>0</v>
      </c>
      <c r="LV261" s="8"/>
      <c r="LW261" s="7">
        <v>0</v>
      </c>
      <c r="LX261" s="8"/>
      <c r="LY261" s="8"/>
      <c r="LZ261" s="8"/>
      <c r="MA261" s="8"/>
      <c r="MB261" s="7">
        <v>0</v>
      </c>
      <c r="MC261" s="8"/>
      <c r="MD261" s="8"/>
      <c r="ME261" s="8"/>
      <c r="MF261" s="8"/>
      <c r="MG261" s="8"/>
      <c r="MH261" s="8"/>
      <c r="MI261" s="7">
        <v>0</v>
      </c>
      <c r="MJ261" s="8"/>
      <c r="MK261" s="8"/>
      <c r="ML261" s="7">
        <v>0</v>
      </c>
      <c r="MM261" s="7">
        <v>0</v>
      </c>
      <c r="MN261" s="8"/>
      <c r="MO261" s="8"/>
      <c r="MP261" s="7">
        <v>0</v>
      </c>
      <c r="MQ261" s="8"/>
      <c r="MR261" s="7">
        <v>0</v>
      </c>
      <c r="MS261" s="7">
        <v>0</v>
      </c>
      <c r="MT261" s="8"/>
      <c r="MU261" s="8"/>
      <c r="MV261" s="8"/>
      <c r="MW261" s="7">
        <v>0</v>
      </c>
      <c r="MX261" s="7">
        <v>0</v>
      </c>
      <c r="MY261" s="7">
        <v>0</v>
      </c>
      <c r="MZ261" s="8"/>
      <c r="NA261" s="7">
        <v>0</v>
      </c>
      <c r="NB261" s="8"/>
      <c r="NC261" s="8"/>
      <c r="ND261" s="8"/>
      <c r="NE261" s="7">
        <v>0</v>
      </c>
      <c r="NF261" s="7">
        <v>0</v>
      </c>
      <c r="NG261" s="8"/>
      <c r="NH261" s="8"/>
      <c r="NI261" s="8"/>
      <c r="NJ261" s="8"/>
      <c r="NK261" s="7">
        <v>0</v>
      </c>
      <c r="NL261" s="8"/>
      <c r="NM261" s="7">
        <v>0</v>
      </c>
      <c r="NN261" s="8"/>
      <c r="NO261" s="8"/>
      <c r="NP261" s="7">
        <v>0</v>
      </c>
      <c r="NQ261" s="7">
        <v>0</v>
      </c>
      <c r="NR261" s="7">
        <v>0</v>
      </c>
      <c r="NS261" s="8"/>
      <c r="NT261" s="7">
        <v>0</v>
      </c>
      <c r="NU261" s="7">
        <v>0</v>
      </c>
      <c r="NV261" s="8"/>
      <c r="NW261" s="8"/>
      <c r="NX261" s="8"/>
      <c r="NY261" s="7">
        <v>0</v>
      </c>
      <c r="NZ261" s="7">
        <v>0</v>
      </c>
      <c r="OA261" s="7">
        <v>0</v>
      </c>
      <c r="OB261" s="8"/>
      <c r="OC261" s="8"/>
      <c r="OD261" s="8"/>
      <c r="OE261" s="8"/>
      <c r="OF261" s="7">
        <v>0</v>
      </c>
      <c r="OG261" s="8"/>
      <c r="OH261" s="8"/>
      <c r="OI261" s="7">
        <v>0</v>
      </c>
      <c r="OJ261" s="7">
        <v>0</v>
      </c>
      <c r="OK261" s="8"/>
      <c r="OL261" s="7">
        <v>0</v>
      </c>
      <c r="OM261" s="7">
        <v>0</v>
      </c>
      <c r="ON261" s="7">
        <v>0</v>
      </c>
      <c r="OO261" s="8"/>
      <c r="OP261" s="8"/>
      <c r="OQ261" s="7">
        <v>0</v>
      </c>
      <c r="OR261" s="8"/>
      <c r="OS261" s="7">
        <v>0</v>
      </c>
      <c r="OT261" s="7">
        <v>0</v>
      </c>
      <c r="OU261" s="7">
        <v>0</v>
      </c>
      <c r="OV261" s="7">
        <v>0</v>
      </c>
      <c r="OW261" s="8"/>
      <c r="OX261" s="8"/>
      <c r="OY261" s="8"/>
      <c r="OZ261" s="8"/>
      <c r="PA261" s="7">
        <v>0</v>
      </c>
      <c r="PB261" s="8"/>
      <c r="PC261" s="7">
        <v>0</v>
      </c>
      <c r="PD261" s="8"/>
      <c r="PE261" s="8"/>
      <c r="PF261" s="8"/>
      <c r="PG261" s="7">
        <v>0</v>
      </c>
      <c r="PH261" s="8"/>
      <c r="PI261" s="8"/>
      <c r="PJ261" s="7">
        <v>0</v>
      </c>
      <c r="PK261" s="7">
        <v>0</v>
      </c>
      <c r="PL261" s="8"/>
      <c r="PM261" s="8"/>
      <c r="PN261" s="8"/>
      <c r="PO261" s="7">
        <v>0</v>
      </c>
      <c r="PP261" s="8"/>
      <c r="PQ261" s="7">
        <v>0</v>
      </c>
      <c r="PR261" s="8"/>
      <c r="PS261" s="8"/>
      <c r="PT261" s="8"/>
      <c r="PU261" s="7">
        <v>0</v>
      </c>
      <c r="PV261" s="8"/>
      <c r="PW261" s="7">
        <v>0</v>
      </c>
      <c r="PX261" s="7">
        <v>0</v>
      </c>
      <c r="PY261" s="7">
        <v>0</v>
      </c>
      <c r="PZ261" s="7">
        <v>0</v>
      </c>
      <c r="QA261" s="8"/>
      <c r="QB261" s="8"/>
      <c r="QC261" s="8"/>
      <c r="QD261" s="8"/>
      <c r="QE261" s="8"/>
      <c r="QF261" s="8"/>
      <c r="QG261" s="8"/>
      <c r="QH261" s="8"/>
      <c r="QI261" s="7">
        <v>0</v>
      </c>
      <c r="QJ261" s="8"/>
      <c r="QK261" s="8"/>
      <c r="QL261" s="8"/>
      <c r="QM261" s="7">
        <v>0</v>
      </c>
      <c r="QN261" s="7">
        <v>0</v>
      </c>
      <c r="QO261" s="8"/>
      <c r="QP261" s="8"/>
      <c r="QQ261" s="8"/>
      <c r="QR261" s="8"/>
      <c r="QS261" s="8"/>
      <c r="QT261" s="7">
        <v>0</v>
      </c>
      <c r="QU261" s="7">
        <v>0</v>
      </c>
      <c r="QV261" s="8"/>
      <c r="QW261" s="8"/>
      <c r="QX261" s="8"/>
      <c r="QY261" s="8"/>
      <c r="QZ261" s="8"/>
      <c r="RA261" s="8"/>
      <c r="RB261" s="7">
        <v>0</v>
      </c>
      <c r="RC261" s="7">
        <v>0</v>
      </c>
      <c r="RD261" s="8"/>
      <c r="RE261" s="7">
        <v>0</v>
      </c>
      <c r="RF261" s="8"/>
      <c r="RG261" s="8"/>
      <c r="RH261" s="7">
        <v>0</v>
      </c>
      <c r="RI261" s="8"/>
      <c r="RJ261" s="7">
        <v>0</v>
      </c>
      <c r="RK261" s="8"/>
      <c r="RL261" s="8"/>
      <c r="RM261" s="7">
        <v>0</v>
      </c>
      <c r="RN261" s="7">
        <v>0</v>
      </c>
      <c r="RO261" s="7">
        <v>0</v>
      </c>
      <c r="RP261" s="7">
        <v>0</v>
      </c>
      <c r="RQ261" s="7">
        <v>0</v>
      </c>
      <c r="RR261" s="8"/>
      <c r="RS261" s="8"/>
      <c r="RT261" s="8"/>
      <c r="RU261" s="7">
        <v>0</v>
      </c>
      <c r="RV261" s="7">
        <v>0</v>
      </c>
      <c r="RW261" s="7">
        <v>0</v>
      </c>
      <c r="RX261" s="7">
        <v>0</v>
      </c>
      <c r="RY261" s="8"/>
      <c r="RZ261" s="8"/>
      <c r="SA261" s="8"/>
      <c r="SB261" s="8"/>
      <c r="SC261" s="8"/>
      <c r="SD261" s="8"/>
      <c r="SE261" s="8"/>
      <c r="SF261" s="7">
        <v>239</v>
      </c>
      <c r="SG261" s="7">
        <v>0</v>
      </c>
      <c r="SH261" s="8"/>
      <c r="SI261" s="7">
        <v>0</v>
      </c>
      <c r="SJ261" s="8"/>
      <c r="SK261" s="7">
        <v>0</v>
      </c>
      <c r="SL261" s="8"/>
    </row>
    <row r="262" spans="1:506">
      <c r="A262" s="4" t="s">
        <v>1703</v>
      </c>
      <c r="B262" s="5" t="s">
        <v>1704</v>
      </c>
      <c r="C262" s="5" t="s">
        <v>1705</v>
      </c>
      <c r="D262" s="7">
        <v>414</v>
      </c>
      <c r="E262" s="7">
        <v>-67</v>
      </c>
      <c r="F262" s="7">
        <v>-314</v>
      </c>
      <c r="G262" s="6">
        <v>-3835</v>
      </c>
      <c r="H262" s="7">
        <v>986</v>
      </c>
      <c r="I262" s="7">
        <v>117</v>
      </c>
      <c r="J262" s="6">
        <v>2355</v>
      </c>
      <c r="K262" s="7">
        <v>898</v>
      </c>
      <c r="L262" s="6">
        <v>2646</v>
      </c>
      <c r="M262" s="7">
        <v>164</v>
      </c>
      <c r="N262" s="6">
        <v>8969</v>
      </c>
      <c r="O262" s="7">
        <v>-293</v>
      </c>
      <c r="P262" s="7">
        <v>570</v>
      </c>
      <c r="Q262" s="7">
        <v>209</v>
      </c>
      <c r="R262" s="7">
        <v>-303</v>
      </c>
      <c r="S262" s="7">
        <v>86</v>
      </c>
      <c r="T262" s="7">
        <v>263</v>
      </c>
      <c r="U262" s="7">
        <v>10</v>
      </c>
      <c r="V262" s="7">
        <v>-352</v>
      </c>
      <c r="W262" s="6">
        <v>-1776</v>
      </c>
      <c r="X262" s="7">
        <v>-13</v>
      </c>
      <c r="Y262" s="7">
        <v>-6</v>
      </c>
      <c r="Z262" s="7">
        <v>-164</v>
      </c>
      <c r="AA262" s="6">
        <v>5040</v>
      </c>
      <c r="AB262" s="7">
        <v>24</v>
      </c>
      <c r="AC262" s="6">
        <v>13046</v>
      </c>
      <c r="AD262" s="7">
        <v>-14</v>
      </c>
      <c r="AE262" s="6">
        <v>3757</v>
      </c>
      <c r="AF262" s="6">
        <v>1148</v>
      </c>
      <c r="AG262" s="7">
        <v>61</v>
      </c>
      <c r="AH262" s="7">
        <v>-244</v>
      </c>
      <c r="AI262" s="7">
        <v>132</v>
      </c>
      <c r="AJ262" s="7">
        <v>7</v>
      </c>
      <c r="AK262" s="7">
        <v>3</v>
      </c>
      <c r="AL262" s="7">
        <v>-2</v>
      </c>
      <c r="AM262" s="7">
        <v>75</v>
      </c>
      <c r="AN262" s="6">
        <v>-1222</v>
      </c>
      <c r="AO262" s="7">
        <v>-95</v>
      </c>
      <c r="AP262" s="7">
        <v>110</v>
      </c>
      <c r="AQ262" s="6">
        <v>391254</v>
      </c>
      <c r="AR262" s="7">
        <v>-170</v>
      </c>
      <c r="AS262" s="7">
        <v>284</v>
      </c>
      <c r="AT262" s="7">
        <v>46</v>
      </c>
      <c r="AU262" s="7">
        <v>818</v>
      </c>
      <c r="AV262" s="7">
        <v>-214</v>
      </c>
      <c r="AW262" s="6">
        <v>2109</v>
      </c>
      <c r="AX262" s="7">
        <v>95</v>
      </c>
      <c r="AY262" s="7">
        <v>222</v>
      </c>
      <c r="AZ262" s="7">
        <v>515</v>
      </c>
      <c r="BA262" s="7">
        <v>271</v>
      </c>
      <c r="BB262" s="7">
        <v>2</v>
      </c>
      <c r="BC262" s="7">
        <v>-18</v>
      </c>
      <c r="BD262" s="6">
        <v>4203</v>
      </c>
      <c r="BE262" s="7">
        <v>482</v>
      </c>
      <c r="BF262" s="7">
        <v>675</v>
      </c>
      <c r="BG262" s="7">
        <v>503</v>
      </c>
      <c r="BH262" s="6">
        <v>3491</v>
      </c>
      <c r="BI262" s="7">
        <v>-335</v>
      </c>
      <c r="BJ262" s="7">
        <v>285</v>
      </c>
      <c r="BK262" s="7">
        <v>-163</v>
      </c>
      <c r="BL262" s="7">
        <v>-60</v>
      </c>
      <c r="BM262" s="7">
        <v>-60</v>
      </c>
      <c r="BN262" s="7">
        <v>56</v>
      </c>
      <c r="BO262" s="7">
        <v>-835</v>
      </c>
      <c r="BP262" s="6">
        <v>-1075</v>
      </c>
      <c r="BQ262" s="7">
        <v>1</v>
      </c>
      <c r="BR262" s="7">
        <v>511</v>
      </c>
      <c r="BS262" s="7">
        <v>-189</v>
      </c>
      <c r="BT262" s="7">
        <v>229</v>
      </c>
      <c r="BU262" s="7">
        <v>-147</v>
      </c>
      <c r="BV262" s="7">
        <v>-318</v>
      </c>
      <c r="BW262" s="6">
        <v>20222</v>
      </c>
      <c r="BX262" s="6">
        <v>-6493</v>
      </c>
      <c r="BY262" s="7">
        <v>618</v>
      </c>
      <c r="BZ262" s="6">
        <v>259666</v>
      </c>
      <c r="CA262" s="6">
        <v>2936</v>
      </c>
      <c r="CB262" s="7">
        <v>-2</v>
      </c>
      <c r="CC262" s="7">
        <v>-198</v>
      </c>
      <c r="CD262" s="7">
        <v>70</v>
      </c>
      <c r="CE262" s="7">
        <v>325</v>
      </c>
      <c r="CF262" s="7">
        <v>252</v>
      </c>
      <c r="CG262" s="7">
        <v>82</v>
      </c>
      <c r="CH262" s="7">
        <v>306</v>
      </c>
      <c r="CI262" s="7">
        <v>126</v>
      </c>
      <c r="CJ262" s="7">
        <v>-41</v>
      </c>
      <c r="CK262" s="6">
        <v>4154</v>
      </c>
      <c r="CL262" s="7">
        <v>198</v>
      </c>
      <c r="CM262" s="7">
        <v>-915</v>
      </c>
      <c r="CN262" s="7">
        <v>101</v>
      </c>
      <c r="CO262" s="7">
        <v>-453</v>
      </c>
      <c r="CP262" s="7">
        <v>15</v>
      </c>
      <c r="CQ262" s="7">
        <v>302</v>
      </c>
      <c r="CR262" s="7">
        <v>-345</v>
      </c>
      <c r="CS262" s="7">
        <v>189</v>
      </c>
      <c r="CT262" s="7">
        <v>-51</v>
      </c>
      <c r="CU262" s="7">
        <v>861</v>
      </c>
      <c r="CV262" s="7">
        <v>158</v>
      </c>
      <c r="CW262" s="7">
        <v>85</v>
      </c>
      <c r="CX262" s="7">
        <v>30</v>
      </c>
      <c r="CY262" s="7">
        <v>624</v>
      </c>
      <c r="CZ262" s="7">
        <v>40</v>
      </c>
      <c r="DA262" s="7">
        <v>-896</v>
      </c>
      <c r="DB262" s="7">
        <v>211</v>
      </c>
      <c r="DC262" s="7">
        <v>-205</v>
      </c>
      <c r="DD262" s="7">
        <v>13</v>
      </c>
      <c r="DE262" s="7">
        <v>223</v>
      </c>
      <c r="DF262" s="7">
        <v>182</v>
      </c>
      <c r="DG262" s="7">
        <v>48</v>
      </c>
      <c r="DH262" s="7">
        <v>125</v>
      </c>
      <c r="DI262" s="7">
        <v>-751</v>
      </c>
      <c r="DJ262" s="6">
        <v>1542</v>
      </c>
      <c r="DK262" s="7">
        <v>-24</v>
      </c>
      <c r="DL262" s="7">
        <v>-416</v>
      </c>
      <c r="DM262" s="7">
        <v>484</v>
      </c>
      <c r="DN262" s="7">
        <v>97</v>
      </c>
      <c r="DO262" s="8">
        <v>-99</v>
      </c>
      <c r="DP262" s="7">
        <v>-353</v>
      </c>
      <c r="DQ262" s="7">
        <v>239</v>
      </c>
      <c r="DR262" s="8"/>
      <c r="DS262" s="7">
        <v>12</v>
      </c>
      <c r="DT262" s="7">
        <v>52</v>
      </c>
      <c r="DU262" s="7">
        <v>942</v>
      </c>
      <c r="DV262" s="7">
        <v>42</v>
      </c>
      <c r="DW262" s="7">
        <v>339</v>
      </c>
      <c r="DX262" s="6">
        <v>81944</v>
      </c>
      <c r="DY262" s="7">
        <v>716</v>
      </c>
      <c r="DZ262" s="6">
        <v>54293</v>
      </c>
      <c r="EA262" s="7">
        <v>96</v>
      </c>
      <c r="EB262" s="7">
        <v>-267</v>
      </c>
      <c r="EC262" s="7">
        <v>383</v>
      </c>
      <c r="ED262" s="7">
        <v>-783</v>
      </c>
      <c r="EE262" s="7">
        <v>-310</v>
      </c>
      <c r="EF262" s="7">
        <v>50</v>
      </c>
      <c r="EG262" s="7">
        <v>854</v>
      </c>
      <c r="EH262" s="6">
        <v>-1892</v>
      </c>
      <c r="EI262" s="6">
        <v>2300</v>
      </c>
      <c r="EJ262" s="7">
        <v>411</v>
      </c>
      <c r="EK262" s="6">
        <v>3305</v>
      </c>
      <c r="EL262" s="7">
        <v>-273</v>
      </c>
      <c r="EM262" s="7">
        <v>-177</v>
      </c>
      <c r="EN262" s="7">
        <v>-4</v>
      </c>
      <c r="EO262" s="7">
        <v>153</v>
      </c>
      <c r="EP262" s="6">
        <v>3800</v>
      </c>
      <c r="EQ262" s="7">
        <v>6</v>
      </c>
      <c r="ER262" s="7">
        <v>231</v>
      </c>
      <c r="ES262" s="6">
        <v>2744</v>
      </c>
      <c r="ET262" s="6">
        <v>2455</v>
      </c>
      <c r="EU262" s="6">
        <v>46778</v>
      </c>
      <c r="EV262" s="7">
        <v>678</v>
      </c>
      <c r="EW262" s="7">
        <v>488</v>
      </c>
      <c r="EX262" s="6">
        <v>4716</v>
      </c>
      <c r="EY262" s="7">
        <v>355</v>
      </c>
      <c r="EZ262" s="7">
        <v>2</v>
      </c>
      <c r="FA262" s="6">
        <v>1428</v>
      </c>
      <c r="FB262" s="7">
        <v>51</v>
      </c>
      <c r="FC262" s="7">
        <v>109</v>
      </c>
      <c r="FD262" s="7">
        <v>-74</v>
      </c>
      <c r="FE262" s="6">
        <v>1522</v>
      </c>
      <c r="FF262" s="7">
        <v>9</v>
      </c>
      <c r="FG262" s="6">
        <v>4800</v>
      </c>
      <c r="FH262" s="7">
        <v>52</v>
      </c>
      <c r="FI262" s="7">
        <v>0</v>
      </c>
      <c r="FJ262" s="6">
        <v>1103</v>
      </c>
      <c r="FK262" s="7">
        <v>-31</v>
      </c>
      <c r="FL262" s="7">
        <v>-11</v>
      </c>
      <c r="FM262" s="6">
        <v>4266</v>
      </c>
      <c r="FN262" s="7">
        <v>512</v>
      </c>
      <c r="FO262" s="7">
        <v>60</v>
      </c>
      <c r="FP262" s="7">
        <v>466</v>
      </c>
      <c r="FQ262" s="7">
        <v>396</v>
      </c>
      <c r="FR262" s="7">
        <v>3</v>
      </c>
      <c r="FS262" s="6">
        <v>1100</v>
      </c>
      <c r="FT262" s="6">
        <v>2144</v>
      </c>
      <c r="FU262" s="6">
        <v>-1642</v>
      </c>
      <c r="FV262" s="6">
        <v>1913</v>
      </c>
      <c r="FW262" s="7">
        <v>604</v>
      </c>
      <c r="FX262" s="7">
        <v>112</v>
      </c>
      <c r="FY262" s="6">
        <v>2001</v>
      </c>
      <c r="FZ262" s="7">
        <v>156</v>
      </c>
      <c r="GA262" s="7">
        <v>133</v>
      </c>
      <c r="GB262" s="7">
        <v>-614</v>
      </c>
      <c r="GC262" s="6">
        <v>41675</v>
      </c>
      <c r="GD262" s="6">
        <v>3987</v>
      </c>
      <c r="GE262" s="7">
        <v>143</v>
      </c>
      <c r="GF262" s="7">
        <v>197</v>
      </c>
      <c r="GG262" s="7">
        <v>344</v>
      </c>
      <c r="GH262" s="7">
        <v>510</v>
      </c>
      <c r="GI262" s="7">
        <v>123</v>
      </c>
      <c r="GJ262" s="7">
        <v>364</v>
      </c>
      <c r="GK262" s="6">
        <v>2439</v>
      </c>
      <c r="GL262" s="7">
        <v>-6</v>
      </c>
      <c r="GM262" s="7">
        <v>82</v>
      </c>
      <c r="GN262" s="7">
        <v>-227</v>
      </c>
      <c r="GO262" s="7">
        <v>-432</v>
      </c>
      <c r="GP262" s="6">
        <v>-2731</v>
      </c>
      <c r="GQ262" s="6">
        <v>6254</v>
      </c>
      <c r="GR262" s="7">
        <v>238</v>
      </c>
      <c r="GS262" s="6">
        <v>2630</v>
      </c>
      <c r="GT262" s="7">
        <v>11</v>
      </c>
      <c r="GU262" s="7">
        <v>1</v>
      </c>
      <c r="GV262" s="7">
        <v>208</v>
      </c>
      <c r="GW262" s="7">
        <v>12</v>
      </c>
      <c r="GX262" s="7">
        <v>73</v>
      </c>
      <c r="GY262" s="7">
        <v>-612</v>
      </c>
      <c r="GZ262" s="6">
        <v>5566</v>
      </c>
      <c r="HA262" s="6">
        <v>4456</v>
      </c>
      <c r="HB262" s="7">
        <v>0</v>
      </c>
      <c r="HC262" s="6">
        <v>6886</v>
      </c>
      <c r="HD262" s="7">
        <v>-21</v>
      </c>
      <c r="HE262" s="6">
        <v>5194</v>
      </c>
      <c r="HF262" s="6">
        <v>1971</v>
      </c>
      <c r="HG262" s="7">
        <v>10</v>
      </c>
      <c r="HH262" s="7">
        <v>-243</v>
      </c>
      <c r="HI262" s="6">
        <v>1956</v>
      </c>
      <c r="HJ262" s="6">
        <v>-21183</v>
      </c>
      <c r="HK262" s="7">
        <v>31</v>
      </c>
      <c r="HL262" s="6">
        <v>4768</v>
      </c>
      <c r="HM262" s="7">
        <v>0</v>
      </c>
      <c r="HN262" s="6">
        <v>5066</v>
      </c>
      <c r="HO262" s="7">
        <v>38</v>
      </c>
      <c r="HP262" s="7">
        <v>685</v>
      </c>
      <c r="HQ262" s="7">
        <v>469</v>
      </c>
      <c r="HR262" s="7">
        <v>-85</v>
      </c>
      <c r="HS262" s="7">
        <v>72</v>
      </c>
      <c r="HT262" s="7">
        <v>280</v>
      </c>
      <c r="HU262" s="6">
        <v>4247</v>
      </c>
      <c r="HV262" s="7">
        <v>-41</v>
      </c>
      <c r="HW262" s="6">
        <v>2727</v>
      </c>
      <c r="HX262" s="7">
        <v>105</v>
      </c>
      <c r="HY262" s="7">
        <v>962</v>
      </c>
      <c r="HZ262" s="7">
        <v>511</v>
      </c>
      <c r="IA262" s="6">
        <v>1424</v>
      </c>
      <c r="IB262" s="7">
        <v>-34</v>
      </c>
      <c r="IC262" s="6">
        <v>1415</v>
      </c>
      <c r="ID262" s="7">
        <v>358</v>
      </c>
      <c r="IE262" s="7">
        <v>-8</v>
      </c>
      <c r="IF262" s="7">
        <v>7</v>
      </c>
      <c r="IG262" s="6">
        <v>-1546</v>
      </c>
      <c r="IH262" s="7">
        <v>-950</v>
      </c>
      <c r="II262" s="7">
        <v>84</v>
      </c>
      <c r="IJ262" s="7">
        <v>375</v>
      </c>
      <c r="IK262" s="6">
        <v>5152</v>
      </c>
      <c r="IL262" s="7">
        <v>-120</v>
      </c>
      <c r="IM262" s="7">
        <v>5</v>
      </c>
      <c r="IN262" s="7">
        <v>809</v>
      </c>
      <c r="IO262" s="6">
        <v>1262</v>
      </c>
      <c r="IP262" s="7">
        <v>-683</v>
      </c>
      <c r="IQ262" s="6">
        <v>1720</v>
      </c>
      <c r="IR262" s="7">
        <v>89</v>
      </c>
      <c r="IS262" s="6">
        <v>1475</v>
      </c>
      <c r="IT262" s="6">
        <v>1566</v>
      </c>
      <c r="IU262" s="6">
        <v>1097</v>
      </c>
      <c r="IV262" s="6">
        <v>6623</v>
      </c>
      <c r="IW262" s="7">
        <v>265</v>
      </c>
      <c r="IX262" s="7">
        <v>8</v>
      </c>
      <c r="IY262" s="7">
        <v>130</v>
      </c>
      <c r="IZ262" s="7">
        <v>-396</v>
      </c>
      <c r="JA262" s="7">
        <v>607</v>
      </c>
      <c r="JB262" s="8">
        <v>300</v>
      </c>
      <c r="JC262" s="7">
        <v>-48</v>
      </c>
      <c r="JD262" s="7">
        <v>-353</v>
      </c>
      <c r="JE262" s="7">
        <v>-77</v>
      </c>
      <c r="JF262" s="7">
        <v>361</v>
      </c>
      <c r="JG262" s="7">
        <v>-55</v>
      </c>
      <c r="JH262" s="6">
        <v>2056</v>
      </c>
      <c r="JI262" s="7">
        <v>-41</v>
      </c>
      <c r="JJ262" s="7">
        <v>-113</v>
      </c>
      <c r="JK262" s="7">
        <v>25</v>
      </c>
      <c r="JL262" s="7">
        <v>111</v>
      </c>
      <c r="JM262" s="6">
        <v>1245</v>
      </c>
      <c r="JN262" s="6">
        <v>14035</v>
      </c>
      <c r="JO262" s="7">
        <v>37</v>
      </c>
      <c r="JP262" s="7">
        <v>64</v>
      </c>
      <c r="JQ262" s="6">
        <v>158604</v>
      </c>
      <c r="JR262" s="7">
        <v>228</v>
      </c>
      <c r="JS262" s="7">
        <v>759</v>
      </c>
      <c r="JT262" s="7">
        <v>670</v>
      </c>
      <c r="JU262" s="6">
        <v>1808</v>
      </c>
      <c r="JV262" s="7">
        <v>20</v>
      </c>
      <c r="JW262" s="7">
        <v>-11</v>
      </c>
      <c r="JX262" s="6">
        <v>1712</v>
      </c>
      <c r="JY262" s="7">
        <v>686</v>
      </c>
      <c r="JZ262" s="6">
        <v>1461</v>
      </c>
      <c r="KA262" s="7">
        <v>528</v>
      </c>
      <c r="KB262" s="7">
        <v>-365</v>
      </c>
      <c r="KC262" s="7">
        <v>-306</v>
      </c>
      <c r="KD262" s="7">
        <v>15</v>
      </c>
      <c r="KE262" s="7">
        <v>179</v>
      </c>
      <c r="KF262" s="6">
        <v>-2647</v>
      </c>
      <c r="KG262" s="6">
        <v>-1120</v>
      </c>
      <c r="KH262" s="6">
        <v>-50937</v>
      </c>
      <c r="KI262" s="7">
        <v>-137</v>
      </c>
      <c r="KJ262" s="7">
        <v>-618</v>
      </c>
      <c r="KK262" s="7">
        <v>891</v>
      </c>
      <c r="KL262" s="6">
        <v>21123</v>
      </c>
      <c r="KM262" s="7">
        <v>772</v>
      </c>
      <c r="KN262" s="7">
        <v>585</v>
      </c>
      <c r="KO262" s="7">
        <v>57</v>
      </c>
      <c r="KP262" s="7">
        <v>6</v>
      </c>
      <c r="KQ262" s="7">
        <v>219</v>
      </c>
      <c r="KR262" s="7">
        <v>-118</v>
      </c>
      <c r="KS262" s="7">
        <v>77</v>
      </c>
      <c r="KT262" s="7">
        <v>-105</v>
      </c>
      <c r="KU262" s="6">
        <v>5165</v>
      </c>
      <c r="KV262" s="7">
        <v>-826</v>
      </c>
      <c r="KW262" s="7">
        <v>65</v>
      </c>
      <c r="KX262" s="7">
        <v>4</v>
      </c>
      <c r="KY262" s="7">
        <v>5</v>
      </c>
      <c r="KZ262" s="7">
        <v>-784</v>
      </c>
      <c r="LA262" s="7">
        <v>53</v>
      </c>
      <c r="LB262" s="7">
        <v>761</v>
      </c>
      <c r="LC262" s="7">
        <v>-2</v>
      </c>
      <c r="LD262" s="7">
        <v>-289</v>
      </c>
      <c r="LE262" s="7">
        <v>-109</v>
      </c>
      <c r="LF262" s="7">
        <v>4</v>
      </c>
      <c r="LG262" s="7">
        <v>-18</v>
      </c>
      <c r="LH262" s="7">
        <v>58</v>
      </c>
      <c r="LI262" s="6">
        <v>44535</v>
      </c>
      <c r="LJ262" s="7">
        <v>-12</v>
      </c>
      <c r="LK262" s="6">
        <v>2643</v>
      </c>
      <c r="LL262" s="7">
        <v>-259</v>
      </c>
      <c r="LM262" s="7">
        <v>293</v>
      </c>
      <c r="LN262" s="7">
        <v>-448</v>
      </c>
      <c r="LO262" s="7">
        <v>130</v>
      </c>
      <c r="LP262" s="6">
        <v>2290</v>
      </c>
      <c r="LQ262" s="6">
        <v>1611</v>
      </c>
      <c r="LR262" s="6">
        <v>2159</v>
      </c>
      <c r="LS262" s="7">
        <v>-24</v>
      </c>
      <c r="LT262" s="7">
        <v>20</v>
      </c>
      <c r="LU262" s="7">
        <v>61</v>
      </c>
      <c r="LV262" s="7">
        <v>35</v>
      </c>
      <c r="LW262" s="7">
        <v>638</v>
      </c>
      <c r="LX262" s="7">
        <v>634</v>
      </c>
      <c r="LY262" s="7">
        <v>32</v>
      </c>
      <c r="LZ262" s="7">
        <v>-605</v>
      </c>
      <c r="MA262" s="7">
        <v>816</v>
      </c>
      <c r="MB262" s="7">
        <v>-504</v>
      </c>
      <c r="MC262" s="6">
        <v>-2966</v>
      </c>
      <c r="MD262" s="7">
        <v>-99</v>
      </c>
      <c r="ME262" s="7">
        <v>-230</v>
      </c>
      <c r="MF262" s="6">
        <v>1662</v>
      </c>
      <c r="MG262" s="7">
        <v>-509</v>
      </c>
      <c r="MH262" s="7">
        <v>152</v>
      </c>
      <c r="MI262" s="6">
        <v>6789</v>
      </c>
      <c r="MJ262" s="6">
        <v>-3760</v>
      </c>
      <c r="MK262" s="7">
        <v>-11</v>
      </c>
      <c r="ML262" s="7">
        <v>-900</v>
      </c>
      <c r="MM262" s="6">
        <v>1406</v>
      </c>
      <c r="MN262" s="6">
        <v>2726</v>
      </c>
      <c r="MO262" s="6">
        <v>16771</v>
      </c>
      <c r="MP262" s="7">
        <v>245</v>
      </c>
      <c r="MQ262" s="6">
        <v>2870</v>
      </c>
      <c r="MR262" s="6">
        <v>1100</v>
      </c>
      <c r="MS262" s="7">
        <v>15</v>
      </c>
      <c r="MT262" s="6">
        <v>-39132</v>
      </c>
      <c r="MU262" s="7">
        <v>629</v>
      </c>
      <c r="MV262" s="7">
        <v>-592</v>
      </c>
      <c r="MW262" s="7">
        <v>121</v>
      </c>
      <c r="MX262" s="7">
        <v>76</v>
      </c>
      <c r="MY262" s="7">
        <v>67</v>
      </c>
      <c r="MZ262" s="6">
        <v>-1341</v>
      </c>
      <c r="NA262" s="6">
        <v>2147</v>
      </c>
      <c r="NB262" s="7">
        <v>-111</v>
      </c>
      <c r="NC262" s="7">
        <v>652</v>
      </c>
      <c r="ND262" s="7">
        <v>2</v>
      </c>
      <c r="NE262" s="7">
        <v>-77</v>
      </c>
      <c r="NF262" s="7">
        <v>496</v>
      </c>
      <c r="NG262" s="7">
        <v>40</v>
      </c>
      <c r="NH262" s="6">
        <v>-45793</v>
      </c>
      <c r="NI262" s="6">
        <v>5140</v>
      </c>
      <c r="NJ262" s="7">
        <v>-74</v>
      </c>
      <c r="NK262" s="6">
        <v>-9341</v>
      </c>
      <c r="NL262" s="7">
        <v>749</v>
      </c>
      <c r="NM262" s="7">
        <v>296</v>
      </c>
      <c r="NN262" s="8"/>
      <c r="NO262" s="7">
        <v>271</v>
      </c>
      <c r="NP262" s="7">
        <v>189</v>
      </c>
      <c r="NQ262" s="7">
        <v>110</v>
      </c>
      <c r="NR262" s="7">
        <v>91</v>
      </c>
      <c r="NS262" s="7">
        <v>-796</v>
      </c>
      <c r="NT262" s="7">
        <v>-425</v>
      </c>
      <c r="NU262" s="6">
        <v>-9069</v>
      </c>
      <c r="NV262" s="7">
        <v>-2</v>
      </c>
      <c r="NW262" s="7">
        <v>-362</v>
      </c>
      <c r="NX262" s="6">
        <v>-3316</v>
      </c>
      <c r="NY262" s="7">
        <v>7</v>
      </c>
      <c r="NZ262" s="7">
        <v>78</v>
      </c>
      <c r="OA262" s="7">
        <v>394</v>
      </c>
      <c r="OB262" s="7">
        <v>49</v>
      </c>
      <c r="OC262" s="7">
        <v>967</v>
      </c>
      <c r="OD262" s="7">
        <v>46</v>
      </c>
      <c r="OE262" s="7">
        <v>323</v>
      </c>
      <c r="OF262" s="6">
        <v>11970</v>
      </c>
      <c r="OG262" s="6">
        <v>1216</v>
      </c>
      <c r="OH262" s="7">
        <v>-58</v>
      </c>
      <c r="OI262" s="7">
        <v>436</v>
      </c>
      <c r="OJ262" s="6">
        <v>-2560</v>
      </c>
      <c r="OK262" s="7">
        <v>-3</v>
      </c>
      <c r="OL262" s="7">
        <v>46</v>
      </c>
      <c r="OM262" s="7">
        <v>-249</v>
      </c>
      <c r="ON262" s="7">
        <v>-5</v>
      </c>
      <c r="OO262" s="6">
        <v>1057</v>
      </c>
      <c r="OP262" s="7">
        <v>209</v>
      </c>
      <c r="OQ262" s="7">
        <v>518</v>
      </c>
      <c r="OR262" s="7">
        <v>287</v>
      </c>
      <c r="OS262" s="7">
        <v>433</v>
      </c>
      <c r="OT262" s="7">
        <v>9</v>
      </c>
      <c r="OU262" s="7">
        <v>49</v>
      </c>
      <c r="OV262" s="6">
        <v>2165</v>
      </c>
      <c r="OW262" s="7">
        <v>-70</v>
      </c>
      <c r="OX262" s="7">
        <v>-142</v>
      </c>
      <c r="OY262" s="6">
        <v>3194</v>
      </c>
      <c r="OZ262" s="6">
        <v>1656</v>
      </c>
      <c r="PA262" s="7">
        <v>146</v>
      </c>
      <c r="PB262" s="6">
        <v>14834</v>
      </c>
      <c r="PC262" s="6">
        <v>2360</v>
      </c>
      <c r="PD262" s="6">
        <v>25238</v>
      </c>
      <c r="PE262" s="6">
        <v>123393</v>
      </c>
      <c r="PF262" s="6">
        <v>2773</v>
      </c>
      <c r="PG262" s="7">
        <v>-88</v>
      </c>
      <c r="PH262" s="7">
        <v>416</v>
      </c>
      <c r="PI262" s="7">
        <v>153</v>
      </c>
      <c r="PJ262" s="7">
        <v>59</v>
      </c>
      <c r="PK262" s="7">
        <v>-361</v>
      </c>
      <c r="PL262" s="6">
        <v>1047</v>
      </c>
      <c r="PM262" s="6">
        <v>18734</v>
      </c>
      <c r="PN262" s="7">
        <v>468</v>
      </c>
      <c r="PO262" s="7">
        <v>147</v>
      </c>
      <c r="PP262" s="7">
        <v>-358</v>
      </c>
      <c r="PQ262" s="7">
        <v>309</v>
      </c>
      <c r="PR262" s="6">
        <v>3312</v>
      </c>
      <c r="PS262" s="7">
        <v>69</v>
      </c>
      <c r="PT262" s="7">
        <v>89</v>
      </c>
      <c r="PU262" s="6">
        <v>-4163</v>
      </c>
      <c r="PV262" s="6">
        <v>1472</v>
      </c>
      <c r="PW262" s="7">
        <v>-350</v>
      </c>
      <c r="PX262" s="7">
        <v>82</v>
      </c>
      <c r="PY262" s="7">
        <v>35</v>
      </c>
      <c r="PZ262" s="6">
        <v>13353</v>
      </c>
      <c r="QA262" s="6">
        <v>6134</v>
      </c>
      <c r="QB262" s="7">
        <v>-39</v>
      </c>
      <c r="QC262" s="7">
        <v>228</v>
      </c>
      <c r="QD262" s="7">
        <v>288</v>
      </c>
      <c r="QE262" s="7">
        <v>-293</v>
      </c>
      <c r="QF262" s="6">
        <v>85147</v>
      </c>
      <c r="QG262" s="7">
        <v>173</v>
      </c>
      <c r="QH262" s="7">
        <v>295</v>
      </c>
      <c r="QI262" s="6">
        <v>-20715</v>
      </c>
      <c r="QJ262" s="7">
        <v>50</v>
      </c>
      <c r="QK262" s="7">
        <v>-6</v>
      </c>
      <c r="QL262" s="6">
        <v>-1178</v>
      </c>
      <c r="QM262" s="6">
        <v>1320</v>
      </c>
      <c r="QN262" s="7">
        <v>14</v>
      </c>
      <c r="QO262" s="6">
        <v>1430</v>
      </c>
      <c r="QP262" s="7">
        <v>-507</v>
      </c>
      <c r="QQ262" s="6">
        <v>15099</v>
      </c>
      <c r="QR262" s="6">
        <v>98947</v>
      </c>
      <c r="QS262" s="6">
        <v>2576</v>
      </c>
      <c r="QT262" s="7">
        <v>90</v>
      </c>
      <c r="QU262" s="7">
        <v>624</v>
      </c>
      <c r="QV262" s="7">
        <v>-140</v>
      </c>
      <c r="QW262" s="7">
        <v>119</v>
      </c>
      <c r="QX262" s="7">
        <v>9</v>
      </c>
      <c r="QY262" s="7">
        <v>-133</v>
      </c>
      <c r="QZ262" s="6">
        <v>1997</v>
      </c>
      <c r="RA262" s="6">
        <v>2640</v>
      </c>
      <c r="RB262" s="7">
        <v>13</v>
      </c>
      <c r="RC262" s="7">
        <v>-105</v>
      </c>
      <c r="RD262" s="6">
        <v>1171</v>
      </c>
      <c r="RE262" s="7">
        <v>287</v>
      </c>
      <c r="RF262" s="7">
        <v>703</v>
      </c>
      <c r="RG262" s="7">
        <v>-415</v>
      </c>
      <c r="RH262" s="7">
        <v>98</v>
      </c>
      <c r="RI262" s="7">
        <v>103</v>
      </c>
      <c r="RJ262" s="6">
        <v>-14323</v>
      </c>
      <c r="RK262" s="7">
        <v>5</v>
      </c>
      <c r="RL262" s="6">
        <v>23029</v>
      </c>
      <c r="RM262" s="7">
        <v>-16</v>
      </c>
      <c r="RN262" s="7">
        <v>-238</v>
      </c>
      <c r="RO262" s="6">
        <v>-1211</v>
      </c>
      <c r="RP262" s="7">
        <v>38</v>
      </c>
      <c r="RQ262" s="6">
        <v>9076</v>
      </c>
      <c r="RR262" s="6">
        <v>1626</v>
      </c>
      <c r="RS262" s="6">
        <v>1135</v>
      </c>
      <c r="RT262" s="6">
        <v>-2460</v>
      </c>
      <c r="RU262" s="7">
        <v>-245</v>
      </c>
      <c r="RV262" s="6">
        <v>12071</v>
      </c>
      <c r="RW262" s="7">
        <v>-281</v>
      </c>
      <c r="RX262" s="7">
        <v>185</v>
      </c>
      <c r="RY262" s="6">
        <v>4237</v>
      </c>
      <c r="RZ262" s="7">
        <v>273</v>
      </c>
      <c r="SA262" s="7">
        <v>2</v>
      </c>
      <c r="SB262" s="7">
        <v>375</v>
      </c>
      <c r="SC262" s="7">
        <v>45</v>
      </c>
      <c r="SD262" s="6">
        <v>9570</v>
      </c>
      <c r="SE262" s="7">
        <v>-137</v>
      </c>
      <c r="SF262" s="8"/>
      <c r="SG262" s="7">
        <v>971</v>
      </c>
      <c r="SH262" s="7">
        <v>110</v>
      </c>
      <c r="SI262" s="6">
        <v>6490</v>
      </c>
      <c r="SJ262" s="6">
        <v>3902</v>
      </c>
      <c r="SK262" s="7">
        <v>32</v>
      </c>
      <c r="SL262" s="7">
        <v>-134</v>
      </c>
    </row>
    <row r="263" spans="1:506">
      <c r="A263" s="4" t="s">
        <v>1706</v>
      </c>
      <c r="B263" s="5" t="s">
        <v>1075</v>
      </c>
      <c r="C263" s="5" t="s">
        <v>1707</v>
      </c>
      <c r="D263" s="7">
        <v>510</v>
      </c>
      <c r="E263" s="7">
        <v>-63</v>
      </c>
      <c r="F263" s="7">
        <v>-314</v>
      </c>
      <c r="G263" s="6">
        <v>-3835</v>
      </c>
      <c r="H263" s="6">
        <v>1555</v>
      </c>
      <c r="I263" s="7">
        <v>117</v>
      </c>
      <c r="J263" s="6">
        <v>2355</v>
      </c>
      <c r="K263" s="7">
        <v>898</v>
      </c>
      <c r="L263" s="6">
        <v>2982</v>
      </c>
      <c r="M263" s="7">
        <v>204</v>
      </c>
      <c r="N263" s="6">
        <v>11053</v>
      </c>
      <c r="O263" s="7">
        <v>-293</v>
      </c>
      <c r="P263" s="7">
        <v>713</v>
      </c>
      <c r="Q263" s="7">
        <v>260</v>
      </c>
      <c r="R263" s="7">
        <v>-303</v>
      </c>
      <c r="S263" s="7">
        <v>86</v>
      </c>
      <c r="T263" s="7">
        <v>383</v>
      </c>
      <c r="U263" s="7">
        <v>15</v>
      </c>
      <c r="V263" s="7">
        <v>-352</v>
      </c>
      <c r="W263" s="6">
        <v>-1865</v>
      </c>
      <c r="X263" s="7">
        <v>-13</v>
      </c>
      <c r="Y263" s="7">
        <v>-6</v>
      </c>
      <c r="Z263" s="7">
        <v>-164</v>
      </c>
      <c r="AA263" s="6">
        <v>6123</v>
      </c>
      <c r="AB263" s="7">
        <v>32</v>
      </c>
      <c r="AC263" s="6">
        <v>16097</v>
      </c>
      <c r="AD263" s="7">
        <v>-14</v>
      </c>
      <c r="AE263" s="6">
        <v>4917</v>
      </c>
      <c r="AF263" s="6">
        <v>1373</v>
      </c>
      <c r="AG263" s="7">
        <v>78</v>
      </c>
      <c r="AH263" s="7">
        <v>-244</v>
      </c>
      <c r="AI263" s="7">
        <v>153</v>
      </c>
      <c r="AJ263" s="7">
        <v>7</v>
      </c>
      <c r="AK263" s="7">
        <v>11</v>
      </c>
      <c r="AL263" s="7">
        <v>-2</v>
      </c>
      <c r="AM263" s="7">
        <v>75</v>
      </c>
      <c r="AN263" s="6">
        <v>-1222</v>
      </c>
      <c r="AO263" s="7">
        <v>-95</v>
      </c>
      <c r="AP263" s="7">
        <v>138</v>
      </c>
      <c r="AQ263" s="6">
        <v>450182</v>
      </c>
      <c r="AR263" s="7">
        <v>-168</v>
      </c>
      <c r="AS263" s="7">
        <v>284</v>
      </c>
      <c r="AT263" s="7">
        <v>46</v>
      </c>
      <c r="AU263" s="7">
        <v>986</v>
      </c>
      <c r="AV263" s="7">
        <v>-214</v>
      </c>
      <c r="AW263" s="6">
        <v>2602</v>
      </c>
      <c r="AX263" s="7">
        <v>101</v>
      </c>
      <c r="AY263" s="7">
        <v>222</v>
      </c>
      <c r="AZ263" s="7">
        <v>515</v>
      </c>
      <c r="BA263" s="7">
        <v>312</v>
      </c>
      <c r="BB263" s="7">
        <v>3</v>
      </c>
      <c r="BC263" s="7">
        <v>-18</v>
      </c>
      <c r="BD263" s="6">
        <v>5395</v>
      </c>
      <c r="BE263" s="7">
        <v>603</v>
      </c>
      <c r="BF263" s="7">
        <v>872</v>
      </c>
      <c r="BG263" s="7">
        <v>611</v>
      </c>
      <c r="BH263" s="6">
        <v>4244</v>
      </c>
      <c r="BI263" s="7">
        <v>-335</v>
      </c>
      <c r="BJ263" s="7">
        <v>346</v>
      </c>
      <c r="BK263" s="7">
        <v>-163</v>
      </c>
      <c r="BL263" s="7">
        <v>25</v>
      </c>
      <c r="BM263" s="7">
        <v>-60</v>
      </c>
      <c r="BN263" s="7">
        <v>70</v>
      </c>
      <c r="BO263" s="7">
        <v>-799</v>
      </c>
      <c r="BP263" s="6">
        <v>-1015</v>
      </c>
      <c r="BQ263" s="8">
        <f>BQ262+BQ251</f>
        <v>1</v>
      </c>
      <c r="BR263" s="7">
        <v>545</v>
      </c>
      <c r="BS263" s="7">
        <v>-189</v>
      </c>
      <c r="BT263" s="7">
        <v>280</v>
      </c>
      <c r="BU263" s="7">
        <v>-145</v>
      </c>
      <c r="BV263" s="7">
        <v>-318</v>
      </c>
      <c r="BW263" s="6">
        <v>24919</v>
      </c>
      <c r="BX263" s="6">
        <v>6279</v>
      </c>
      <c r="BY263" s="7">
        <v>618</v>
      </c>
      <c r="BZ263" s="6">
        <v>259818</v>
      </c>
      <c r="CA263" s="6">
        <v>2936</v>
      </c>
      <c r="CB263" s="7">
        <v>-2</v>
      </c>
      <c r="CC263" s="7">
        <v>-198</v>
      </c>
      <c r="CD263" s="7">
        <v>70</v>
      </c>
      <c r="CE263" s="7">
        <v>-388</v>
      </c>
      <c r="CF263" s="7">
        <v>252</v>
      </c>
      <c r="CG263" s="7">
        <v>103</v>
      </c>
      <c r="CH263" s="7">
        <v>306</v>
      </c>
      <c r="CI263" s="7">
        <v>126</v>
      </c>
      <c r="CJ263" s="7">
        <v>-41</v>
      </c>
      <c r="CK263" s="6">
        <v>5185</v>
      </c>
      <c r="CL263" s="7">
        <v>251</v>
      </c>
      <c r="CM263" s="7">
        <v>-915</v>
      </c>
      <c r="CN263" s="7">
        <v>120</v>
      </c>
      <c r="CO263" s="7">
        <v>-453</v>
      </c>
      <c r="CP263" s="7">
        <v>26</v>
      </c>
      <c r="CQ263" s="7">
        <v>302</v>
      </c>
      <c r="CR263" s="7">
        <v>-274</v>
      </c>
      <c r="CS263" s="7">
        <v>189</v>
      </c>
      <c r="CT263" s="7">
        <v>-51</v>
      </c>
      <c r="CU263" s="7">
        <v>900</v>
      </c>
      <c r="CV263" s="7">
        <v>195</v>
      </c>
      <c r="CW263" s="7">
        <v>85</v>
      </c>
      <c r="CX263" s="7">
        <v>38</v>
      </c>
      <c r="CY263" s="8">
        <f>CY262+CY251</f>
        <v>624</v>
      </c>
      <c r="CZ263" s="7">
        <v>40</v>
      </c>
      <c r="DA263" s="7">
        <v>-855</v>
      </c>
      <c r="DB263" s="7">
        <v>278</v>
      </c>
      <c r="DC263" s="7">
        <v>-205</v>
      </c>
      <c r="DD263" s="7">
        <v>13</v>
      </c>
      <c r="DE263" s="7">
        <v>223</v>
      </c>
      <c r="DF263" s="7">
        <v>182</v>
      </c>
      <c r="DG263" s="7">
        <v>59</v>
      </c>
      <c r="DH263" s="7">
        <v>150</v>
      </c>
      <c r="DI263" s="7">
        <v>-751</v>
      </c>
      <c r="DJ263" s="6">
        <v>1928</v>
      </c>
      <c r="DK263" s="7">
        <v>-24</v>
      </c>
      <c r="DL263" s="7">
        <v>-408</v>
      </c>
      <c r="DM263" s="7">
        <v>485</v>
      </c>
      <c r="DN263" s="7">
        <v>97</v>
      </c>
      <c r="DO263" s="8">
        <v>-99</v>
      </c>
      <c r="DP263" s="7">
        <v>-353</v>
      </c>
      <c r="DQ263" s="7">
        <v>278</v>
      </c>
      <c r="DR263" s="6">
        <v>22032</v>
      </c>
      <c r="DS263" s="7">
        <v>12</v>
      </c>
      <c r="DT263" s="7">
        <v>52</v>
      </c>
      <c r="DU263" s="6">
        <v>1164</v>
      </c>
      <c r="DV263" s="7">
        <v>53</v>
      </c>
      <c r="DW263" s="7">
        <v>378</v>
      </c>
      <c r="DX263" s="6">
        <v>82870</v>
      </c>
      <c r="DY263" s="7">
        <v>893</v>
      </c>
      <c r="DZ263" s="6">
        <v>69369</v>
      </c>
      <c r="EA263" s="7">
        <v>122</v>
      </c>
      <c r="EB263" s="7">
        <v>-267</v>
      </c>
      <c r="EC263" s="7">
        <v>739</v>
      </c>
      <c r="ED263" s="7">
        <v>-783</v>
      </c>
      <c r="EE263" s="7">
        <v>-310</v>
      </c>
      <c r="EF263" s="7">
        <v>61</v>
      </c>
      <c r="EG263" s="7">
        <v>983</v>
      </c>
      <c r="EH263" s="6">
        <v>-1892</v>
      </c>
      <c r="EI263" s="6">
        <v>2857</v>
      </c>
      <c r="EJ263" s="7">
        <v>411</v>
      </c>
      <c r="EK263" s="6">
        <v>3305</v>
      </c>
      <c r="EL263" s="7">
        <v>-273</v>
      </c>
      <c r="EM263" s="7">
        <v>-177</v>
      </c>
      <c r="EN263" s="7">
        <v>-4</v>
      </c>
      <c r="EO263" s="7">
        <v>183</v>
      </c>
      <c r="EP263" s="6">
        <v>4713</v>
      </c>
      <c r="EQ263" s="7">
        <v>6</v>
      </c>
      <c r="ER263" s="7">
        <v>231</v>
      </c>
      <c r="ES263" s="6">
        <v>2994</v>
      </c>
      <c r="ET263" s="6">
        <v>2627</v>
      </c>
      <c r="EU263" s="6">
        <v>58103</v>
      </c>
      <c r="EV263" s="7">
        <v>847</v>
      </c>
      <c r="EW263" s="7">
        <v>534</v>
      </c>
      <c r="EX263" s="6">
        <v>5819</v>
      </c>
      <c r="EY263" s="7">
        <v>430</v>
      </c>
      <c r="EZ263" s="7">
        <v>2</v>
      </c>
      <c r="FA263" s="6">
        <v>2041</v>
      </c>
      <c r="FB263" s="7">
        <v>68</v>
      </c>
      <c r="FC263" s="7">
        <v>109</v>
      </c>
      <c r="FD263" s="7">
        <v>-74</v>
      </c>
      <c r="FE263" s="6">
        <v>1974</v>
      </c>
      <c r="FF263" s="7">
        <v>9</v>
      </c>
      <c r="FG263" s="6">
        <v>5949</v>
      </c>
      <c r="FH263" s="7">
        <v>52</v>
      </c>
      <c r="FI263" s="7">
        <v>0</v>
      </c>
      <c r="FJ263" s="6">
        <v>1302</v>
      </c>
      <c r="FK263" s="7">
        <v>-31</v>
      </c>
      <c r="FL263" s="7">
        <v>-11</v>
      </c>
      <c r="FM263" s="6">
        <v>5276</v>
      </c>
      <c r="FN263" s="7">
        <v>512</v>
      </c>
      <c r="FO263" s="7">
        <v>60</v>
      </c>
      <c r="FP263" s="7">
        <v>466</v>
      </c>
      <c r="FQ263" s="7">
        <v>542</v>
      </c>
      <c r="FR263" s="7">
        <v>53</v>
      </c>
      <c r="FS263" s="6">
        <v>1344</v>
      </c>
      <c r="FT263" s="6">
        <v>2666</v>
      </c>
      <c r="FU263" s="6">
        <v>-1642</v>
      </c>
      <c r="FV263" s="6">
        <v>2362</v>
      </c>
      <c r="FW263" s="7">
        <v>604</v>
      </c>
      <c r="FX263" s="7">
        <v>113</v>
      </c>
      <c r="FY263" s="6">
        <v>2411</v>
      </c>
      <c r="FZ263" s="7">
        <v>156</v>
      </c>
      <c r="GA263" s="7">
        <v>478</v>
      </c>
      <c r="GB263" s="7">
        <v>-614</v>
      </c>
      <c r="GC263" s="6">
        <v>49726</v>
      </c>
      <c r="GD263" s="6">
        <v>4953</v>
      </c>
      <c r="GE263" s="7">
        <v>185</v>
      </c>
      <c r="GF263" s="7">
        <v>197</v>
      </c>
      <c r="GG263" s="7">
        <v>393</v>
      </c>
      <c r="GH263" s="7">
        <v>615</v>
      </c>
      <c r="GI263" s="7">
        <v>137</v>
      </c>
      <c r="GJ263" s="7">
        <v>364</v>
      </c>
      <c r="GK263" s="6">
        <v>2891</v>
      </c>
      <c r="GL263" s="7">
        <v>-6</v>
      </c>
      <c r="GM263" s="7">
        <v>116</v>
      </c>
      <c r="GN263" s="7">
        <v>-227</v>
      </c>
      <c r="GO263" s="7">
        <v>-432</v>
      </c>
      <c r="GP263" s="6">
        <v>-2731</v>
      </c>
      <c r="GQ263" s="6">
        <v>7217</v>
      </c>
      <c r="GR263" s="7">
        <v>238</v>
      </c>
      <c r="GS263" s="6">
        <v>2994</v>
      </c>
      <c r="GT263" s="7">
        <v>14</v>
      </c>
      <c r="GU263" s="7">
        <v>1</v>
      </c>
      <c r="GV263" s="7">
        <v>258</v>
      </c>
      <c r="GW263" s="7">
        <v>15</v>
      </c>
      <c r="GX263" s="7">
        <v>94</v>
      </c>
      <c r="GY263" s="7">
        <v>-612</v>
      </c>
      <c r="GZ263" s="6">
        <v>7145</v>
      </c>
      <c r="HA263" s="6">
        <v>5289</v>
      </c>
      <c r="HB263" s="7">
        <v>64</v>
      </c>
      <c r="HC263" s="6">
        <v>6831</v>
      </c>
      <c r="HD263" s="7">
        <v>-21</v>
      </c>
      <c r="HE263" s="6">
        <v>5194</v>
      </c>
      <c r="HF263" s="6">
        <v>2359</v>
      </c>
      <c r="HG263" s="7">
        <v>12</v>
      </c>
      <c r="HH263" s="7">
        <v>-243</v>
      </c>
      <c r="HI263" s="6">
        <v>2413</v>
      </c>
      <c r="HJ263" s="6">
        <v>-21183</v>
      </c>
      <c r="HK263" s="7">
        <v>39</v>
      </c>
      <c r="HL263" s="6">
        <v>5969</v>
      </c>
      <c r="HM263" s="8">
        <v>0</v>
      </c>
      <c r="HN263" s="6">
        <v>6322</v>
      </c>
      <c r="HO263" s="7">
        <v>44</v>
      </c>
      <c r="HP263" s="7">
        <v>898</v>
      </c>
      <c r="HQ263" s="7">
        <v>602</v>
      </c>
      <c r="HR263" s="7">
        <v>-85</v>
      </c>
      <c r="HS263" s="7">
        <v>89</v>
      </c>
      <c r="HT263" s="7">
        <v>280</v>
      </c>
      <c r="HU263" s="6">
        <v>5228</v>
      </c>
      <c r="HV263" s="7">
        <v>-13</v>
      </c>
      <c r="HW263" s="6">
        <v>3368</v>
      </c>
      <c r="HX263" s="7">
        <v>115</v>
      </c>
      <c r="HY263" s="6">
        <v>1035</v>
      </c>
      <c r="HZ263" s="7">
        <v>511</v>
      </c>
      <c r="IA263" s="6">
        <v>1424</v>
      </c>
      <c r="IB263" s="7">
        <v>-34</v>
      </c>
      <c r="IC263" s="6">
        <v>1757</v>
      </c>
      <c r="ID263" s="7">
        <v>372</v>
      </c>
      <c r="IE263" s="7">
        <v>-8</v>
      </c>
      <c r="IF263" s="8">
        <v>9</v>
      </c>
      <c r="IG263" s="6">
        <v>-1546</v>
      </c>
      <c r="IH263" s="7">
        <v>-950</v>
      </c>
      <c r="II263" s="7">
        <v>104</v>
      </c>
      <c r="IJ263" s="7">
        <v>460</v>
      </c>
      <c r="IK263" s="6">
        <v>6340</v>
      </c>
      <c r="IL263" s="7">
        <v>-120</v>
      </c>
      <c r="IM263" s="7">
        <v>7</v>
      </c>
      <c r="IN263" s="6">
        <v>1005</v>
      </c>
      <c r="IO263" s="6">
        <v>1498</v>
      </c>
      <c r="IP263" s="7">
        <v>-683</v>
      </c>
      <c r="IQ263" s="6">
        <v>2102</v>
      </c>
      <c r="IR263" s="7">
        <v>113</v>
      </c>
      <c r="IS263" s="6">
        <v>1475</v>
      </c>
      <c r="IT263" s="6">
        <v>1937</v>
      </c>
      <c r="IU263" s="6">
        <v>1325</v>
      </c>
      <c r="IV263" s="6">
        <v>8146</v>
      </c>
      <c r="IW263" s="7">
        <v>285</v>
      </c>
      <c r="IX263" s="7">
        <v>10</v>
      </c>
      <c r="IY263" s="7">
        <v>130</v>
      </c>
      <c r="IZ263" s="7">
        <v>-405</v>
      </c>
      <c r="JA263" s="7">
        <v>607</v>
      </c>
      <c r="JB263" s="7">
        <v>300</v>
      </c>
      <c r="JC263" s="7">
        <v>-48</v>
      </c>
      <c r="JD263" s="7">
        <v>-353</v>
      </c>
      <c r="JE263" s="7">
        <v>-77</v>
      </c>
      <c r="JF263" s="7">
        <v>437</v>
      </c>
      <c r="JG263" s="7">
        <v>-55</v>
      </c>
      <c r="JH263" s="6">
        <v>2539</v>
      </c>
      <c r="JI263" s="7">
        <v>-39</v>
      </c>
      <c r="JJ263" s="7">
        <v>-113</v>
      </c>
      <c r="JK263" s="7">
        <v>25</v>
      </c>
      <c r="JL263" s="7">
        <v>122</v>
      </c>
      <c r="JM263" s="6">
        <v>1519</v>
      </c>
      <c r="JN263" s="6">
        <v>17358</v>
      </c>
      <c r="JO263" s="7">
        <v>37</v>
      </c>
      <c r="JP263" s="7">
        <v>64</v>
      </c>
      <c r="JQ263" s="6">
        <v>196786</v>
      </c>
      <c r="JR263" s="7">
        <v>279</v>
      </c>
      <c r="JS263" s="7">
        <v>941</v>
      </c>
      <c r="JT263" s="7">
        <v>670</v>
      </c>
      <c r="JU263" s="6">
        <v>1922</v>
      </c>
      <c r="JV263" s="7">
        <v>20</v>
      </c>
      <c r="JW263" s="7">
        <v>-10</v>
      </c>
      <c r="JX263" s="6">
        <v>2115</v>
      </c>
      <c r="JY263" s="7">
        <v>686</v>
      </c>
      <c r="JZ263" s="6">
        <v>1818</v>
      </c>
      <c r="KA263" s="7">
        <v>614</v>
      </c>
      <c r="KB263" s="7">
        <v>-365</v>
      </c>
      <c r="KC263" s="7">
        <v>-306</v>
      </c>
      <c r="KD263" s="7">
        <v>18</v>
      </c>
      <c r="KE263" s="7">
        <v>179</v>
      </c>
      <c r="KF263" s="6">
        <v>-2647</v>
      </c>
      <c r="KG263" s="6">
        <v>-1120</v>
      </c>
      <c r="KH263" s="6">
        <v>-50937</v>
      </c>
      <c r="KI263" s="7">
        <v>-132</v>
      </c>
      <c r="KJ263" s="7">
        <v>-618</v>
      </c>
      <c r="KK263" s="6">
        <v>1204</v>
      </c>
      <c r="KL263" s="6">
        <v>24754</v>
      </c>
      <c r="KM263" s="7">
        <v>772</v>
      </c>
      <c r="KN263" s="7">
        <v>853</v>
      </c>
      <c r="KO263" s="7">
        <v>71</v>
      </c>
      <c r="KP263" s="7">
        <v>8</v>
      </c>
      <c r="KQ263" s="7">
        <v>219</v>
      </c>
      <c r="KR263" s="7">
        <v>-118</v>
      </c>
      <c r="KS263" s="7">
        <v>94</v>
      </c>
      <c r="KT263" s="7">
        <v>-94</v>
      </c>
      <c r="KU263" s="6">
        <v>5165</v>
      </c>
      <c r="KV263" s="7">
        <v>-828</v>
      </c>
      <c r="KW263" s="7">
        <v>83</v>
      </c>
      <c r="KX263" s="7">
        <v>5</v>
      </c>
      <c r="KY263" s="7">
        <v>5</v>
      </c>
      <c r="KZ263" s="7">
        <v>-784</v>
      </c>
      <c r="LA263" s="7">
        <v>53</v>
      </c>
      <c r="LB263" s="7">
        <v>951</v>
      </c>
      <c r="LC263" s="7">
        <v>6</v>
      </c>
      <c r="LD263" s="7">
        <v>-289</v>
      </c>
      <c r="LE263" s="7">
        <v>-109</v>
      </c>
      <c r="LF263" s="7">
        <v>152</v>
      </c>
      <c r="LG263" s="7">
        <v>-18</v>
      </c>
      <c r="LH263" s="7">
        <v>64</v>
      </c>
      <c r="LI263" s="6">
        <v>54706</v>
      </c>
      <c r="LJ263" s="7">
        <v>-12</v>
      </c>
      <c r="LK263" s="6">
        <v>3222</v>
      </c>
      <c r="LL263" s="7">
        <v>-259</v>
      </c>
      <c r="LM263" s="7">
        <v>362</v>
      </c>
      <c r="LN263" s="7">
        <v>-448</v>
      </c>
      <c r="LO263" s="7">
        <v>130</v>
      </c>
      <c r="LP263" s="6">
        <v>2776</v>
      </c>
      <c r="LQ263" s="6">
        <v>1997</v>
      </c>
      <c r="LR263" s="6">
        <v>2159</v>
      </c>
      <c r="LS263" s="8">
        <v>-24</v>
      </c>
      <c r="LT263" s="7">
        <v>20</v>
      </c>
      <c r="LU263" s="7">
        <v>61</v>
      </c>
      <c r="LV263" s="7">
        <v>43</v>
      </c>
      <c r="LW263" s="7">
        <v>784</v>
      </c>
      <c r="LX263" s="7">
        <v>634</v>
      </c>
      <c r="LY263" s="7">
        <v>35</v>
      </c>
      <c r="LZ263" s="7">
        <v>-605</v>
      </c>
      <c r="MA263" s="7">
        <v>963</v>
      </c>
      <c r="MB263" s="7">
        <v>-504</v>
      </c>
      <c r="MC263" s="6">
        <v>-2966</v>
      </c>
      <c r="MD263" s="7">
        <v>-78</v>
      </c>
      <c r="ME263" s="7">
        <v>-231</v>
      </c>
      <c r="MF263" s="6">
        <v>2018</v>
      </c>
      <c r="MG263" s="7">
        <v>-496</v>
      </c>
      <c r="MH263" s="7">
        <v>152</v>
      </c>
      <c r="MI263" s="6">
        <v>8307</v>
      </c>
      <c r="MJ263" s="6">
        <v>-3760</v>
      </c>
      <c r="MK263" s="7">
        <v>-11</v>
      </c>
      <c r="ML263" s="7">
        <v>-900</v>
      </c>
      <c r="MM263" s="6">
        <v>1735</v>
      </c>
      <c r="MN263" s="6">
        <v>3329</v>
      </c>
      <c r="MO263" s="6">
        <v>20710</v>
      </c>
      <c r="MP263" s="7">
        <v>245</v>
      </c>
      <c r="MQ263" s="6">
        <v>2870</v>
      </c>
      <c r="MR263" s="6">
        <v>1697</v>
      </c>
      <c r="MS263" s="7">
        <v>25</v>
      </c>
      <c r="MT263" s="6">
        <v>-38954</v>
      </c>
      <c r="MU263" s="7">
        <v>790</v>
      </c>
      <c r="MV263" s="7">
        <v>-677</v>
      </c>
      <c r="MW263" s="7">
        <v>156</v>
      </c>
      <c r="MX263" s="7">
        <v>76</v>
      </c>
      <c r="MY263" s="7">
        <v>112</v>
      </c>
      <c r="MZ263" s="6">
        <v>-1341</v>
      </c>
      <c r="NA263" s="6">
        <v>2639</v>
      </c>
      <c r="NB263" s="7">
        <v>-111</v>
      </c>
      <c r="NC263" s="7">
        <v>788</v>
      </c>
      <c r="ND263" s="7">
        <v>2</v>
      </c>
      <c r="NE263" s="7">
        <v>-77</v>
      </c>
      <c r="NF263" s="7">
        <v>562</v>
      </c>
      <c r="NG263" s="7">
        <v>49</v>
      </c>
      <c r="NH263" s="6">
        <v>-45793</v>
      </c>
      <c r="NI263" s="6">
        <v>6353</v>
      </c>
      <c r="NJ263" s="7">
        <v>-74</v>
      </c>
      <c r="NK263" s="6">
        <v>-9341</v>
      </c>
      <c r="NL263" s="7">
        <v>749</v>
      </c>
      <c r="NM263" s="7">
        <v>296</v>
      </c>
      <c r="NN263" s="8"/>
      <c r="NO263" s="7">
        <v>340</v>
      </c>
      <c r="NP263" s="7">
        <v>201</v>
      </c>
      <c r="NQ263" s="7">
        <v>520</v>
      </c>
      <c r="NR263" s="7">
        <v>116</v>
      </c>
      <c r="NS263" s="7">
        <v>-796</v>
      </c>
      <c r="NT263" s="7">
        <v>-487</v>
      </c>
      <c r="NU263" s="6">
        <v>-9069</v>
      </c>
      <c r="NV263" s="7">
        <v>-2</v>
      </c>
      <c r="NW263" s="7">
        <v>-362</v>
      </c>
      <c r="NX263" s="6">
        <v>-3316</v>
      </c>
      <c r="NY263" s="7">
        <v>7</v>
      </c>
      <c r="NZ263" s="7">
        <v>99</v>
      </c>
      <c r="OA263" s="7">
        <v>468</v>
      </c>
      <c r="OB263" s="7">
        <v>49</v>
      </c>
      <c r="OC263" s="6">
        <v>1221</v>
      </c>
      <c r="OD263" s="7">
        <v>46</v>
      </c>
      <c r="OE263" s="7">
        <v>404</v>
      </c>
      <c r="OF263" s="6">
        <v>14799</v>
      </c>
      <c r="OG263" s="6">
        <v>1505</v>
      </c>
      <c r="OH263" s="7">
        <v>-58</v>
      </c>
      <c r="OI263" s="7">
        <v>551</v>
      </c>
      <c r="OJ263" s="6">
        <v>-2560</v>
      </c>
      <c r="OK263" s="7">
        <v>-3</v>
      </c>
      <c r="OL263" s="7">
        <v>59</v>
      </c>
      <c r="OM263" s="7">
        <v>-249</v>
      </c>
      <c r="ON263" s="7">
        <v>-5</v>
      </c>
      <c r="OO263" s="6">
        <v>1236</v>
      </c>
      <c r="OP263" s="7">
        <v>243</v>
      </c>
      <c r="OQ263" s="7">
        <v>667</v>
      </c>
      <c r="OR263" s="7">
        <v>304</v>
      </c>
      <c r="OS263" s="7">
        <v>552</v>
      </c>
      <c r="OT263" s="7">
        <v>12</v>
      </c>
      <c r="OU263" s="7">
        <v>49</v>
      </c>
      <c r="OV263" s="6">
        <v>2567</v>
      </c>
      <c r="OW263" s="7">
        <v>-70</v>
      </c>
      <c r="OX263" s="7">
        <v>-134</v>
      </c>
      <c r="OY263" s="6">
        <v>3964</v>
      </c>
      <c r="OZ263" s="6">
        <v>2032</v>
      </c>
      <c r="PA263" s="7">
        <v>197</v>
      </c>
      <c r="PB263" s="6">
        <v>20235</v>
      </c>
      <c r="PC263" s="6">
        <v>2922</v>
      </c>
      <c r="PD263" s="6">
        <v>31178</v>
      </c>
      <c r="PE263" s="6">
        <v>152182</v>
      </c>
      <c r="PF263" s="6">
        <v>3523</v>
      </c>
      <c r="PG263" s="7">
        <v>-88</v>
      </c>
      <c r="PH263" s="7">
        <v>416</v>
      </c>
      <c r="PI263" s="7">
        <v>211</v>
      </c>
      <c r="PJ263" s="7">
        <v>59</v>
      </c>
      <c r="PK263" s="7">
        <v>-357</v>
      </c>
      <c r="PL263" s="6">
        <v>1299</v>
      </c>
      <c r="PM263" s="6">
        <v>23155</v>
      </c>
      <c r="PN263" s="7">
        <v>476</v>
      </c>
      <c r="PO263" s="7">
        <v>147</v>
      </c>
      <c r="PP263" s="7">
        <v>-358</v>
      </c>
      <c r="PQ263" s="7">
        <v>444</v>
      </c>
      <c r="PR263" s="6">
        <v>3312</v>
      </c>
      <c r="PS263" s="7">
        <v>92</v>
      </c>
      <c r="PT263" s="7">
        <v>110</v>
      </c>
      <c r="PU263" s="6">
        <v>-4163</v>
      </c>
      <c r="PV263" s="6">
        <v>1955</v>
      </c>
      <c r="PW263" s="7">
        <v>-350</v>
      </c>
      <c r="PX263" s="7">
        <v>82</v>
      </c>
      <c r="PY263" s="7">
        <v>35</v>
      </c>
      <c r="PZ263" s="6">
        <v>16700</v>
      </c>
      <c r="QA263" s="6">
        <v>7439</v>
      </c>
      <c r="QB263" s="7">
        <v>-39</v>
      </c>
      <c r="QC263" s="7">
        <v>282</v>
      </c>
      <c r="QD263" s="7">
        <v>288</v>
      </c>
      <c r="QE263" s="7">
        <v>-293</v>
      </c>
      <c r="QF263" s="6">
        <v>106304</v>
      </c>
      <c r="QG263" s="7">
        <v>173</v>
      </c>
      <c r="QH263" s="7">
        <v>356</v>
      </c>
      <c r="QI263" s="6">
        <v>-20715</v>
      </c>
      <c r="QJ263" s="7">
        <v>62</v>
      </c>
      <c r="QK263" s="7">
        <v>-6</v>
      </c>
      <c r="QL263" s="6">
        <v>-1178</v>
      </c>
      <c r="QM263" s="6">
        <v>1520</v>
      </c>
      <c r="QN263" s="7">
        <v>17</v>
      </c>
      <c r="QO263" s="6">
        <v>1773</v>
      </c>
      <c r="QP263" s="7">
        <v>-507</v>
      </c>
      <c r="QQ263" s="6">
        <v>18784</v>
      </c>
      <c r="QR263" s="6">
        <v>123179</v>
      </c>
      <c r="QS263" s="6">
        <v>2838</v>
      </c>
      <c r="QT263" s="7">
        <v>90</v>
      </c>
      <c r="QU263" s="7">
        <v>624</v>
      </c>
      <c r="QV263" s="7">
        <v>-140</v>
      </c>
      <c r="QW263" s="7">
        <v>119</v>
      </c>
      <c r="QX263" s="7">
        <v>9</v>
      </c>
      <c r="QY263" s="7">
        <v>-133</v>
      </c>
      <c r="QZ263" s="6">
        <v>2478</v>
      </c>
      <c r="RA263" s="6">
        <v>1636</v>
      </c>
      <c r="RB263" s="7">
        <v>16</v>
      </c>
      <c r="RC263" s="7">
        <v>-105</v>
      </c>
      <c r="RD263" s="6">
        <v>1443</v>
      </c>
      <c r="RE263" s="7">
        <v>368</v>
      </c>
      <c r="RF263" s="7">
        <v>703</v>
      </c>
      <c r="RG263" s="7">
        <v>-415</v>
      </c>
      <c r="RH263" s="7">
        <v>106</v>
      </c>
      <c r="RI263" s="7">
        <v>128</v>
      </c>
      <c r="RJ263" s="6">
        <v>-14323</v>
      </c>
      <c r="RK263" s="7">
        <v>6</v>
      </c>
      <c r="RL263" s="6">
        <v>28525</v>
      </c>
      <c r="RM263" s="7">
        <v>-16</v>
      </c>
      <c r="RN263" s="7">
        <v>-238</v>
      </c>
      <c r="RO263" s="6">
        <v>-1211</v>
      </c>
      <c r="RP263" s="7">
        <v>38</v>
      </c>
      <c r="RQ263" s="6">
        <v>11153</v>
      </c>
      <c r="RR263" s="6">
        <v>2021</v>
      </c>
      <c r="RS263" s="6">
        <v>1369</v>
      </c>
      <c r="RT263" s="6">
        <v>-2460</v>
      </c>
      <c r="RU263" s="7">
        <v>-245</v>
      </c>
      <c r="RV263" s="6">
        <v>13334</v>
      </c>
      <c r="RW263" s="7">
        <v>-281</v>
      </c>
      <c r="RX263" s="7">
        <v>212</v>
      </c>
      <c r="RY263" s="6">
        <v>5242</v>
      </c>
      <c r="RZ263" s="7">
        <v>273</v>
      </c>
      <c r="SA263" s="7">
        <v>2</v>
      </c>
      <c r="SB263" s="7">
        <v>417</v>
      </c>
      <c r="SC263" s="7">
        <v>45</v>
      </c>
      <c r="SD263" s="6">
        <v>12154</v>
      </c>
      <c r="SE263" s="7">
        <v>-116</v>
      </c>
      <c r="SF263" s="7">
        <v>239</v>
      </c>
      <c r="SG263" s="7">
        <v>971</v>
      </c>
      <c r="SH263" s="7">
        <v>110</v>
      </c>
      <c r="SI263" s="6">
        <v>6586</v>
      </c>
      <c r="SJ263" s="6">
        <v>4997</v>
      </c>
      <c r="SK263" s="7">
        <v>33</v>
      </c>
      <c r="SL263" s="7">
        <v>-134</v>
      </c>
    </row>
    <row r="264" spans="1:506">
      <c r="B264" s="1" t="s">
        <v>1708</v>
      </c>
      <c r="D264">
        <f>SUM(D265:D268)</f>
        <v>0.15785843298163699</v>
      </c>
      <c r="E264">
        <f t="shared" ref="E264:BJ264" si="0">SUM(E265:E268)</f>
        <v>0.15579999999999999</v>
      </c>
      <c r="F264">
        <f t="shared" si="0"/>
        <v>0.25580000000000003</v>
      </c>
      <c r="G264">
        <f t="shared" si="0"/>
        <v>0.15579999999999999</v>
      </c>
      <c r="H264">
        <f t="shared" si="0"/>
        <v>9.0938834553170214E-2</v>
      </c>
      <c r="I264">
        <f t="shared" si="0"/>
        <v>0.18580000000000002</v>
      </c>
      <c r="J264">
        <f t="shared" si="0"/>
        <v>8.5800000000000001E-2</v>
      </c>
      <c r="K264">
        <f t="shared" si="0"/>
        <v>0.10822928819290648</v>
      </c>
      <c r="L264">
        <f t="shared" si="0"/>
        <v>9.6804785300456678E-2</v>
      </c>
      <c r="M264">
        <f t="shared" si="0"/>
        <v>0.17748126079127491</v>
      </c>
      <c r="N264">
        <f t="shared" si="0"/>
        <v>8.5800000000000001E-2</v>
      </c>
      <c r="O264">
        <f t="shared" si="0"/>
        <v>0.15579999999999999</v>
      </c>
      <c r="P264">
        <f t="shared" si="0"/>
        <v>8.5800000000000001E-2</v>
      </c>
      <c r="Q264">
        <f t="shared" si="0"/>
        <v>8.5800000000000001E-2</v>
      </c>
      <c r="R264">
        <f t="shared" si="0"/>
        <v>0.15579999999999999</v>
      </c>
      <c r="S264">
        <f t="shared" si="0"/>
        <v>8.5800000000000001E-2</v>
      </c>
      <c r="T264">
        <f t="shared" si="0"/>
        <v>0.13721561111612046</v>
      </c>
      <c r="U264">
        <f t="shared" si="0"/>
        <v>8.5800000000000001E-2</v>
      </c>
      <c r="V264">
        <f t="shared" si="0"/>
        <v>0.25580000000000003</v>
      </c>
      <c r="W264">
        <f t="shared" si="0"/>
        <v>0.15579999999999999</v>
      </c>
      <c r="X264">
        <f t="shared" si="0"/>
        <v>0.15579999999999999</v>
      </c>
      <c r="Y264">
        <f t="shared" si="0"/>
        <v>0.25580000000000003</v>
      </c>
      <c r="Z264">
        <f t="shared" si="0"/>
        <v>0.15579999999999999</v>
      </c>
      <c r="AA264">
        <f t="shared" si="0"/>
        <v>8.5800000000000001E-2</v>
      </c>
      <c r="AB264">
        <f t="shared" si="0"/>
        <v>8.5833915665306654E-2</v>
      </c>
      <c r="AC264">
        <f t="shared" si="0"/>
        <v>8.5800000000000001E-2</v>
      </c>
      <c r="AD264">
        <f t="shared" si="0"/>
        <v>0.24552438231424178</v>
      </c>
      <c r="AE264">
        <f t="shared" si="0"/>
        <v>8.5800000000000001E-2</v>
      </c>
      <c r="AF264">
        <f t="shared" si="0"/>
        <v>0.10976889017524201</v>
      </c>
      <c r="AG264">
        <f t="shared" si="0"/>
        <v>0.11946864807194026</v>
      </c>
      <c r="AH264">
        <f t="shared" si="0"/>
        <v>0.25580000000000003</v>
      </c>
      <c r="AI264">
        <f t="shared" si="0"/>
        <v>0.18580000000000002</v>
      </c>
      <c r="AJ264">
        <f t="shared" si="0"/>
        <v>0.12470755469347325</v>
      </c>
      <c r="AK264">
        <f t="shared" si="0"/>
        <v>0.14360555204870318</v>
      </c>
      <c r="AL264">
        <f t="shared" si="0"/>
        <v>0.23401637997266</v>
      </c>
      <c r="AM264">
        <f t="shared" si="0"/>
        <v>8.6431745825660017E-2</v>
      </c>
      <c r="AN264">
        <f t="shared" si="0"/>
        <v>0.16048074372059024</v>
      </c>
      <c r="AO264">
        <f t="shared" si="0"/>
        <v>0.25580000000000003</v>
      </c>
      <c r="AP264">
        <f t="shared" si="0"/>
        <v>8.5800000000000001E-2</v>
      </c>
      <c r="AQ264">
        <f t="shared" si="0"/>
        <v>0.12772139764905724</v>
      </c>
      <c r="AR264">
        <f t="shared" si="0"/>
        <v>0.25580000000000003</v>
      </c>
      <c r="AS264">
        <f t="shared" si="0"/>
        <v>0.12306158327436943</v>
      </c>
      <c r="AT264">
        <f t="shared" si="0"/>
        <v>8.5800000000000001E-2</v>
      </c>
      <c r="AU264">
        <f t="shared" si="0"/>
        <v>0.18580000000000002</v>
      </c>
      <c r="AV264">
        <f t="shared" si="0"/>
        <v>0.25580000000000003</v>
      </c>
      <c r="AW264">
        <f t="shared" si="0"/>
        <v>8.5800000000000001E-2</v>
      </c>
      <c r="AX264">
        <f t="shared" si="0"/>
        <v>8.5800000000000001E-2</v>
      </c>
      <c r="AY264">
        <f t="shared" si="0"/>
        <v>0.18580000000000002</v>
      </c>
      <c r="AZ264">
        <f t="shared" si="0"/>
        <v>0.10458093785228798</v>
      </c>
      <c r="BA264">
        <f t="shared" si="0"/>
        <v>0.17991030004848502</v>
      </c>
      <c r="BB264">
        <f t="shared" si="0"/>
        <v>8.5800000000000001E-2</v>
      </c>
      <c r="BC264">
        <f t="shared" si="0"/>
        <v>0.25580000000000003</v>
      </c>
      <c r="BD264">
        <f t="shared" si="0"/>
        <v>8.5800000000000001E-2</v>
      </c>
      <c r="BE264">
        <f t="shared" si="0"/>
        <v>8.5800000000000001E-2</v>
      </c>
      <c r="BF264">
        <f t="shared" si="0"/>
        <v>0.18094894149703283</v>
      </c>
      <c r="BG264">
        <f t="shared" si="0"/>
        <v>8.5800000000000001E-2</v>
      </c>
      <c r="BH264">
        <f t="shared" si="0"/>
        <v>8.5800000000000001E-2</v>
      </c>
      <c r="BI264">
        <f t="shared" si="0"/>
        <v>0.16443204489005772</v>
      </c>
      <c r="BJ264">
        <f t="shared" si="0"/>
        <v>8.8216980127946529E-2</v>
      </c>
      <c r="BK264">
        <f t="shared" ref="BK264:DP264" si="1">SUM(BK265:BK268)</f>
        <v>0.25580000000000003</v>
      </c>
      <c r="BL264">
        <f t="shared" si="1"/>
        <v>0.15651414133425157</v>
      </c>
      <c r="BM264">
        <f t="shared" si="1"/>
        <v>0.15579999999999999</v>
      </c>
      <c r="BN264">
        <f t="shared" si="1"/>
        <v>0.18580000000000002</v>
      </c>
      <c r="BO264">
        <f t="shared" si="1"/>
        <v>0.19818608600571763</v>
      </c>
      <c r="BP264">
        <f t="shared" si="1"/>
        <v>0.15579999999999999</v>
      </c>
      <c r="BQ264">
        <f t="shared" si="1"/>
        <v>8.5800000000000001E-2</v>
      </c>
      <c r="BR264">
        <f t="shared" si="1"/>
        <v>8.5800000000000001E-2</v>
      </c>
      <c r="BS264">
        <f t="shared" si="1"/>
        <v>0.15579999999999999</v>
      </c>
      <c r="BT264">
        <f t="shared" si="1"/>
        <v>9.0458758945201445E-2</v>
      </c>
      <c r="BU264">
        <f t="shared" si="1"/>
        <v>0.25580000000000003</v>
      </c>
      <c r="BV264">
        <f t="shared" si="1"/>
        <v>0.15579999999999999</v>
      </c>
      <c r="BW264">
        <f t="shared" si="1"/>
        <v>8.4004484435885846E-2</v>
      </c>
      <c r="BX264">
        <f t="shared" si="1"/>
        <v>8.1618948399551708E-2</v>
      </c>
      <c r="BY264">
        <f t="shared" si="1"/>
        <v>0.13046838586513129</v>
      </c>
      <c r="BZ264">
        <f t="shared" si="1"/>
        <v>6.1419419953412602E-2</v>
      </c>
      <c r="CA264">
        <f t="shared" si="1"/>
        <v>0.18580000000000002</v>
      </c>
      <c r="CB264">
        <f t="shared" si="1"/>
        <v>0.25580000000000003</v>
      </c>
      <c r="CC264">
        <f t="shared" si="1"/>
        <v>0.25580000000000003</v>
      </c>
      <c r="CD264">
        <f t="shared" si="1"/>
        <v>8.5800000000000001E-2</v>
      </c>
      <c r="CE264">
        <f t="shared" si="1"/>
        <v>0.15579999999999999</v>
      </c>
      <c r="CF264">
        <f t="shared" si="1"/>
        <v>0.18580000000000002</v>
      </c>
      <c r="CG264">
        <f t="shared" si="1"/>
        <v>0.18580000000000002</v>
      </c>
      <c r="CH264">
        <f t="shared" si="1"/>
        <v>8.5800000000000001E-2</v>
      </c>
      <c r="CI264">
        <f t="shared" si="1"/>
        <v>0.18580000000000002</v>
      </c>
      <c r="CJ264">
        <f t="shared" si="1"/>
        <v>0.25580000000000003</v>
      </c>
      <c r="CK264">
        <f t="shared" si="1"/>
        <v>8.5800000000000001E-2</v>
      </c>
      <c r="CL264">
        <f t="shared" si="1"/>
        <v>0.15495991308270685</v>
      </c>
      <c r="CM264">
        <f t="shared" si="1"/>
        <v>0.25580000000000003</v>
      </c>
      <c r="CN264">
        <f t="shared" si="1"/>
        <v>0.10718108882386579</v>
      </c>
      <c r="CO264">
        <f t="shared" si="1"/>
        <v>0.25580000000000003</v>
      </c>
      <c r="CP264">
        <f t="shared" si="1"/>
        <v>0.10938939249135377</v>
      </c>
      <c r="CQ264">
        <f t="shared" si="1"/>
        <v>5.6243988145992595E-2</v>
      </c>
      <c r="CR264">
        <f t="shared" si="1"/>
        <v>0.15579999999999999</v>
      </c>
      <c r="CS264">
        <f t="shared" si="1"/>
        <v>0.18580000000000002</v>
      </c>
      <c r="CT264">
        <f t="shared" si="1"/>
        <v>0.23948782012194891</v>
      </c>
      <c r="CU264">
        <f t="shared" si="1"/>
        <v>0.18580000000000002</v>
      </c>
      <c r="CV264">
        <f t="shared" si="1"/>
        <v>8.5800000000000001E-2</v>
      </c>
      <c r="CW264">
        <f t="shared" si="1"/>
        <v>8.5800000000000001E-2</v>
      </c>
      <c r="CX264">
        <f t="shared" si="1"/>
        <v>8.5800000000000001E-2</v>
      </c>
      <c r="CY264">
        <f t="shared" si="1"/>
        <v>0.15579999999999999</v>
      </c>
      <c r="CZ264">
        <f t="shared" si="1"/>
        <v>0.11927545200377838</v>
      </c>
      <c r="DA264">
        <f t="shared" si="1"/>
        <v>0.15579999999999999</v>
      </c>
      <c r="DB264">
        <f t="shared" si="1"/>
        <v>0.17728404100997097</v>
      </c>
      <c r="DC264">
        <f t="shared" si="1"/>
        <v>0.25580000000000003</v>
      </c>
      <c r="DD264">
        <f t="shared" si="1"/>
        <v>0.18580000000000002</v>
      </c>
      <c r="DE264">
        <f t="shared" si="1"/>
        <v>0.18580000000000002</v>
      </c>
      <c r="DF264">
        <f t="shared" si="1"/>
        <v>8.5800000000000001E-2</v>
      </c>
      <c r="DG264">
        <f t="shared" si="1"/>
        <v>0.17071737351886626</v>
      </c>
      <c r="DH264">
        <f t="shared" si="1"/>
        <v>0.18580000000000002</v>
      </c>
      <c r="DI264">
        <f t="shared" si="1"/>
        <v>0.15579999999999999</v>
      </c>
      <c r="DJ264">
        <f t="shared" si="1"/>
        <v>9.7039655072932357E-2</v>
      </c>
      <c r="DK264">
        <f t="shared" si="1"/>
        <v>0.25580000000000003</v>
      </c>
      <c r="DL264">
        <f t="shared" si="1"/>
        <v>0.16437358210652669</v>
      </c>
      <c r="DM264">
        <f t="shared" si="1"/>
        <v>0.16707942697403219</v>
      </c>
      <c r="DN264">
        <f t="shared" si="1"/>
        <v>0.18580000000000002</v>
      </c>
      <c r="DO264">
        <f t="shared" si="1"/>
        <v>0.25580000000000003</v>
      </c>
      <c r="DP264">
        <f t="shared" si="1"/>
        <v>0.25580000000000003</v>
      </c>
      <c r="DQ264">
        <f t="shared" ref="DQ264:FS264" si="2">SUM(DQ265:DQ268)</f>
        <v>0.16086312062524316</v>
      </c>
      <c r="DR264">
        <f t="shared" si="2"/>
        <v>0.15839729947259007</v>
      </c>
      <c r="DS264">
        <f t="shared" si="2"/>
        <v>0.18580000000000002</v>
      </c>
      <c r="DT264">
        <f t="shared" si="2"/>
        <v>8.5800000000000001E-2</v>
      </c>
      <c r="DU264">
        <f t="shared" si="2"/>
        <v>8.5800000000000001E-2</v>
      </c>
      <c r="DV264">
        <f t="shared" si="2"/>
        <v>8.5800000000000001E-2</v>
      </c>
      <c r="DW264">
        <f t="shared" si="2"/>
        <v>8.5800000000000001E-2</v>
      </c>
      <c r="DX264">
        <f t="shared" si="2"/>
        <v>6.5018531120095119E-2</v>
      </c>
      <c r="DY264">
        <f t="shared" si="2"/>
        <v>8.5800000000000001E-2</v>
      </c>
      <c r="DZ264">
        <f t="shared" si="2"/>
        <v>7.3125366071111766E-2</v>
      </c>
      <c r="EA264">
        <f t="shared" si="2"/>
        <v>8.5800000000000001E-2</v>
      </c>
      <c r="EB264">
        <f t="shared" si="2"/>
        <v>0.25580000000000003</v>
      </c>
      <c r="EC264">
        <f t="shared" si="2"/>
        <v>8.6355106265684767E-2</v>
      </c>
      <c r="ED264">
        <f t="shared" si="2"/>
        <v>0.15579999999999999</v>
      </c>
      <c r="EE264">
        <f t="shared" si="2"/>
        <v>0.15579999999999999</v>
      </c>
      <c r="EF264">
        <f t="shared" si="2"/>
        <v>0.13723352719110293</v>
      </c>
      <c r="EG264">
        <f t="shared" si="2"/>
        <v>0.14332984040051655</v>
      </c>
      <c r="EH264">
        <f t="shared" si="2"/>
        <v>0.25580000000000003</v>
      </c>
      <c r="EI264">
        <f t="shared" si="2"/>
        <v>8.5800000000000001E-2</v>
      </c>
      <c r="EJ264">
        <f t="shared" si="2"/>
        <v>0.16406569948398481</v>
      </c>
      <c r="EK264">
        <f t="shared" si="2"/>
        <v>8.5800000000000001E-2</v>
      </c>
      <c r="EL264">
        <f t="shared" si="2"/>
        <v>0.15230327949211742</v>
      </c>
      <c r="EM264">
        <f t="shared" si="2"/>
        <v>0.25580000000000003</v>
      </c>
      <c r="EN264">
        <f t="shared" si="2"/>
        <v>0.25580000000000003</v>
      </c>
      <c r="EO264">
        <f t="shared" si="2"/>
        <v>0.1501739144894432</v>
      </c>
      <c r="EP264">
        <f t="shared" si="2"/>
        <v>0.17027656049998868</v>
      </c>
      <c r="EQ264">
        <f t="shared" si="2"/>
        <v>0.18580000000000002</v>
      </c>
      <c r="ER264">
        <f t="shared" si="2"/>
        <v>0.12860705647230952</v>
      </c>
      <c r="ES264">
        <f t="shared" si="2"/>
        <v>6.390164149783302E-2</v>
      </c>
      <c r="ET264">
        <f t="shared" si="2"/>
        <v>8.5800000000000001E-2</v>
      </c>
      <c r="EU264">
        <f t="shared" si="2"/>
        <v>8.5309313259363861E-2</v>
      </c>
      <c r="EV264">
        <f t="shared" si="2"/>
        <v>8.5800000000000001E-2</v>
      </c>
      <c r="EW264">
        <f t="shared" si="2"/>
        <v>8.5800000000000001E-2</v>
      </c>
      <c r="EX264">
        <f t="shared" si="2"/>
        <v>8.5800000000000001E-2</v>
      </c>
      <c r="EY264">
        <f t="shared" si="2"/>
        <v>0.18580000000000002</v>
      </c>
      <c r="EZ264">
        <f t="shared" si="2"/>
        <v>0.18580000000000002</v>
      </c>
      <c r="FA264">
        <f t="shared" si="2"/>
        <v>0.18580000000000002</v>
      </c>
      <c r="FB264">
        <f t="shared" si="2"/>
        <v>0.14657292172505493</v>
      </c>
      <c r="FC264">
        <f t="shared" si="2"/>
        <v>0.18068903551491922</v>
      </c>
      <c r="FD264">
        <f t="shared" si="2"/>
        <v>0.15579999999999999</v>
      </c>
      <c r="FE264">
        <f t="shared" si="2"/>
        <v>8.5800000000000001E-2</v>
      </c>
      <c r="FF264">
        <f t="shared" si="2"/>
        <v>0.13550168118804135</v>
      </c>
      <c r="FG264">
        <f t="shared" si="2"/>
        <v>0.10688463904452485</v>
      </c>
      <c r="FH264">
        <f t="shared" si="2"/>
        <v>8.5800000000000001E-2</v>
      </c>
      <c r="FI264" t="e">
        <f t="shared" si="2"/>
        <v>#DIV/0!</v>
      </c>
      <c r="FJ264">
        <f t="shared" si="2"/>
        <v>0.13507180233232446</v>
      </c>
      <c r="FK264">
        <f t="shared" si="2"/>
        <v>0.20603576485072328</v>
      </c>
      <c r="FL264">
        <f t="shared" si="2"/>
        <v>0.25580000000000003</v>
      </c>
      <c r="FM264">
        <f t="shared" si="2"/>
        <v>0.1257451511576444</v>
      </c>
      <c r="FN264">
        <f t="shared" si="2"/>
        <v>0.17944182747929105</v>
      </c>
      <c r="FO264">
        <f t="shared" si="2"/>
        <v>0.18580000000000002</v>
      </c>
      <c r="FP264">
        <f t="shared" si="2"/>
        <v>9.4779610042499712E-2</v>
      </c>
      <c r="FQ264">
        <f t="shared" si="2"/>
        <v>0.11742813392062672</v>
      </c>
      <c r="FR264">
        <f t="shared" si="2"/>
        <v>8.5800000000000001E-2</v>
      </c>
      <c r="FS264">
        <f t="shared" si="2"/>
        <v>0.18580000000000002</v>
      </c>
      <c r="FT264">
        <f t="shared" ref="FT264:HX264" si="3">SUM(FT265:FT268)</f>
        <v>0.15557684657562754</v>
      </c>
      <c r="FU264">
        <f t="shared" si="3"/>
        <v>0.15579999999999999</v>
      </c>
      <c r="FV264">
        <f t="shared" si="3"/>
        <v>0.18580000000000002</v>
      </c>
      <c r="FW264">
        <f t="shared" si="3"/>
        <v>0.18580000000000002</v>
      </c>
      <c r="FX264">
        <f t="shared" si="3"/>
        <v>0.18580000000000002</v>
      </c>
      <c r="FY264">
        <f t="shared" si="3"/>
        <v>8.5800000000000001E-2</v>
      </c>
      <c r="FZ264">
        <f t="shared" si="3"/>
        <v>0.13833818798000874</v>
      </c>
      <c r="GA264">
        <f t="shared" si="3"/>
        <v>8.5800000000000001E-2</v>
      </c>
      <c r="GB264">
        <f t="shared" si="3"/>
        <v>0.15579999999999999</v>
      </c>
      <c r="GC264">
        <f t="shared" si="3"/>
        <v>0.1575769417779288</v>
      </c>
      <c r="GD264">
        <f t="shared" si="3"/>
        <v>8.769456996502048E-2</v>
      </c>
      <c r="GE264">
        <f t="shared" si="3"/>
        <v>0.13290752330561856</v>
      </c>
      <c r="GF264">
        <f t="shared" si="3"/>
        <v>0.18580000000000002</v>
      </c>
      <c r="GG264">
        <f t="shared" si="3"/>
        <v>0.18580000000000002</v>
      </c>
      <c r="GH264">
        <f t="shared" si="3"/>
        <v>8.5800000000000001E-2</v>
      </c>
      <c r="GI264">
        <f t="shared" si="3"/>
        <v>0.10395951992333979</v>
      </c>
      <c r="GJ264">
        <f t="shared" si="3"/>
        <v>0.10503849186968803</v>
      </c>
      <c r="GK264">
        <f t="shared" si="3"/>
        <v>8.5800000000000001E-2</v>
      </c>
      <c r="GL264" t="e">
        <f t="shared" si="3"/>
        <v>#DIV/0!</v>
      </c>
      <c r="GM264">
        <f t="shared" si="3"/>
        <v>8.5800000000000001E-2</v>
      </c>
      <c r="GN264">
        <f t="shared" si="3"/>
        <v>0.25580000000000003</v>
      </c>
      <c r="GO264">
        <f t="shared" si="3"/>
        <v>0.25580000000000003</v>
      </c>
      <c r="GP264">
        <f t="shared" si="3"/>
        <v>0.25580000000000003</v>
      </c>
      <c r="GQ264">
        <f t="shared" si="3"/>
        <v>8.5800000000000001E-2</v>
      </c>
      <c r="GR264">
        <f t="shared" si="3"/>
        <v>0.18415823684250054</v>
      </c>
      <c r="GS264">
        <f t="shared" si="3"/>
        <v>0.1744510802314001</v>
      </c>
      <c r="GT264">
        <f t="shared" si="3"/>
        <v>0.12934204266740712</v>
      </c>
      <c r="GU264">
        <f t="shared" si="3"/>
        <v>8.5800000000000001E-2</v>
      </c>
      <c r="GV264">
        <f t="shared" si="3"/>
        <v>0.18580000000000002</v>
      </c>
      <c r="GW264">
        <f t="shared" si="3"/>
        <v>8.5800000000000001E-2</v>
      </c>
      <c r="GX264">
        <f t="shared" si="3"/>
        <v>8.5800000000000001E-2</v>
      </c>
      <c r="GY264">
        <f t="shared" si="3"/>
        <v>0.15798066466319771</v>
      </c>
      <c r="GZ264">
        <f t="shared" si="3"/>
        <v>8.5800000000000001E-2</v>
      </c>
      <c r="HA264">
        <f t="shared" si="3"/>
        <v>8.5800000000000001E-2</v>
      </c>
      <c r="HB264">
        <f t="shared" si="3"/>
        <v>8.5800000000000001E-2</v>
      </c>
      <c r="HC264">
        <f t="shared" si="3"/>
        <v>7.9378258896456597E-2</v>
      </c>
      <c r="HD264">
        <f t="shared" si="3"/>
        <v>0.25580000000000003</v>
      </c>
      <c r="HE264">
        <f t="shared" si="3"/>
        <v>0.18580000000000002</v>
      </c>
      <c r="HF264">
        <f t="shared" si="3"/>
        <v>8.5800000000000001E-2</v>
      </c>
      <c r="HG264">
        <f t="shared" si="3"/>
        <v>0.18580000000000002</v>
      </c>
      <c r="HH264">
        <f t="shared" si="3"/>
        <v>0.15579999999999999</v>
      </c>
      <c r="HI264">
        <f t="shared" si="3"/>
        <v>0.14132185233597572</v>
      </c>
      <c r="HJ264">
        <f t="shared" si="3"/>
        <v>0.24580528920324077</v>
      </c>
      <c r="HK264">
        <f t="shared" si="3"/>
        <v>0.17844203464215203</v>
      </c>
      <c r="HL264">
        <f t="shared" si="3"/>
        <v>9.5846510785298572E-2</v>
      </c>
      <c r="HM264" t="e">
        <f t="shared" si="3"/>
        <v>#DIV/0!</v>
      </c>
      <c r="HN264">
        <f t="shared" si="3"/>
        <v>8.5800000000000001E-2</v>
      </c>
      <c r="HO264">
        <f t="shared" si="3"/>
        <v>0.10126929647766564</v>
      </c>
      <c r="HP264">
        <f t="shared" si="3"/>
        <v>8.5800000000000001E-2</v>
      </c>
      <c r="HQ264">
        <f t="shared" si="3"/>
        <v>0.14591570092053247</v>
      </c>
      <c r="HR264">
        <f t="shared" si="3"/>
        <v>0.25580000000000003</v>
      </c>
      <c r="HS264">
        <f t="shared" si="3"/>
        <v>8.5800000000000001E-2</v>
      </c>
      <c r="HT264">
        <f t="shared" si="3"/>
        <v>8.5800000000000001E-2</v>
      </c>
      <c r="HU264">
        <f t="shared" si="3"/>
        <v>0.12980294340951037</v>
      </c>
      <c r="HV264">
        <f t="shared" si="3"/>
        <v>0.25080441520654567</v>
      </c>
      <c r="HW264">
        <f t="shared" si="3"/>
        <v>8.5800000000000001E-2</v>
      </c>
      <c r="HX264">
        <f t="shared" si="3"/>
        <v>0.18580000000000002</v>
      </c>
      <c r="HY264">
        <f t="shared" ref="HY264:KE264" si="4">SUM(HY265:HY268)</f>
        <v>8.5800000000000001E-2</v>
      </c>
      <c r="HZ264">
        <f t="shared" si="4"/>
        <v>0.12472817425544369</v>
      </c>
      <c r="IA264">
        <f t="shared" si="4"/>
        <v>0.18580000000000002</v>
      </c>
      <c r="IB264">
        <f t="shared" si="4"/>
        <v>0.25580000000000003</v>
      </c>
      <c r="IC264">
        <f t="shared" si="4"/>
        <v>8.5800000000000001E-2</v>
      </c>
      <c r="ID264">
        <f t="shared" si="4"/>
        <v>0.12448754502190575</v>
      </c>
      <c r="IE264">
        <f t="shared" si="4"/>
        <v>0.21094165277913929</v>
      </c>
      <c r="IF264">
        <f t="shared" si="4"/>
        <v>8.5800000000000001E-2</v>
      </c>
      <c r="IG264">
        <f t="shared" si="4"/>
        <v>0.15579999999999999</v>
      </c>
      <c r="IH264">
        <f t="shared" si="4"/>
        <v>0.205932341434789</v>
      </c>
      <c r="II264">
        <f t="shared" si="4"/>
        <v>0.14411102472458359</v>
      </c>
      <c r="IJ264">
        <f t="shared" si="4"/>
        <v>9.2916931541488432E-2</v>
      </c>
      <c r="IK264">
        <f t="shared" si="4"/>
        <v>8.5800000000000001E-2</v>
      </c>
      <c r="IL264">
        <f t="shared" si="4"/>
        <v>0.15579999999999999</v>
      </c>
      <c r="IM264">
        <f t="shared" si="4"/>
        <v>0.17147501908510215</v>
      </c>
      <c r="IN264">
        <f t="shared" si="4"/>
        <v>8.5800000000000001E-2</v>
      </c>
      <c r="IO264">
        <f t="shared" si="4"/>
        <v>0.18580000000000002</v>
      </c>
      <c r="IP264">
        <f t="shared" si="4"/>
        <v>0.25580000000000003</v>
      </c>
      <c r="IQ264">
        <f t="shared" si="4"/>
        <v>8.5800000000000001E-2</v>
      </c>
      <c r="IR264">
        <f t="shared" si="4"/>
        <v>0.18580000000000002</v>
      </c>
      <c r="IS264">
        <f t="shared" si="4"/>
        <v>8.5800000000000001E-2</v>
      </c>
      <c r="IT264">
        <f t="shared" si="4"/>
        <v>8.5800000000000001E-2</v>
      </c>
      <c r="IU264">
        <f t="shared" si="4"/>
        <v>8.5800000000000001E-2</v>
      </c>
      <c r="IV264">
        <f t="shared" si="4"/>
        <v>8.5800000000000001E-2</v>
      </c>
      <c r="IW264">
        <f t="shared" si="4"/>
        <v>0.18580000000000002</v>
      </c>
      <c r="IX264">
        <f t="shared" si="4"/>
        <v>0.17648413078287217</v>
      </c>
      <c r="IY264">
        <f t="shared" si="4"/>
        <v>0.18580000000000002</v>
      </c>
      <c r="IZ264">
        <f t="shared" si="4"/>
        <v>0.25580000000000003</v>
      </c>
      <c r="JA264">
        <f t="shared" si="4"/>
        <v>0.18580000000000002</v>
      </c>
      <c r="JB264">
        <f t="shared" si="4"/>
        <v>0.18580000000000002</v>
      </c>
      <c r="JC264">
        <f t="shared" si="4"/>
        <v>0.25580000000000003</v>
      </c>
      <c r="JD264">
        <f t="shared" si="4"/>
        <v>0.21370338854311921</v>
      </c>
      <c r="JE264">
        <f t="shared" si="4"/>
        <v>0.15579999999999999</v>
      </c>
      <c r="JF264">
        <f t="shared" si="4"/>
        <v>7.9437975712781272E-2</v>
      </c>
      <c r="JG264">
        <f t="shared" si="4"/>
        <v>0.15579999999999999</v>
      </c>
      <c r="JH264">
        <f t="shared" si="4"/>
        <v>8.5800000000000001E-2</v>
      </c>
      <c r="JI264">
        <f t="shared" si="4"/>
        <v>0.25580000000000003</v>
      </c>
      <c r="JJ264">
        <f t="shared" si="4"/>
        <v>0.25580000000000003</v>
      </c>
      <c r="JK264">
        <f t="shared" si="4"/>
        <v>0.18580000000000002</v>
      </c>
      <c r="JL264">
        <f t="shared" si="4"/>
        <v>8.5800000000000001E-2</v>
      </c>
      <c r="JM264">
        <f t="shared" si="4"/>
        <v>8.5800000000000001E-2</v>
      </c>
      <c r="JN264">
        <f t="shared" si="4"/>
        <v>0.154097060846526</v>
      </c>
      <c r="JO264">
        <f t="shared" si="4"/>
        <v>0.18580000000000002</v>
      </c>
      <c r="JP264">
        <f t="shared" si="4"/>
        <v>0.15590915748682144</v>
      </c>
      <c r="JQ264">
        <f t="shared" si="4"/>
        <v>8.0594451358977276E-2</v>
      </c>
      <c r="JR264">
        <f t="shared" si="4"/>
        <v>8.6614315124012631E-2</v>
      </c>
      <c r="JS264">
        <f t="shared" si="4"/>
        <v>8.5800000000000001E-2</v>
      </c>
      <c r="JT264">
        <f t="shared" si="4"/>
        <v>8.5800000000000001E-2</v>
      </c>
      <c r="JU264">
        <f t="shared" si="4"/>
        <v>0.10369482840666124</v>
      </c>
      <c r="JV264">
        <f t="shared" si="4"/>
        <v>8.5800000000000001E-2</v>
      </c>
      <c r="JW264">
        <f t="shared" si="4"/>
        <v>0.18580000000000002</v>
      </c>
      <c r="JX264">
        <f t="shared" si="4"/>
        <v>0.12185049087738735</v>
      </c>
      <c r="JY264">
        <f t="shared" si="4"/>
        <v>0.18580000000000002</v>
      </c>
      <c r="JZ264">
        <f t="shared" si="4"/>
        <v>8.5800000000000001E-2</v>
      </c>
      <c r="KA264">
        <f t="shared" si="4"/>
        <v>0.11997535018629781</v>
      </c>
      <c r="KB264">
        <f t="shared" si="4"/>
        <v>0.15579999999999999</v>
      </c>
      <c r="KC264">
        <f t="shared" si="4"/>
        <v>0.25580000000000003</v>
      </c>
      <c r="KD264">
        <f t="shared" si="4"/>
        <v>8.5800000000000001E-2</v>
      </c>
      <c r="KE264">
        <f t="shared" si="4"/>
        <v>0.11645042018253558</v>
      </c>
      <c r="KF264">
        <f t="shared" ref="KF264:ML264" si="5">SUM(KF265:KF268)</f>
        <v>0.25453403687172144</v>
      </c>
      <c r="KG264">
        <f t="shared" si="5"/>
        <v>0.25580000000000003</v>
      </c>
      <c r="KH264">
        <f t="shared" si="5"/>
        <v>0.25348592994892394</v>
      </c>
      <c r="KI264">
        <f t="shared" si="5"/>
        <v>0.17921582348176629</v>
      </c>
      <c r="KJ264">
        <f t="shared" si="5"/>
        <v>0.23167756224348424</v>
      </c>
      <c r="KK264">
        <f t="shared" si="5"/>
        <v>0.15167224171922145</v>
      </c>
      <c r="KL264">
        <f t="shared" si="5"/>
        <v>0.13837744187988749</v>
      </c>
      <c r="KM264">
        <f t="shared" si="5"/>
        <v>0.18580000000000002</v>
      </c>
      <c r="KN264">
        <f t="shared" si="5"/>
        <v>8.5800000000000001E-2</v>
      </c>
      <c r="KO264">
        <f t="shared" si="5"/>
        <v>8.5800000000000001E-2</v>
      </c>
      <c r="KP264">
        <f t="shared" si="5"/>
        <v>8.5800000000000001E-2</v>
      </c>
      <c r="KQ264">
        <f t="shared" si="5"/>
        <v>8.5800000000000001E-2</v>
      </c>
      <c r="KR264">
        <f t="shared" si="5"/>
        <v>0.25580000000000003</v>
      </c>
      <c r="KS264">
        <f t="shared" si="5"/>
        <v>0.13836156033619681</v>
      </c>
      <c r="KT264">
        <f t="shared" si="5"/>
        <v>0.15579999999999999</v>
      </c>
      <c r="KU264">
        <f t="shared" si="5"/>
        <v>0.18580000000000002</v>
      </c>
      <c r="KV264">
        <f t="shared" si="5"/>
        <v>0.25580000000000003</v>
      </c>
      <c r="KW264">
        <f t="shared" si="5"/>
        <v>8.9146614901811527E-2</v>
      </c>
      <c r="KX264">
        <f t="shared" si="5"/>
        <v>8.5800000000000001E-2</v>
      </c>
      <c r="KY264">
        <f t="shared" si="5"/>
        <v>0.17984332932455238</v>
      </c>
      <c r="KZ264">
        <f t="shared" si="5"/>
        <v>0.15579999999999999</v>
      </c>
      <c r="LA264">
        <f t="shared" si="5"/>
        <v>8.5800000000000001E-2</v>
      </c>
      <c r="LB264">
        <f t="shared" si="5"/>
        <v>8.5800000000000001E-2</v>
      </c>
      <c r="LC264">
        <f t="shared" si="5"/>
        <v>0.18580000000000002</v>
      </c>
      <c r="LD264">
        <f t="shared" si="5"/>
        <v>0.15579999999999999</v>
      </c>
      <c r="LE264">
        <f t="shared" si="5"/>
        <v>0.15579999999999999</v>
      </c>
      <c r="LF264">
        <f t="shared" si="5"/>
        <v>0.15293507778005927</v>
      </c>
      <c r="LG264">
        <f t="shared" si="5"/>
        <v>0.15579999999999999</v>
      </c>
      <c r="LH264">
        <f t="shared" si="5"/>
        <v>0.14066968449931413</v>
      </c>
      <c r="LI264">
        <f t="shared" si="5"/>
        <v>0.11401405757125876</v>
      </c>
      <c r="LJ264">
        <f t="shared" si="5"/>
        <v>0.18580000000000002</v>
      </c>
      <c r="LK264">
        <f t="shared" si="5"/>
        <v>8.5800000000000001E-2</v>
      </c>
      <c r="LL264">
        <f t="shared" si="5"/>
        <v>0.25580000000000003</v>
      </c>
      <c r="LM264">
        <f t="shared" si="5"/>
        <v>8.5800000000000001E-2</v>
      </c>
      <c r="LN264">
        <f t="shared" si="5"/>
        <v>0.25580000000000003</v>
      </c>
      <c r="LO264">
        <f t="shared" si="5"/>
        <v>6.4688414062205768E-2</v>
      </c>
      <c r="LP264">
        <f t="shared" si="5"/>
        <v>0.14900098171912274</v>
      </c>
      <c r="LQ264">
        <f t="shared" si="5"/>
        <v>8.704487202266134E-2</v>
      </c>
      <c r="LR264">
        <f t="shared" si="5"/>
        <v>9.1396875350460094E-2</v>
      </c>
      <c r="LS264">
        <f t="shared" si="5"/>
        <v>0.15579999999999999</v>
      </c>
      <c r="LT264">
        <f t="shared" si="5"/>
        <v>8.5800000000000001E-2</v>
      </c>
      <c r="LU264">
        <f t="shared" si="5"/>
        <v>0.18580000000000002</v>
      </c>
      <c r="LV264">
        <f t="shared" si="5"/>
        <v>9.7570104054830853E-2</v>
      </c>
      <c r="LW264">
        <f t="shared" si="5"/>
        <v>0.18580000000000002</v>
      </c>
      <c r="LX264">
        <f t="shared" si="5"/>
        <v>6.9111931386496045E-2</v>
      </c>
      <c r="LY264">
        <f t="shared" si="5"/>
        <v>8.5800000000000001E-2</v>
      </c>
      <c r="LZ264">
        <f t="shared" si="5"/>
        <v>0.15579999999999999</v>
      </c>
      <c r="MA264">
        <f t="shared" si="5"/>
        <v>8.5800000000000001E-2</v>
      </c>
      <c r="MB264">
        <f t="shared" si="5"/>
        <v>0.25580000000000003</v>
      </c>
      <c r="MC264">
        <f t="shared" si="5"/>
        <v>0.18358461234567902</v>
      </c>
      <c r="MD264">
        <f t="shared" si="5"/>
        <v>0.25580000000000003</v>
      </c>
      <c r="ME264">
        <f t="shared" si="5"/>
        <v>0.15579999999999999</v>
      </c>
      <c r="MF264">
        <f t="shared" si="5"/>
        <v>8.5800000000000001E-2</v>
      </c>
      <c r="MG264">
        <f t="shared" si="5"/>
        <v>0.25580000000000003</v>
      </c>
      <c r="MH264">
        <f t="shared" si="5"/>
        <v>8.5800000000000001E-2</v>
      </c>
      <c r="MI264">
        <f t="shared" si="5"/>
        <v>8.5800000000000001E-2</v>
      </c>
      <c r="MJ264">
        <f t="shared" si="5"/>
        <v>0.15579999999999999</v>
      </c>
      <c r="MK264">
        <f t="shared" si="5"/>
        <v>0.15579999999999999</v>
      </c>
      <c r="ML264">
        <f t="shared" si="5"/>
        <v>0.25580000000000003</v>
      </c>
      <c r="MM264">
        <f t="shared" ref="MM264:OU264" si="6">SUM(MM265:MM268)</f>
        <v>0.17012314998598016</v>
      </c>
      <c r="MN264">
        <f t="shared" si="6"/>
        <v>8.5800000000000001E-2</v>
      </c>
      <c r="MO264">
        <f t="shared" si="6"/>
        <v>8.5800000000000001E-2</v>
      </c>
      <c r="MP264">
        <f t="shared" si="6"/>
        <v>0.17313623247484727</v>
      </c>
      <c r="MQ264">
        <f t="shared" si="6"/>
        <v>0.18580000000000002</v>
      </c>
      <c r="MR264">
        <f t="shared" si="6"/>
        <v>0.13662420744831702</v>
      </c>
      <c r="MS264">
        <f t="shared" si="6"/>
        <v>0.1755506925207756</v>
      </c>
      <c r="MT264">
        <f t="shared" si="6"/>
        <v>0.23368241632565223</v>
      </c>
      <c r="MU264">
        <f t="shared" si="6"/>
        <v>5.7222173441552997E-2</v>
      </c>
      <c r="MV264">
        <f t="shared" si="6"/>
        <v>0.24467140860988479</v>
      </c>
      <c r="MW264">
        <f t="shared" si="6"/>
        <v>0.12961321011673271</v>
      </c>
      <c r="MX264">
        <f t="shared" si="6"/>
        <v>0.18580000000000002</v>
      </c>
      <c r="MY264">
        <f t="shared" si="6"/>
        <v>0.13291939725723217</v>
      </c>
      <c r="MZ264">
        <f t="shared" si="6"/>
        <v>0.25580000000000003</v>
      </c>
      <c r="NA264">
        <f t="shared" si="6"/>
        <v>8.5800000000000001E-2</v>
      </c>
      <c r="NB264">
        <f t="shared" si="6"/>
        <v>0.17733232902048507</v>
      </c>
      <c r="NC264">
        <f t="shared" si="6"/>
        <v>0.1248039239172071</v>
      </c>
      <c r="ND264">
        <f t="shared" si="6"/>
        <v>0.18580000000000002</v>
      </c>
      <c r="NE264">
        <f t="shared" si="6"/>
        <v>0.25580000000000003</v>
      </c>
      <c r="NF264">
        <f t="shared" si="6"/>
        <v>8.5800000000000001E-2</v>
      </c>
      <c r="NG264">
        <f t="shared" si="6"/>
        <v>0.17611417509130206</v>
      </c>
      <c r="NH264">
        <f t="shared" si="6"/>
        <v>0.25259764152214625</v>
      </c>
      <c r="NI264">
        <f t="shared" si="6"/>
        <v>0.15519606510644043</v>
      </c>
      <c r="NJ264">
        <f t="shared" si="6"/>
        <v>0.15579999999999999</v>
      </c>
      <c r="NK264">
        <f t="shared" si="6"/>
        <v>0.25580000000000003</v>
      </c>
      <c r="NL264">
        <f t="shared" si="6"/>
        <v>0.15532758654348883</v>
      </c>
      <c r="NM264">
        <f t="shared" si="6"/>
        <v>0.11740938271604938</v>
      </c>
      <c r="NN264" t="e">
        <f t="shared" si="6"/>
        <v>#DIV/0!</v>
      </c>
      <c r="NO264">
        <f t="shared" si="6"/>
        <v>0.1217728300116168</v>
      </c>
      <c r="NP264">
        <f t="shared" si="6"/>
        <v>8.5800000000000001E-2</v>
      </c>
      <c r="NQ264">
        <f t="shared" si="6"/>
        <v>8.5800000000000001E-2</v>
      </c>
      <c r="NR264">
        <f t="shared" si="6"/>
        <v>7.058572796279089E-2</v>
      </c>
      <c r="NS264">
        <f t="shared" si="6"/>
        <v>0.25580000000000003</v>
      </c>
      <c r="NT264">
        <f t="shared" si="6"/>
        <v>0.15579999999999999</v>
      </c>
      <c r="NU264">
        <f t="shared" si="6"/>
        <v>0.15511707215296672</v>
      </c>
      <c r="NV264">
        <f t="shared" si="6"/>
        <v>0.15579999999999999</v>
      </c>
      <c r="NW264">
        <f t="shared" si="6"/>
        <v>9.6009726550190827E-2</v>
      </c>
      <c r="NX264">
        <f t="shared" si="6"/>
        <v>0.25580000000000003</v>
      </c>
      <c r="NY264">
        <f t="shared" si="6"/>
        <v>0.18580000000000002</v>
      </c>
      <c r="NZ264">
        <f t="shared" si="6"/>
        <v>8.5800000000000001E-2</v>
      </c>
      <c r="OA264">
        <f t="shared" si="6"/>
        <v>8.5800000000000001E-2</v>
      </c>
      <c r="OB264">
        <f t="shared" si="6"/>
        <v>0.18580000000000002</v>
      </c>
      <c r="OC264">
        <f t="shared" si="6"/>
        <v>8.5800000000000001E-2</v>
      </c>
      <c r="OD264">
        <f t="shared" si="6"/>
        <v>5.6253120565701122E-2</v>
      </c>
      <c r="OE264">
        <f t="shared" si="6"/>
        <v>8.5800000000000001E-2</v>
      </c>
      <c r="OF264">
        <f t="shared" si="6"/>
        <v>8.5800000000000001E-2</v>
      </c>
      <c r="OG264">
        <f t="shared" si="6"/>
        <v>8.5800000000000001E-2</v>
      </c>
      <c r="OH264">
        <f t="shared" si="6"/>
        <v>0.25580000000000003</v>
      </c>
      <c r="OI264">
        <f t="shared" si="6"/>
        <v>9.0713733647345862E-2</v>
      </c>
      <c r="OJ264">
        <f t="shared" si="6"/>
        <v>0.15579999999999999</v>
      </c>
      <c r="OK264" t="e">
        <f t="shared" si="6"/>
        <v>#DIV/0!</v>
      </c>
      <c r="OL264">
        <f t="shared" si="6"/>
        <v>0.15513751088743916</v>
      </c>
      <c r="OM264">
        <f t="shared" si="6"/>
        <v>0.20267303694857336</v>
      </c>
      <c r="ON264">
        <f t="shared" si="6"/>
        <v>0.15579999999999999</v>
      </c>
      <c r="OO264">
        <f t="shared" si="6"/>
        <v>8.5800000000000001E-2</v>
      </c>
      <c r="OP264">
        <f t="shared" si="6"/>
        <v>0.10018318524688788</v>
      </c>
      <c r="OQ264">
        <f t="shared" si="6"/>
        <v>0.12711120035897336</v>
      </c>
      <c r="OR264">
        <f t="shared" si="6"/>
        <v>0.17082376083103415</v>
      </c>
      <c r="OS264">
        <f t="shared" si="6"/>
        <v>0.14624583324636697</v>
      </c>
      <c r="OT264">
        <f t="shared" si="6"/>
        <v>0.17882292519259013</v>
      </c>
      <c r="OU264">
        <f t="shared" si="6"/>
        <v>8.5800000000000001E-2</v>
      </c>
      <c r="OV264">
        <f t="shared" ref="OV264:RA264" si="7">SUM(OV265:OV268)</f>
        <v>8.5800000000000001E-2</v>
      </c>
      <c r="OW264">
        <f t="shared" si="7"/>
        <v>0.15579999999999999</v>
      </c>
      <c r="OX264">
        <f t="shared" si="7"/>
        <v>0.15579999999999999</v>
      </c>
      <c r="OY264">
        <f t="shared" si="7"/>
        <v>8.8368133434114385E-2</v>
      </c>
      <c r="OZ264">
        <f t="shared" si="7"/>
        <v>8.5800000000000001E-2</v>
      </c>
      <c r="PA264">
        <f t="shared" si="7"/>
        <v>0.13501040912090717</v>
      </c>
      <c r="PB264">
        <f t="shared" si="7"/>
        <v>0.12187529476007013</v>
      </c>
      <c r="PC264">
        <f t="shared" si="7"/>
        <v>8.5800000000000001E-2</v>
      </c>
      <c r="PD264">
        <f t="shared" si="7"/>
        <v>8.5699843310558854E-2</v>
      </c>
      <c r="PE264">
        <f t="shared" si="7"/>
        <v>5.7827806223351555E-2</v>
      </c>
      <c r="PF264">
        <f t="shared" si="7"/>
        <v>8.5800000000000001E-2</v>
      </c>
      <c r="PG264">
        <f t="shared" si="7"/>
        <v>0.25580000000000003</v>
      </c>
      <c r="PH264">
        <f t="shared" si="7"/>
        <v>9.7786824080962675E-2</v>
      </c>
      <c r="PI264">
        <f t="shared" si="7"/>
        <v>0.1397042888756771</v>
      </c>
      <c r="PJ264">
        <f t="shared" si="7"/>
        <v>9.2120820964601502E-2</v>
      </c>
      <c r="PK264">
        <f t="shared" si="7"/>
        <v>0.25580000000000003</v>
      </c>
      <c r="PL264">
        <f t="shared" si="7"/>
        <v>8.5800000000000001E-2</v>
      </c>
      <c r="PM264">
        <f t="shared" si="7"/>
        <v>8.5800000000000001E-2</v>
      </c>
      <c r="PN264">
        <f t="shared" si="7"/>
        <v>8.5800000000000001E-2</v>
      </c>
      <c r="PO264">
        <f t="shared" si="7"/>
        <v>0.18177019080732149</v>
      </c>
      <c r="PP264">
        <f t="shared" si="7"/>
        <v>0.25580000000000003</v>
      </c>
      <c r="PQ264">
        <f t="shared" si="7"/>
        <v>0.18580000000000002</v>
      </c>
      <c r="PR264">
        <f t="shared" si="7"/>
        <v>8.5800000000000001E-2</v>
      </c>
      <c r="PS264">
        <f t="shared" si="7"/>
        <v>0.10191490088770699</v>
      </c>
      <c r="PT264">
        <f t="shared" si="7"/>
        <v>8.6131000254696763E-2</v>
      </c>
      <c r="PU264">
        <f t="shared" si="7"/>
        <v>0.23155178832124812</v>
      </c>
      <c r="PV264">
        <f t="shared" si="7"/>
        <v>8.8684367062335345E-2</v>
      </c>
      <c r="PW264">
        <f t="shared" si="7"/>
        <v>0.25580000000000003</v>
      </c>
      <c r="PX264">
        <f t="shared" si="7"/>
        <v>0.17192742581643278</v>
      </c>
      <c r="PY264">
        <f t="shared" si="7"/>
        <v>0.18580000000000002</v>
      </c>
      <c r="PZ264">
        <f t="shared" si="7"/>
        <v>8.5280494417508929E-2</v>
      </c>
      <c r="QA264">
        <f t="shared" si="7"/>
        <v>8.5800000000000001E-2</v>
      </c>
      <c r="QB264" t="e">
        <f t="shared" si="7"/>
        <v>#DIV/0!</v>
      </c>
      <c r="QC264">
        <f t="shared" si="7"/>
        <v>0.1183159269093069</v>
      </c>
      <c r="QD264">
        <f t="shared" si="7"/>
        <v>0.16395691954697628</v>
      </c>
      <c r="QE264">
        <f t="shared" si="7"/>
        <v>0.15579999999999999</v>
      </c>
      <c r="QF264">
        <f t="shared" si="7"/>
        <v>6.9786799869019034E-2</v>
      </c>
      <c r="QG264">
        <f t="shared" si="7"/>
        <v>0.13796985794793104</v>
      </c>
      <c r="QH264">
        <f t="shared" si="7"/>
        <v>0.18580000000000002</v>
      </c>
      <c r="QI264">
        <f t="shared" si="7"/>
        <v>0.25580000000000003</v>
      </c>
      <c r="QJ264">
        <f t="shared" si="7"/>
        <v>0.18580000000000002</v>
      </c>
      <c r="QK264">
        <f t="shared" si="7"/>
        <v>0.18580000000000002</v>
      </c>
      <c r="QL264">
        <f t="shared" si="7"/>
        <v>0.18109014516830824</v>
      </c>
      <c r="QM264">
        <f t="shared" si="7"/>
        <v>0.18580000000000002</v>
      </c>
      <c r="QN264">
        <f t="shared" si="7"/>
        <v>8.5800000000000001E-2</v>
      </c>
      <c r="QO264">
        <f t="shared" si="7"/>
        <v>0.1401726053434198</v>
      </c>
      <c r="QP264">
        <f t="shared" si="7"/>
        <v>0.25580000000000003</v>
      </c>
      <c r="QQ264">
        <f t="shared" si="7"/>
        <v>8.5800000000000001E-2</v>
      </c>
      <c r="QR264">
        <f t="shared" si="7"/>
        <v>6.6269940480000011E-2</v>
      </c>
      <c r="QS264">
        <f t="shared" si="7"/>
        <v>8.5800000000000001E-2</v>
      </c>
      <c r="QT264">
        <f t="shared" si="7"/>
        <v>0.12603986924593885</v>
      </c>
      <c r="QU264">
        <f t="shared" si="7"/>
        <v>8.5800000000000001E-2</v>
      </c>
      <c r="QV264">
        <f t="shared" si="7"/>
        <v>0.15579999999999999</v>
      </c>
      <c r="QW264">
        <f t="shared" si="7"/>
        <v>8.5800000000000001E-2</v>
      </c>
      <c r="QX264" t="e">
        <f t="shared" si="7"/>
        <v>#DIV/0!</v>
      </c>
      <c r="QY264">
        <f t="shared" si="7"/>
        <v>0.17230390625000003</v>
      </c>
      <c r="QZ264">
        <f t="shared" si="7"/>
        <v>8.5800000000000001E-2</v>
      </c>
      <c r="RA264">
        <f t="shared" si="7"/>
        <v>0.13588049968424615</v>
      </c>
      <c r="RB264">
        <f t="shared" ref="RB264:SL264" si="8">SUM(RB265:RB268)</f>
        <v>6.7416097855209078E-2</v>
      </c>
      <c r="RC264">
        <f t="shared" si="8"/>
        <v>0.18580000000000002</v>
      </c>
      <c r="RD264">
        <f t="shared" si="8"/>
        <v>8.5800000000000001E-2</v>
      </c>
      <c r="RE264">
        <f t="shared" si="8"/>
        <v>0.18580000000000002</v>
      </c>
      <c r="RF264">
        <f t="shared" si="8"/>
        <v>8.5800000000000001E-2</v>
      </c>
      <c r="RG264">
        <f t="shared" si="8"/>
        <v>0.25580000000000003</v>
      </c>
      <c r="RH264">
        <f t="shared" si="8"/>
        <v>0.18518508985119719</v>
      </c>
      <c r="RI264">
        <f t="shared" si="8"/>
        <v>9.5638334975663652E-2</v>
      </c>
      <c r="RJ264">
        <f t="shared" si="8"/>
        <v>0.25580000000000003</v>
      </c>
      <c r="RK264">
        <f t="shared" si="8"/>
        <v>0.17473631033041631</v>
      </c>
      <c r="RL264">
        <f t="shared" si="8"/>
        <v>0.16000709297601792</v>
      </c>
      <c r="RM264">
        <f t="shared" si="8"/>
        <v>0.15579999999999999</v>
      </c>
      <c r="RN264">
        <f t="shared" si="8"/>
        <v>0.15703456790123457</v>
      </c>
      <c r="RO264">
        <f t="shared" si="8"/>
        <v>0.25580000000000003</v>
      </c>
      <c r="RP264">
        <f t="shared" si="8"/>
        <v>0.18102635877182371</v>
      </c>
      <c r="RQ264">
        <f t="shared" si="8"/>
        <v>0.1081741704140653</v>
      </c>
      <c r="RR264">
        <f t="shared" si="8"/>
        <v>8.5800000000000001E-2</v>
      </c>
      <c r="RS264">
        <f t="shared" si="8"/>
        <v>0.14386202142904192</v>
      </c>
      <c r="RT264">
        <f t="shared" si="8"/>
        <v>0.16105906288435223</v>
      </c>
      <c r="RU264">
        <f t="shared" si="8"/>
        <v>0.15579999999999999</v>
      </c>
      <c r="RV264">
        <f t="shared" si="8"/>
        <v>8.5692609449797869E-2</v>
      </c>
      <c r="RW264">
        <f t="shared" si="8"/>
        <v>0.25580000000000003</v>
      </c>
      <c r="RX264">
        <f t="shared" si="8"/>
        <v>8.663577141206795E-2</v>
      </c>
      <c r="RY264">
        <f t="shared" si="8"/>
        <v>8.5800000000000001E-2</v>
      </c>
      <c r="RZ264">
        <f t="shared" si="8"/>
        <v>8.5800000000000001E-2</v>
      </c>
      <c r="SA264">
        <f t="shared" si="8"/>
        <v>8.5800000000000001E-2</v>
      </c>
      <c r="SB264">
        <f t="shared" si="8"/>
        <v>0.11575903638659321</v>
      </c>
      <c r="SC264">
        <f t="shared" si="8"/>
        <v>0.18580000000000002</v>
      </c>
      <c r="SD264">
        <f t="shared" si="8"/>
        <v>8.5800000000000001E-2</v>
      </c>
      <c r="SE264">
        <f t="shared" si="8"/>
        <v>0.15579999999999999</v>
      </c>
      <c r="SF264">
        <f t="shared" si="8"/>
        <v>0.16247106254301746</v>
      </c>
      <c r="SG264">
        <f t="shared" si="8"/>
        <v>8.5800000000000001E-2</v>
      </c>
      <c r="SH264">
        <f t="shared" si="8"/>
        <v>8.5800000000000001E-2</v>
      </c>
      <c r="SI264">
        <f t="shared" si="8"/>
        <v>8.5800000000000001E-2</v>
      </c>
      <c r="SJ264">
        <f t="shared" si="8"/>
        <v>8.5800000000000001E-2</v>
      </c>
      <c r="SK264">
        <f t="shared" si="8"/>
        <v>8.5800000000000001E-2</v>
      </c>
      <c r="SL264">
        <f t="shared" si="8"/>
        <v>0.25580000000000003</v>
      </c>
    </row>
    <row r="265" spans="1:506">
      <c r="B265" s="1" t="s">
        <v>1709</v>
      </c>
      <c r="D265">
        <v>5.7999999999999996E-3</v>
      </c>
      <c r="E265">
        <v>5.7999999999999996E-3</v>
      </c>
      <c r="F265">
        <v>5.7999999999999996E-3</v>
      </c>
      <c r="G265">
        <v>5.7999999999999996E-3</v>
      </c>
      <c r="H265">
        <v>5.7999999999999996E-3</v>
      </c>
      <c r="I265">
        <v>5.7999999999999996E-3</v>
      </c>
      <c r="J265">
        <v>5.7999999999999996E-3</v>
      </c>
      <c r="K265">
        <v>5.7999999999999996E-3</v>
      </c>
      <c r="L265">
        <v>5.7999999999999996E-3</v>
      </c>
      <c r="M265">
        <v>5.7999999999999996E-3</v>
      </c>
      <c r="N265">
        <v>5.7999999999999996E-3</v>
      </c>
      <c r="O265">
        <v>5.7999999999999996E-3</v>
      </c>
      <c r="P265">
        <v>5.7999999999999996E-3</v>
      </c>
      <c r="Q265">
        <v>5.7999999999999996E-3</v>
      </c>
      <c r="R265">
        <v>5.7999999999999996E-3</v>
      </c>
      <c r="S265">
        <v>5.7999999999999996E-3</v>
      </c>
      <c r="T265">
        <v>5.7999999999999996E-3</v>
      </c>
      <c r="U265">
        <v>5.7999999999999996E-3</v>
      </c>
      <c r="V265">
        <v>5.7999999999999996E-3</v>
      </c>
      <c r="W265">
        <v>5.7999999999999996E-3</v>
      </c>
      <c r="X265">
        <v>5.7999999999999996E-3</v>
      </c>
      <c r="Y265">
        <v>5.7999999999999996E-3</v>
      </c>
      <c r="Z265">
        <v>5.7999999999999996E-3</v>
      </c>
      <c r="AA265">
        <v>5.7999999999999996E-3</v>
      </c>
      <c r="AB265">
        <v>5.7999999999999996E-3</v>
      </c>
      <c r="AC265">
        <v>5.7999999999999996E-3</v>
      </c>
      <c r="AD265">
        <v>5.7999999999999996E-3</v>
      </c>
      <c r="AE265">
        <v>5.7999999999999996E-3</v>
      </c>
      <c r="AF265">
        <v>5.7999999999999996E-3</v>
      </c>
      <c r="AG265">
        <v>5.7999999999999996E-3</v>
      </c>
      <c r="AH265">
        <v>5.7999999999999996E-3</v>
      </c>
      <c r="AI265">
        <v>5.7999999999999996E-3</v>
      </c>
      <c r="AJ265">
        <v>5.7999999999999996E-3</v>
      </c>
      <c r="AK265">
        <v>5.7999999999999996E-3</v>
      </c>
      <c r="AL265">
        <v>5.7999999999999996E-3</v>
      </c>
      <c r="AM265">
        <v>5.7999999999999996E-3</v>
      </c>
      <c r="AN265">
        <v>5.7999999999999996E-3</v>
      </c>
      <c r="AO265">
        <v>5.7999999999999996E-3</v>
      </c>
      <c r="AP265">
        <v>5.7999999999999996E-3</v>
      </c>
      <c r="AQ265">
        <v>5.7999999999999996E-3</v>
      </c>
      <c r="AR265">
        <v>5.7999999999999996E-3</v>
      </c>
      <c r="AS265">
        <v>5.7999999999999996E-3</v>
      </c>
      <c r="AT265">
        <v>5.7999999999999996E-3</v>
      </c>
      <c r="AU265">
        <v>5.7999999999999996E-3</v>
      </c>
      <c r="AV265">
        <v>5.7999999999999996E-3</v>
      </c>
      <c r="AW265">
        <v>5.7999999999999996E-3</v>
      </c>
      <c r="AX265">
        <v>5.7999999999999996E-3</v>
      </c>
      <c r="AY265">
        <v>5.7999999999999996E-3</v>
      </c>
      <c r="AZ265">
        <v>5.7999999999999996E-3</v>
      </c>
      <c r="BA265">
        <v>5.7999999999999996E-3</v>
      </c>
      <c r="BB265">
        <v>5.7999999999999996E-3</v>
      </c>
      <c r="BC265">
        <v>5.7999999999999996E-3</v>
      </c>
      <c r="BD265">
        <v>5.7999999999999996E-3</v>
      </c>
      <c r="BE265">
        <v>5.7999999999999996E-3</v>
      </c>
      <c r="BF265">
        <v>5.7999999999999996E-3</v>
      </c>
      <c r="BG265">
        <v>5.7999999999999996E-3</v>
      </c>
      <c r="BH265">
        <v>5.7999999999999996E-3</v>
      </c>
      <c r="BI265">
        <v>5.7999999999999996E-3</v>
      </c>
      <c r="BJ265">
        <v>5.7999999999999996E-3</v>
      </c>
      <c r="BK265">
        <v>5.7999999999999996E-3</v>
      </c>
      <c r="BL265">
        <v>5.7999999999999996E-3</v>
      </c>
      <c r="BM265">
        <v>5.7999999999999996E-3</v>
      </c>
      <c r="BN265">
        <v>5.7999999999999996E-3</v>
      </c>
      <c r="BO265">
        <v>5.7999999999999996E-3</v>
      </c>
      <c r="BP265">
        <v>5.7999999999999996E-3</v>
      </c>
      <c r="BQ265">
        <v>5.7999999999999996E-3</v>
      </c>
      <c r="BR265">
        <v>5.7999999999999996E-3</v>
      </c>
      <c r="BS265">
        <v>5.7999999999999996E-3</v>
      </c>
      <c r="BT265">
        <v>5.7999999999999996E-3</v>
      </c>
      <c r="BU265">
        <v>5.7999999999999996E-3</v>
      </c>
      <c r="BV265">
        <v>5.7999999999999996E-3</v>
      </c>
      <c r="BW265">
        <v>5.7999999999999996E-3</v>
      </c>
      <c r="BX265">
        <v>5.7999999999999996E-3</v>
      </c>
      <c r="BY265">
        <v>5.7999999999999996E-3</v>
      </c>
      <c r="BZ265">
        <v>5.7999999999999996E-3</v>
      </c>
      <c r="CA265">
        <v>5.7999999999999996E-3</v>
      </c>
      <c r="CB265">
        <v>5.7999999999999996E-3</v>
      </c>
      <c r="CC265">
        <v>5.7999999999999996E-3</v>
      </c>
      <c r="CD265">
        <v>5.7999999999999996E-3</v>
      </c>
      <c r="CE265">
        <v>5.7999999999999996E-3</v>
      </c>
      <c r="CF265">
        <v>5.7999999999999996E-3</v>
      </c>
      <c r="CG265">
        <v>5.7999999999999996E-3</v>
      </c>
      <c r="CH265">
        <v>5.7999999999999996E-3</v>
      </c>
      <c r="CI265">
        <v>5.7999999999999996E-3</v>
      </c>
      <c r="CJ265">
        <v>5.7999999999999996E-3</v>
      </c>
      <c r="CK265">
        <v>5.7999999999999996E-3</v>
      </c>
      <c r="CL265">
        <v>5.7999999999999996E-3</v>
      </c>
      <c r="CM265">
        <v>5.7999999999999996E-3</v>
      </c>
      <c r="CN265">
        <v>5.7999999999999996E-3</v>
      </c>
      <c r="CO265">
        <v>5.7999999999999996E-3</v>
      </c>
      <c r="CP265">
        <v>5.7999999999999996E-3</v>
      </c>
      <c r="CQ265">
        <v>5.7999999999999996E-3</v>
      </c>
      <c r="CR265">
        <v>5.7999999999999996E-3</v>
      </c>
      <c r="CS265">
        <v>5.7999999999999996E-3</v>
      </c>
      <c r="CT265">
        <v>5.7999999999999996E-3</v>
      </c>
      <c r="CU265">
        <v>5.7999999999999996E-3</v>
      </c>
      <c r="CV265">
        <v>5.7999999999999996E-3</v>
      </c>
      <c r="CW265">
        <v>5.7999999999999996E-3</v>
      </c>
      <c r="CX265">
        <v>5.7999999999999996E-3</v>
      </c>
      <c r="CY265">
        <v>5.7999999999999996E-3</v>
      </c>
      <c r="CZ265">
        <v>5.7999999999999996E-3</v>
      </c>
      <c r="DA265">
        <v>5.7999999999999996E-3</v>
      </c>
      <c r="DB265">
        <v>5.7999999999999996E-3</v>
      </c>
      <c r="DC265">
        <v>5.7999999999999996E-3</v>
      </c>
      <c r="DD265">
        <v>5.7999999999999996E-3</v>
      </c>
      <c r="DE265">
        <v>5.7999999999999996E-3</v>
      </c>
      <c r="DF265">
        <v>5.7999999999999996E-3</v>
      </c>
      <c r="DG265">
        <v>5.7999999999999996E-3</v>
      </c>
      <c r="DH265">
        <v>5.7999999999999996E-3</v>
      </c>
      <c r="DI265">
        <v>5.7999999999999996E-3</v>
      </c>
      <c r="DJ265">
        <v>5.7999999999999996E-3</v>
      </c>
      <c r="DK265">
        <v>5.7999999999999996E-3</v>
      </c>
      <c r="DL265">
        <v>5.7999999999999996E-3</v>
      </c>
      <c r="DM265">
        <v>5.7999999999999996E-3</v>
      </c>
      <c r="DN265">
        <v>5.7999999999999996E-3</v>
      </c>
      <c r="DO265">
        <v>5.7999999999999996E-3</v>
      </c>
      <c r="DP265">
        <v>5.7999999999999996E-3</v>
      </c>
      <c r="DQ265">
        <v>5.7999999999999996E-3</v>
      </c>
      <c r="DR265">
        <v>5.7999999999999996E-3</v>
      </c>
      <c r="DS265">
        <v>5.7999999999999996E-3</v>
      </c>
      <c r="DT265">
        <v>5.7999999999999996E-3</v>
      </c>
      <c r="DU265">
        <v>5.7999999999999996E-3</v>
      </c>
      <c r="DV265">
        <v>5.7999999999999996E-3</v>
      </c>
      <c r="DW265">
        <v>5.7999999999999996E-3</v>
      </c>
      <c r="DX265">
        <v>5.7999999999999996E-3</v>
      </c>
      <c r="DY265">
        <v>5.7999999999999996E-3</v>
      </c>
      <c r="DZ265">
        <v>5.7999999999999996E-3</v>
      </c>
      <c r="EA265">
        <v>5.7999999999999996E-3</v>
      </c>
      <c r="EB265">
        <v>5.7999999999999996E-3</v>
      </c>
      <c r="EC265">
        <v>5.7999999999999996E-3</v>
      </c>
      <c r="ED265">
        <v>5.7999999999999996E-3</v>
      </c>
      <c r="EE265">
        <v>5.7999999999999996E-3</v>
      </c>
      <c r="EF265">
        <v>5.7999999999999996E-3</v>
      </c>
      <c r="EG265">
        <v>5.7999999999999996E-3</v>
      </c>
      <c r="EH265">
        <v>5.7999999999999996E-3</v>
      </c>
      <c r="EI265">
        <v>5.7999999999999996E-3</v>
      </c>
      <c r="EJ265">
        <v>5.7999999999999996E-3</v>
      </c>
      <c r="EK265">
        <v>5.7999999999999996E-3</v>
      </c>
      <c r="EL265">
        <v>5.7999999999999996E-3</v>
      </c>
      <c r="EM265">
        <v>5.7999999999999996E-3</v>
      </c>
      <c r="EN265">
        <v>5.7999999999999996E-3</v>
      </c>
      <c r="EO265">
        <v>5.7999999999999996E-3</v>
      </c>
      <c r="EP265">
        <v>5.7999999999999996E-3</v>
      </c>
      <c r="EQ265">
        <v>5.7999999999999996E-3</v>
      </c>
      <c r="ER265">
        <v>5.7999999999999996E-3</v>
      </c>
      <c r="ES265">
        <v>5.7999999999999996E-3</v>
      </c>
      <c r="ET265">
        <v>5.7999999999999996E-3</v>
      </c>
      <c r="EU265">
        <v>5.7999999999999996E-3</v>
      </c>
      <c r="EV265">
        <v>5.7999999999999996E-3</v>
      </c>
      <c r="EW265">
        <v>5.7999999999999996E-3</v>
      </c>
      <c r="EX265">
        <v>5.7999999999999996E-3</v>
      </c>
      <c r="EY265">
        <v>5.7999999999999996E-3</v>
      </c>
      <c r="EZ265">
        <v>5.7999999999999996E-3</v>
      </c>
      <c r="FA265">
        <v>5.7999999999999996E-3</v>
      </c>
      <c r="FB265">
        <v>5.7999999999999996E-3</v>
      </c>
      <c r="FC265">
        <v>5.7999999999999996E-3</v>
      </c>
      <c r="FD265">
        <v>5.7999999999999996E-3</v>
      </c>
      <c r="FE265">
        <v>5.7999999999999996E-3</v>
      </c>
      <c r="FF265">
        <v>5.7999999999999996E-3</v>
      </c>
      <c r="FG265">
        <v>5.7999999999999996E-3</v>
      </c>
      <c r="FH265">
        <v>5.7999999999999996E-3</v>
      </c>
      <c r="FI265">
        <v>5.7999999999999996E-3</v>
      </c>
      <c r="FJ265">
        <v>5.7999999999999996E-3</v>
      </c>
      <c r="FK265">
        <v>5.7999999999999996E-3</v>
      </c>
      <c r="FL265">
        <v>5.7999999999999996E-3</v>
      </c>
      <c r="FM265">
        <v>5.7999999999999996E-3</v>
      </c>
      <c r="FN265">
        <v>5.7999999999999996E-3</v>
      </c>
      <c r="FO265">
        <v>5.7999999999999996E-3</v>
      </c>
      <c r="FP265">
        <v>5.7999999999999996E-3</v>
      </c>
      <c r="FQ265">
        <v>5.7999999999999996E-3</v>
      </c>
      <c r="FR265">
        <v>5.7999999999999996E-3</v>
      </c>
      <c r="FS265">
        <v>5.7999999999999996E-3</v>
      </c>
      <c r="FT265">
        <v>5.7999999999999996E-3</v>
      </c>
      <c r="FU265">
        <v>5.7999999999999996E-3</v>
      </c>
      <c r="FV265">
        <v>5.7999999999999996E-3</v>
      </c>
      <c r="FW265">
        <v>5.7999999999999996E-3</v>
      </c>
      <c r="FX265">
        <v>5.7999999999999996E-3</v>
      </c>
      <c r="FY265">
        <v>5.7999999999999996E-3</v>
      </c>
      <c r="FZ265">
        <v>5.7999999999999996E-3</v>
      </c>
      <c r="GA265">
        <v>5.7999999999999996E-3</v>
      </c>
      <c r="GB265">
        <v>5.7999999999999996E-3</v>
      </c>
      <c r="GC265">
        <v>5.7999999999999996E-3</v>
      </c>
      <c r="GD265">
        <v>5.7999999999999996E-3</v>
      </c>
      <c r="GE265">
        <v>5.7999999999999996E-3</v>
      </c>
      <c r="GF265">
        <v>5.7999999999999996E-3</v>
      </c>
      <c r="GG265">
        <v>5.7999999999999996E-3</v>
      </c>
      <c r="GH265">
        <v>5.7999999999999996E-3</v>
      </c>
      <c r="GI265">
        <v>5.7999999999999996E-3</v>
      </c>
      <c r="GJ265">
        <v>5.7999999999999996E-3</v>
      </c>
      <c r="GK265">
        <v>5.7999999999999996E-3</v>
      </c>
      <c r="GL265">
        <v>5.7999999999999996E-3</v>
      </c>
      <c r="GM265">
        <v>5.7999999999999996E-3</v>
      </c>
      <c r="GN265">
        <v>5.7999999999999996E-3</v>
      </c>
      <c r="GO265">
        <v>5.7999999999999996E-3</v>
      </c>
      <c r="GP265">
        <v>5.7999999999999996E-3</v>
      </c>
      <c r="GQ265">
        <v>5.7999999999999996E-3</v>
      </c>
      <c r="GR265">
        <v>5.7999999999999996E-3</v>
      </c>
      <c r="GS265">
        <v>5.7999999999999996E-3</v>
      </c>
      <c r="GT265">
        <v>5.7999999999999996E-3</v>
      </c>
      <c r="GU265">
        <v>5.7999999999999996E-3</v>
      </c>
      <c r="GV265">
        <v>5.7999999999999996E-3</v>
      </c>
      <c r="GW265">
        <v>5.7999999999999996E-3</v>
      </c>
      <c r="GX265">
        <v>5.7999999999999996E-3</v>
      </c>
      <c r="GY265">
        <v>5.7999999999999996E-3</v>
      </c>
      <c r="GZ265">
        <v>5.7999999999999996E-3</v>
      </c>
      <c r="HA265">
        <v>5.7999999999999996E-3</v>
      </c>
      <c r="HB265">
        <v>5.7999999999999996E-3</v>
      </c>
      <c r="HC265">
        <v>5.7999999999999996E-3</v>
      </c>
      <c r="HD265">
        <v>5.7999999999999996E-3</v>
      </c>
      <c r="HE265">
        <v>5.7999999999999996E-3</v>
      </c>
      <c r="HF265">
        <v>5.7999999999999996E-3</v>
      </c>
      <c r="HG265">
        <v>5.7999999999999996E-3</v>
      </c>
      <c r="HH265">
        <v>5.7999999999999996E-3</v>
      </c>
      <c r="HI265">
        <v>5.7999999999999996E-3</v>
      </c>
      <c r="HJ265">
        <v>5.7999999999999996E-3</v>
      </c>
      <c r="HK265">
        <v>5.7999999999999996E-3</v>
      </c>
      <c r="HL265">
        <v>5.7999999999999996E-3</v>
      </c>
      <c r="HM265">
        <v>5.7999999999999996E-3</v>
      </c>
      <c r="HN265">
        <v>5.7999999999999996E-3</v>
      </c>
      <c r="HO265">
        <v>5.7999999999999996E-3</v>
      </c>
      <c r="HP265">
        <v>5.7999999999999996E-3</v>
      </c>
      <c r="HQ265">
        <v>5.7999999999999996E-3</v>
      </c>
      <c r="HR265">
        <v>5.7999999999999996E-3</v>
      </c>
      <c r="HS265">
        <v>5.7999999999999996E-3</v>
      </c>
      <c r="HT265">
        <v>5.7999999999999996E-3</v>
      </c>
      <c r="HU265">
        <v>5.7999999999999996E-3</v>
      </c>
      <c r="HV265">
        <v>5.7999999999999996E-3</v>
      </c>
      <c r="HW265">
        <v>5.7999999999999996E-3</v>
      </c>
      <c r="HX265">
        <v>5.7999999999999996E-3</v>
      </c>
      <c r="HY265">
        <v>5.7999999999999996E-3</v>
      </c>
      <c r="HZ265">
        <v>5.7999999999999996E-3</v>
      </c>
      <c r="IA265">
        <v>5.7999999999999996E-3</v>
      </c>
      <c r="IB265">
        <v>5.7999999999999996E-3</v>
      </c>
      <c r="IC265">
        <v>5.7999999999999996E-3</v>
      </c>
      <c r="ID265">
        <v>5.7999999999999996E-3</v>
      </c>
      <c r="IE265">
        <v>5.7999999999999996E-3</v>
      </c>
      <c r="IF265">
        <v>5.7999999999999996E-3</v>
      </c>
      <c r="IG265">
        <v>5.7999999999999996E-3</v>
      </c>
      <c r="IH265">
        <v>5.7999999999999996E-3</v>
      </c>
      <c r="II265">
        <v>5.7999999999999996E-3</v>
      </c>
      <c r="IJ265">
        <v>5.7999999999999996E-3</v>
      </c>
      <c r="IK265">
        <v>5.7999999999999996E-3</v>
      </c>
      <c r="IL265">
        <v>5.7999999999999996E-3</v>
      </c>
      <c r="IM265">
        <v>5.7999999999999996E-3</v>
      </c>
      <c r="IN265">
        <v>5.7999999999999996E-3</v>
      </c>
      <c r="IO265">
        <v>5.7999999999999996E-3</v>
      </c>
      <c r="IP265">
        <v>5.7999999999999996E-3</v>
      </c>
      <c r="IQ265">
        <v>5.7999999999999996E-3</v>
      </c>
      <c r="IR265">
        <v>5.7999999999999996E-3</v>
      </c>
      <c r="IS265">
        <v>5.7999999999999996E-3</v>
      </c>
      <c r="IT265">
        <v>5.7999999999999996E-3</v>
      </c>
      <c r="IU265">
        <v>5.7999999999999996E-3</v>
      </c>
      <c r="IV265">
        <v>5.7999999999999996E-3</v>
      </c>
      <c r="IW265">
        <v>5.7999999999999996E-3</v>
      </c>
      <c r="IX265">
        <v>5.7999999999999996E-3</v>
      </c>
      <c r="IY265">
        <v>5.7999999999999996E-3</v>
      </c>
      <c r="IZ265">
        <v>5.7999999999999996E-3</v>
      </c>
      <c r="JA265">
        <v>5.7999999999999996E-3</v>
      </c>
      <c r="JB265">
        <v>5.7999999999999996E-3</v>
      </c>
      <c r="JC265">
        <v>5.7999999999999996E-3</v>
      </c>
      <c r="JD265">
        <v>5.7999999999999996E-3</v>
      </c>
      <c r="JE265">
        <v>5.7999999999999996E-3</v>
      </c>
      <c r="JF265">
        <v>5.7999999999999996E-3</v>
      </c>
      <c r="JG265">
        <v>5.7999999999999996E-3</v>
      </c>
      <c r="JH265">
        <v>5.7999999999999996E-3</v>
      </c>
      <c r="JI265">
        <v>5.7999999999999996E-3</v>
      </c>
      <c r="JJ265">
        <v>5.7999999999999996E-3</v>
      </c>
      <c r="JK265">
        <v>5.7999999999999996E-3</v>
      </c>
      <c r="JL265">
        <v>5.7999999999999996E-3</v>
      </c>
      <c r="JM265">
        <v>5.7999999999999996E-3</v>
      </c>
      <c r="JN265">
        <v>5.7999999999999996E-3</v>
      </c>
      <c r="JO265">
        <v>5.7999999999999996E-3</v>
      </c>
      <c r="JP265">
        <v>5.7999999999999996E-3</v>
      </c>
      <c r="JQ265">
        <v>5.7999999999999996E-3</v>
      </c>
      <c r="JR265">
        <v>5.7999999999999996E-3</v>
      </c>
      <c r="JS265">
        <v>5.7999999999999996E-3</v>
      </c>
      <c r="JT265">
        <v>5.7999999999999996E-3</v>
      </c>
      <c r="JU265">
        <v>5.7999999999999996E-3</v>
      </c>
      <c r="JV265">
        <v>5.7999999999999996E-3</v>
      </c>
      <c r="JW265">
        <v>5.7999999999999996E-3</v>
      </c>
      <c r="JX265">
        <v>5.7999999999999996E-3</v>
      </c>
      <c r="JY265">
        <v>5.7999999999999996E-3</v>
      </c>
      <c r="JZ265">
        <v>5.7999999999999996E-3</v>
      </c>
      <c r="KA265">
        <v>5.7999999999999996E-3</v>
      </c>
      <c r="KB265">
        <v>5.7999999999999996E-3</v>
      </c>
      <c r="KC265">
        <v>5.7999999999999996E-3</v>
      </c>
      <c r="KD265">
        <v>5.7999999999999996E-3</v>
      </c>
      <c r="KE265">
        <v>5.7999999999999996E-3</v>
      </c>
      <c r="KF265">
        <v>5.7999999999999996E-3</v>
      </c>
      <c r="KG265">
        <v>5.7999999999999996E-3</v>
      </c>
      <c r="KH265">
        <v>5.7999999999999996E-3</v>
      </c>
      <c r="KI265">
        <v>5.7999999999999996E-3</v>
      </c>
      <c r="KJ265">
        <v>5.7999999999999996E-3</v>
      </c>
      <c r="KK265">
        <v>5.7999999999999996E-3</v>
      </c>
      <c r="KL265">
        <v>5.7999999999999996E-3</v>
      </c>
      <c r="KM265">
        <v>5.7999999999999996E-3</v>
      </c>
      <c r="KN265">
        <v>5.7999999999999996E-3</v>
      </c>
      <c r="KO265">
        <v>5.7999999999999996E-3</v>
      </c>
      <c r="KP265">
        <v>5.7999999999999996E-3</v>
      </c>
      <c r="KQ265">
        <v>5.7999999999999996E-3</v>
      </c>
      <c r="KR265">
        <v>5.7999999999999996E-3</v>
      </c>
      <c r="KS265">
        <v>5.7999999999999996E-3</v>
      </c>
      <c r="KT265">
        <v>5.7999999999999996E-3</v>
      </c>
      <c r="KU265">
        <v>5.7999999999999996E-3</v>
      </c>
      <c r="KV265">
        <v>5.7999999999999996E-3</v>
      </c>
      <c r="KW265">
        <v>5.7999999999999996E-3</v>
      </c>
      <c r="KX265">
        <v>5.7999999999999996E-3</v>
      </c>
      <c r="KY265">
        <v>5.7999999999999996E-3</v>
      </c>
      <c r="KZ265">
        <v>5.7999999999999996E-3</v>
      </c>
      <c r="LA265">
        <v>5.7999999999999996E-3</v>
      </c>
      <c r="LB265">
        <v>5.7999999999999996E-3</v>
      </c>
      <c r="LC265">
        <v>5.7999999999999996E-3</v>
      </c>
      <c r="LD265">
        <v>5.7999999999999996E-3</v>
      </c>
      <c r="LE265">
        <v>5.7999999999999996E-3</v>
      </c>
      <c r="LF265">
        <v>5.7999999999999996E-3</v>
      </c>
      <c r="LG265">
        <v>5.7999999999999996E-3</v>
      </c>
      <c r="LH265">
        <v>5.7999999999999996E-3</v>
      </c>
      <c r="LI265">
        <v>5.7999999999999996E-3</v>
      </c>
      <c r="LJ265">
        <v>5.7999999999999996E-3</v>
      </c>
      <c r="LK265">
        <v>5.7999999999999996E-3</v>
      </c>
      <c r="LL265">
        <v>5.7999999999999996E-3</v>
      </c>
      <c r="LM265">
        <v>5.7999999999999996E-3</v>
      </c>
      <c r="LN265">
        <v>5.7999999999999996E-3</v>
      </c>
      <c r="LO265">
        <v>5.7999999999999996E-3</v>
      </c>
      <c r="LP265">
        <v>5.7999999999999996E-3</v>
      </c>
      <c r="LQ265">
        <v>5.7999999999999996E-3</v>
      </c>
      <c r="LR265">
        <v>5.7999999999999996E-3</v>
      </c>
      <c r="LS265">
        <v>5.7999999999999996E-3</v>
      </c>
      <c r="LT265">
        <v>5.7999999999999996E-3</v>
      </c>
      <c r="LU265">
        <v>5.7999999999999996E-3</v>
      </c>
      <c r="LV265">
        <v>5.7999999999999996E-3</v>
      </c>
      <c r="LW265">
        <v>5.7999999999999996E-3</v>
      </c>
      <c r="LX265">
        <v>5.7999999999999996E-3</v>
      </c>
      <c r="LY265">
        <v>5.7999999999999996E-3</v>
      </c>
      <c r="LZ265">
        <v>5.7999999999999996E-3</v>
      </c>
      <c r="MA265">
        <v>5.7999999999999996E-3</v>
      </c>
      <c r="MB265">
        <v>5.7999999999999996E-3</v>
      </c>
      <c r="MC265">
        <v>5.7999999999999996E-3</v>
      </c>
      <c r="MD265">
        <v>5.7999999999999996E-3</v>
      </c>
      <c r="ME265">
        <v>5.7999999999999996E-3</v>
      </c>
      <c r="MF265">
        <v>5.7999999999999996E-3</v>
      </c>
      <c r="MG265">
        <v>5.7999999999999996E-3</v>
      </c>
      <c r="MH265">
        <v>5.7999999999999996E-3</v>
      </c>
      <c r="MI265">
        <v>5.7999999999999996E-3</v>
      </c>
      <c r="MJ265">
        <v>5.7999999999999996E-3</v>
      </c>
      <c r="MK265">
        <v>5.7999999999999996E-3</v>
      </c>
      <c r="ML265">
        <v>5.7999999999999996E-3</v>
      </c>
      <c r="MM265">
        <v>5.7999999999999996E-3</v>
      </c>
      <c r="MN265">
        <v>5.7999999999999996E-3</v>
      </c>
      <c r="MO265">
        <v>5.7999999999999996E-3</v>
      </c>
      <c r="MP265">
        <v>5.7999999999999996E-3</v>
      </c>
      <c r="MQ265">
        <v>5.7999999999999996E-3</v>
      </c>
      <c r="MR265">
        <v>5.7999999999999996E-3</v>
      </c>
      <c r="MS265">
        <v>5.7999999999999996E-3</v>
      </c>
      <c r="MT265">
        <v>5.7999999999999996E-3</v>
      </c>
      <c r="MU265">
        <v>5.7999999999999996E-3</v>
      </c>
      <c r="MV265">
        <v>5.7999999999999996E-3</v>
      </c>
      <c r="MW265">
        <v>5.7999999999999996E-3</v>
      </c>
      <c r="MX265">
        <v>5.7999999999999996E-3</v>
      </c>
      <c r="MY265">
        <v>5.7999999999999996E-3</v>
      </c>
      <c r="MZ265">
        <v>5.7999999999999996E-3</v>
      </c>
      <c r="NA265">
        <v>5.7999999999999996E-3</v>
      </c>
      <c r="NB265">
        <v>5.7999999999999996E-3</v>
      </c>
      <c r="NC265">
        <v>5.7999999999999996E-3</v>
      </c>
      <c r="ND265">
        <v>5.7999999999999996E-3</v>
      </c>
      <c r="NE265">
        <v>5.7999999999999996E-3</v>
      </c>
      <c r="NF265">
        <v>5.7999999999999996E-3</v>
      </c>
      <c r="NG265">
        <v>5.7999999999999996E-3</v>
      </c>
      <c r="NH265">
        <v>5.7999999999999996E-3</v>
      </c>
      <c r="NI265">
        <v>5.7999999999999996E-3</v>
      </c>
      <c r="NJ265">
        <v>5.7999999999999996E-3</v>
      </c>
      <c r="NK265">
        <v>5.7999999999999996E-3</v>
      </c>
      <c r="NL265">
        <v>5.7999999999999996E-3</v>
      </c>
      <c r="NM265">
        <v>5.7999999999999996E-3</v>
      </c>
      <c r="NN265">
        <v>5.7999999999999996E-3</v>
      </c>
      <c r="NO265">
        <v>5.7999999999999996E-3</v>
      </c>
      <c r="NP265">
        <v>5.7999999999999996E-3</v>
      </c>
      <c r="NQ265">
        <v>5.7999999999999996E-3</v>
      </c>
      <c r="NR265">
        <v>5.7999999999999996E-3</v>
      </c>
      <c r="NS265">
        <v>5.7999999999999996E-3</v>
      </c>
      <c r="NT265">
        <v>5.7999999999999996E-3</v>
      </c>
      <c r="NU265">
        <v>5.7999999999999996E-3</v>
      </c>
      <c r="NV265">
        <v>5.7999999999999996E-3</v>
      </c>
      <c r="NW265">
        <v>5.7999999999999996E-3</v>
      </c>
      <c r="NX265">
        <v>5.7999999999999996E-3</v>
      </c>
      <c r="NY265">
        <v>5.7999999999999996E-3</v>
      </c>
      <c r="NZ265">
        <v>5.7999999999999996E-3</v>
      </c>
      <c r="OA265">
        <v>5.7999999999999996E-3</v>
      </c>
      <c r="OB265">
        <v>5.7999999999999996E-3</v>
      </c>
      <c r="OC265">
        <v>5.7999999999999996E-3</v>
      </c>
      <c r="OD265">
        <v>5.7999999999999996E-3</v>
      </c>
      <c r="OE265">
        <v>5.7999999999999996E-3</v>
      </c>
      <c r="OF265">
        <v>5.7999999999999996E-3</v>
      </c>
      <c r="OG265">
        <v>5.7999999999999996E-3</v>
      </c>
      <c r="OH265">
        <v>5.7999999999999996E-3</v>
      </c>
      <c r="OI265">
        <v>5.7999999999999996E-3</v>
      </c>
      <c r="OJ265">
        <v>5.7999999999999996E-3</v>
      </c>
      <c r="OK265">
        <v>5.7999999999999996E-3</v>
      </c>
      <c r="OL265">
        <v>5.7999999999999996E-3</v>
      </c>
      <c r="OM265">
        <v>5.7999999999999996E-3</v>
      </c>
      <c r="ON265">
        <v>5.7999999999999996E-3</v>
      </c>
      <c r="OO265">
        <v>5.7999999999999996E-3</v>
      </c>
      <c r="OP265">
        <v>5.7999999999999996E-3</v>
      </c>
      <c r="OQ265">
        <v>5.7999999999999996E-3</v>
      </c>
      <c r="OR265">
        <v>5.7999999999999996E-3</v>
      </c>
      <c r="OS265">
        <v>5.7999999999999996E-3</v>
      </c>
      <c r="OT265">
        <v>5.7999999999999996E-3</v>
      </c>
      <c r="OU265">
        <v>5.7999999999999996E-3</v>
      </c>
      <c r="OV265">
        <v>5.7999999999999996E-3</v>
      </c>
      <c r="OW265">
        <v>5.7999999999999996E-3</v>
      </c>
      <c r="OX265">
        <v>5.7999999999999996E-3</v>
      </c>
      <c r="OY265">
        <v>5.7999999999999996E-3</v>
      </c>
      <c r="OZ265">
        <v>5.7999999999999996E-3</v>
      </c>
      <c r="PA265">
        <v>5.7999999999999996E-3</v>
      </c>
      <c r="PB265">
        <v>5.7999999999999996E-3</v>
      </c>
      <c r="PC265">
        <v>5.7999999999999996E-3</v>
      </c>
      <c r="PD265">
        <v>5.7999999999999996E-3</v>
      </c>
      <c r="PE265">
        <v>5.7999999999999996E-3</v>
      </c>
      <c r="PF265">
        <v>5.7999999999999996E-3</v>
      </c>
      <c r="PG265">
        <v>5.7999999999999996E-3</v>
      </c>
      <c r="PH265">
        <v>5.7999999999999996E-3</v>
      </c>
      <c r="PI265">
        <v>5.7999999999999996E-3</v>
      </c>
      <c r="PJ265">
        <v>5.7999999999999996E-3</v>
      </c>
      <c r="PK265">
        <v>5.7999999999999996E-3</v>
      </c>
      <c r="PL265">
        <v>5.7999999999999996E-3</v>
      </c>
      <c r="PM265">
        <v>5.7999999999999996E-3</v>
      </c>
      <c r="PN265">
        <v>5.7999999999999996E-3</v>
      </c>
      <c r="PO265">
        <v>5.7999999999999996E-3</v>
      </c>
      <c r="PP265">
        <v>5.7999999999999996E-3</v>
      </c>
      <c r="PQ265">
        <v>5.7999999999999996E-3</v>
      </c>
      <c r="PR265">
        <v>5.7999999999999996E-3</v>
      </c>
      <c r="PS265">
        <v>5.7999999999999996E-3</v>
      </c>
      <c r="PT265">
        <v>5.7999999999999996E-3</v>
      </c>
      <c r="PU265">
        <v>5.7999999999999996E-3</v>
      </c>
      <c r="PV265">
        <v>5.7999999999999996E-3</v>
      </c>
      <c r="PW265">
        <v>5.7999999999999996E-3</v>
      </c>
      <c r="PX265">
        <v>5.7999999999999996E-3</v>
      </c>
      <c r="PY265">
        <v>5.7999999999999996E-3</v>
      </c>
      <c r="PZ265">
        <v>5.7999999999999996E-3</v>
      </c>
      <c r="QA265">
        <v>5.7999999999999996E-3</v>
      </c>
      <c r="QB265">
        <v>5.7999999999999996E-3</v>
      </c>
      <c r="QC265">
        <v>5.7999999999999996E-3</v>
      </c>
      <c r="QD265">
        <v>5.7999999999999996E-3</v>
      </c>
      <c r="QE265">
        <v>5.7999999999999996E-3</v>
      </c>
      <c r="QF265">
        <v>5.7999999999999996E-3</v>
      </c>
      <c r="QG265">
        <v>5.7999999999999996E-3</v>
      </c>
      <c r="QH265">
        <v>5.7999999999999996E-3</v>
      </c>
      <c r="QI265">
        <v>5.7999999999999996E-3</v>
      </c>
      <c r="QJ265">
        <v>5.7999999999999996E-3</v>
      </c>
      <c r="QK265">
        <v>5.7999999999999996E-3</v>
      </c>
      <c r="QL265">
        <v>5.7999999999999996E-3</v>
      </c>
      <c r="QM265">
        <v>5.7999999999999996E-3</v>
      </c>
      <c r="QN265">
        <v>5.7999999999999996E-3</v>
      </c>
      <c r="QO265">
        <v>5.7999999999999996E-3</v>
      </c>
      <c r="QP265">
        <v>5.7999999999999996E-3</v>
      </c>
      <c r="QQ265">
        <v>5.7999999999999996E-3</v>
      </c>
      <c r="QR265">
        <v>5.7999999999999996E-3</v>
      </c>
      <c r="QS265">
        <v>5.7999999999999996E-3</v>
      </c>
      <c r="QT265">
        <v>5.7999999999999996E-3</v>
      </c>
      <c r="QU265">
        <v>5.7999999999999996E-3</v>
      </c>
      <c r="QV265">
        <v>5.7999999999999996E-3</v>
      </c>
      <c r="QW265">
        <v>5.7999999999999996E-3</v>
      </c>
      <c r="QX265">
        <v>5.7999999999999996E-3</v>
      </c>
      <c r="QY265">
        <v>5.7999999999999996E-3</v>
      </c>
      <c r="QZ265">
        <v>5.7999999999999996E-3</v>
      </c>
      <c r="RA265">
        <v>5.7999999999999996E-3</v>
      </c>
      <c r="RB265">
        <v>5.7999999999999996E-3</v>
      </c>
      <c r="RC265">
        <v>5.7999999999999996E-3</v>
      </c>
      <c r="RD265">
        <v>5.7999999999999996E-3</v>
      </c>
      <c r="RE265">
        <v>5.7999999999999996E-3</v>
      </c>
      <c r="RF265">
        <v>5.7999999999999996E-3</v>
      </c>
      <c r="RG265">
        <v>5.7999999999999996E-3</v>
      </c>
      <c r="RH265">
        <v>5.7999999999999996E-3</v>
      </c>
      <c r="RI265">
        <v>5.7999999999999996E-3</v>
      </c>
      <c r="RJ265">
        <v>5.7999999999999996E-3</v>
      </c>
      <c r="RK265">
        <v>5.7999999999999996E-3</v>
      </c>
      <c r="RL265">
        <v>5.7999999999999996E-3</v>
      </c>
      <c r="RM265">
        <v>5.7999999999999996E-3</v>
      </c>
      <c r="RN265">
        <v>5.7999999999999996E-3</v>
      </c>
      <c r="RO265">
        <v>5.7999999999999996E-3</v>
      </c>
      <c r="RP265">
        <v>5.7999999999999996E-3</v>
      </c>
      <c r="RQ265">
        <v>5.7999999999999996E-3</v>
      </c>
      <c r="RR265">
        <v>5.7999999999999996E-3</v>
      </c>
      <c r="RS265">
        <v>5.7999999999999996E-3</v>
      </c>
      <c r="RT265">
        <v>5.7999999999999996E-3</v>
      </c>
      <c r="RU265">
        <v>5.7999999999999996E-3</v>
      </c>
      <c r="RV265">
        <v>5.7999999999999996E-3</v>
      </c>
      <c r="RW265">
        <v>5.7999999999999996E-3</v>
      </c>
      <c r="RX265">
        <v>5.7999999999999996E-3</v>
      </c>
      <c r="RY265">
        <v>5.7999999999999996E-3</v>
      </c>
      <c r="RZ265">
        <v>5.7999999999999996E-3</v>
      </c>
      <c r="SA265">
        <v>5.7999999999999996E-3</v>
      </c>
      <c r="SB265">
        <v>5.7999999999999996E-3</v>
      </c>
      <c r="SC265">
        <v>5.7999999999999996E-3</v>
      </c>
      <c r="SD265">
        <v>5.7999999999999996E-3</v>
      </c>
      <c r="SE265">
        <v>5.7999999999999996E-3</v>
      </c>
      <c r="SF265">
        <v>5.7999999999999996E-3</v>
      </c>
      <c r="SG265">
        <v>5.7999999999999996E-3</v>
      </c>
      <c r="SH265">
        <v>5.7999999999999996E-3</v>
      </c>
      <c r="SI265">
        <v>5.7999999999999996E-3</v>
      </c>
      <c r="SJ265">
        <v>5.7999999999999996E-3</v>
      </c>
      <c r="SK265">
        <v>5.7999999999999996E-3</v>
      </c>
      <c r="SL265">
        <v>5.7999999999999996E-3</v>
      </c>
    </row>
    <row r="266" spans="1:506">
      <c r="B266" s="1" t="s">
        <v>1710</v>
      </c>
      <c r="D266">
        <f>IF(D273&lt;0,0.1,IF(D273&gt;D274,0.03,D276))</f>
        <v>0.03</v>
      </c>
      <c r="E266">
        <f t="shared" ref="E266:BJ266" si="9">IF(E273&lt;0,0.1,IF(E273&gt;E274,0.03,E276))</f>
        <v>0.1</v>
      </c>
      <c r="F266">
        <f t="shared" si="9"/>
        <v>0.1</v>
      </c>
      <c r="G266">
        <f t="shared" si="9"/>
        <v>0.1</v>
      </c>
      <c r="H266">
        <f t="shared" si="9"/>
        <v>0.03</v>
      </c>
      <c r="I266">
        <f t="shared" si="9"/>
        <v>0.03</v>
      </c>
      <c r="J266">
        <f t="shared" si="9"/>
        <v>0.03</v>
      </c>
      <c r="K266">
        <f t="shared" si="9"/>
        <v>0.03</v>
      </c>
      <c r="L266">
        <f t="shared" si="9"/>
        <v>0.03</v>
      </c>
      <c r="M266">
        <f t="shared" si="9"/>
        <v>0.03</v>
      </c>
      <c r="N266">
        <f t="shared" si="9"/>
        <v>0.03</v>
      </c>
      <c r="O266">
        <f t="shared" si="9"/>
        <v>0.1</v>
      </c>
      <c r="P266">
        <f t="shared" si="9"/>
        <v>0.03</v>
      </c>
      <c r="Q266">
        <f t="shared" si="9"/>
        <v>0.03</v>
      </c>
      <c r="R266">
        <f t="shared" si="9"/>
        <v>0.1</v>
      </c>
      <c r="S266">
        <f t="shared" si="9"/>
        <v>0.03</v>
      </c>
      <c r="T266">
        <f t="shared" si="9"/>
        <v>0.03</v>
      </c>
      <c r="U266">
        <f t="shared" si="9"/>
        <v>0.03</v>
      </c>
      <c r="V266">
        <f t="shared" si="9"/>
        <v>0.1</v>
      </c>
      <c r="W266">
        <f t="shared" si="9"/>
        <v>0.1</v>
      </c>
      <c r="X266">
        <f t="shared" si="9"/>
        <v>0.1</v>
      </c>
      <c r="Y266">
        <f t="shared" si="9"/>
        <v>0.1</v>
      </c>
      <c r="Z266">
        <f t="shared" si="9"/>
        <v>0.1</v>
      </c>
      <c r="AA266">
        <f t="shared" si="9"/>
        <v>0.03</v>
      </c>
      <c r="AB266">
        <f t="shared" si="9"/>
        <v>0.03</v>
      </c>
      <c r="AC266">
        <f t="shared" si="9"/>
        <v>0.03</v>
      </c>
      <c r="AD266">
        <f t="shared" si="9"/>
        <v>0.1</v>
      </c>
      <c r="AE266">
        <f t="shared" si="9"/>
        <v>0.03</v>
      </c>
      <c r="AF266">
        <f t="shared" si="9"/>
        <v>0.03</v>
      </c>
      <c r="AG266">
        <f t="shared" si="9"/>
        <v>0.03</v>
      </c>
      <c r="AH266">
        <f t="shared" si="9"/>
        <v>0.1</v>
      </c>
      <c r="AI266">
        <f t="shared" si="9"/>
        <v>0.03</v>
      </c>
      <c r="AJ266">
        <f t="shared" si="9"/>
        <v>0.03</v>
      </c>
      <c r="AK266">
        <f t="shared" si="9"/>
        <v>0.03</v>
      </c>
      <c r="AL266">
        <f t="shared" si="9"/>
        <v>0.1</v>
      </c>
      <c r="AM266">
        <f t="shared" si="9"/>
        <v>0.03</v>
      </c>
      <c r="AN266">
        <f t="shared" si="9"/>
        <v>0.1</v>
      </c>
      <c r="AO266">
        <f t="shared" si="9"/>
        <v>0.1</v>
      </c>
      <c r="AP266">
        <f t="shared" si="9"/>
        <v>0.03</v>
      </c>
      <c r="AQ266">
        <f t="shared" si="9"/>
        <v>0.03</v>
      </c>
      <c r="AR266">
        <f t="shared" si="9"/>
        <v>0.1</v>
      </c>
      <c r="AS266">
        <f t="shared" si="9"/>
        <v>0.03</v>
      </c>
      <c r="AT266">
        <f t="shared" si="9"/>
        <v>0.03</v>
      </c>
      <c r="AU266">
        <f t="shared" si="9"/>
        <v>0.03</v>
      </c>
      <c r="AV266">
        <f t="shared" si="9"/>
        <v>0.1</v>
      </c>
      <c r="AW266">
        <f t="shared" si="9"/>
        <v>0.03</v>
      </c>
      <c r="AX266">
        <f t="shared" si="9"/>
        <v>0.03</v>
      </c>
      <c r="AY266">
        <f t="shared" si="9"/>
        <v>0.03</v>
      </c>
      <c r="AZ266">
        <f t="shared" si="9"/>
        <v>1.4764835599664052E-2</v>
      </c>
      <c r="BA266">
        <f t="shared" si="9"/>
        <v>0.03</v>
      </c>
      <c r="BB266">
        <f t="shared" si="9"/>
        <v>0.03</v>
      </c>
      <c r="BC266">
        <f t="shared" si="9"/>
        <v>0.1</v>
      </c>
      <c r="BD266">
        <f t="shared" si="9"/>
        <v>0.03</v>
      </c>
      <c r="BE266">
        <f t="shared" si="9"/>
        <v>0.03</v>
      </c>
      <c r="BF266">
        <f t="shared" si="9"/>
        <v>0.03</v>
      </c>
      <c r="BG266">
        <f t="shared" si="9"/>
        <v>0.03</v>
      </c>
      <c r="BH266">
        <f t="shared" si="9"/>
        <v>0.03</v>
      </c>
      <c r="BI266">
        <f t="shared" si="9"/>
        <v>0.1</v>
      </c>
      <c r="BJ266">
        <f t="shared" si="9"/>
        <v>0.03</v>
      </c>
      <c r="BK266">
        <f t="shared" ref="BK266:DP266" si="10">IF(BK273&lt;0,0.1,IF(BK273&gt;BK274,0.03,BK276))</f>
        <v>0.1</v>
      </c>
      <c r="BL266">
        <f t="shared" si="10"/>
        <v>3.8861789111868689E-2</v>
      </c>
      <c r="BM266">
        <f t="shared" si="10"/>
        <v>0.1</v>
      </c>
      <c r="BN266">
        <f t="shared" si="10"/>
        <v>0.03</v>
      </c>
      <c r="BO266">
        <f t="shared" si="10"/>
        <v>0.1</v>
      </c>
      <c r="BP266">
        <f t="shared" si="10"/>
        <v>0.1</v>
      </c>
      <c r="BQ266">
        <f t="shared" si="10"/>
        <v>0.03</v>
      </c>
      <c r="BR266">
        <f t="shared" si="10"/>
        <v>0.03</v>
      </c>
      <c r="BS266">
        <f t="shared" si="10"/>
        <v>0.1</v>
      </c>
      <c r="BT266">
        <f t="shared" si="10"/>
        <v>0.03</v>
      </c>
      <c r="BU266">
        <f t="shared" si="10"/>
        <v>0.1</v>
      </c>
      <c r="BV266">
        <f t="shared" si="10"/>
        <v>0.1</v>
      </c>
      <c r="BW266">
        <f t="shared" si="10"/>
        <v>0.03</v>
      </c>
      <c r="BX266">
        <f t="shared" si="10"/>
        <v>0.03</v>
      </c>
      <c r="BY266">
        <f t="shared" si="10"/>
        <v>0.03</v>
      </c>
      <c r="BZ266">
        <f t="shared" si="10"/>
        <v>0.03</v>
      </c>
      <c r="CA266">
        <f t="shared" si="10"/>
        <v>0.03</v>
      </c>
      <c r="CB266">
        <f t="shared" si="10"/>
        <v>0.1</v>
      </c>
      <c r="CC266">
        <f t="shared" si="10"/>
        <v>0.1</v>
      </c>
      <c r="CD266">
        <f t="shared" si="10"/>
        <v>0.03</v>
      </c>
      <c r="CE266">
        <f t="shared" si="10"/>
        <v>0.1</v>
      </c>
      <c r="CF266">
        <f t="shared" si="10"/>
        <v>0.03</v>
      </c>
      <c r="CG266">
        <f t="shared" si="10"/>
        <v>0.03</v>
      </c>
      <c r="CH266">
        <f t="shared" si="10"/>
        <v>0.03</v>
      </c>
      <c r="CI266">
        <f t="shared" si="10"/>
        <v>0.03</v>
      </c>
      <c r="CJ266">
        <f t="shared" si="10"/>
        <v>0.1</v>
      </c>
      <c r="CK266">
        <f t="shared" si="10"/>
        <v>0.03</v>
      </c>
      <c r="CL266">
        <f t="shared" si="10"/>
        <v>0.03</v>
      </c>
      <c r="CM266">
        <f t="shared" si="10"/>
        <v>0.1</v>
      </c>
      <c r="CN266">
        <f t="shared" si="10"/>
        <v>0.03</v>
      </c>
      <c r="CO266">
        <f t="shared" si="10"/>
        <v>0.1</v>
      </c>
      <c r="CP266">
        <f t="shared" si="10"/>
        <v>0.03</v>
      </c>
      <c r="CQ266">
        <f t="shared" si="10"/>
        <v>4.4398814599259028E-4</v>
      </c>
      <c r="CR266">
        <f t="shared" si="10"/>
        <v>0.1</v>
      </c>
      <c r="CS266">
        <f t="shared" si="10"/>
        <v>0.03</v>
      </c>
      <c r="CT266">
        <f t="shared" si="10"/>
        <v>0.1</v>
      </c>
      <c r="CU266">
        <f t="shared" si="10"/>
        <v>0.03</v>
      </c>
      <c r="CV266">
        <f t="shared" si="10"/>
        <v>0.03</v>
      </c>
      <c r="CW266">
        <f t="shared" si="10"/>
        <v>0.03</v>
      </c>
      <c r="CX266">
        <f t="shared" si="10"/>
        <v>0.03</v>
      </c>
      <c r="CY266">
        <f t="shared" si="10"/>
        <v>0.1</v>
      </c>
      <c r="CZ266">
        <f t="shared" si="10"/>
        <v>0.03</v>
      </c>
      <c r="DA266">
        <f t="shared" si="10"/>
        <v>0.1</v>
      </c>
      <c r="DB266">
        <f t="shared" si="10"/>
        <v>0.03</v>
      </c>
      <c r="DC266">
        <f t="shared" si="10"/>
        <v>0.1</v>
      </c>
      <c r="DD266">
        <f t="shared" si="10"/>
        <v>0.03</v>
      </c>
      <c r="DE266">
        <f t="shared" si="10"/>
        <v>0.03</v>
      </c>
      <c r="DF266">
        <f t="shared" si="10"/>
        <v>0.03</v>
      </c>
      <c r="DG266">
        <f t="shared" si="10"/>
        <v>0.03</v>
      </c>
      <c r="DH266">
        <f t="shared" si="10"/>
        <v>0.03</v>
      </c>
      <c r="DI266">
        <f t="shared" si="10"/>
        <v>0.1</v>
      </c>
      <c r="DJ266">
        <f t="shared" si="10"/>
        <v>0.03</v>
      </c>
      <c r="DK266">
        <f t="shared" si="10"/>
        <v>0.1</v>
      </c>
      <c r="DL266">
        <f t="shared" si="10"/>
        <v>5.3422809917355374E-2</v>
      </c>
      <c r="DM266">
        <f t="shared" si="10"/>
        <v>0.03</v>
      </c>
      <c r="DN266">
        <f t="shared" si="10"/>
        <v>0.03</v>
      </c>
      <c r="DO266">
        <f t="shared" si="10"/>
        <v>0.1</v>
      </c>
      <c r="DP266">
        <f t="shared" si="10"/>
        <v>0.1</v>
      </c>
      <c r="DQ266">
        <f t="shared" ref="DQ266:FS266" si="11">IF(DQ273&lt;0,0.1,IF(DQ273&gt;DQ274,0.03,DQ276))</f>
        <v>0.03</v>
      </c>
      <c r="DR266">
        <f t="shared" si="11"/>
        <v>0.03</v>
      </c>
      <c r="DS266">
        <f t="shared" si="11"/>
        <v>0.03</v>
      </c>
      <c r="DT266">
        <f t="shared" si="11"/>
        <v>0.03</v>
      </c>
      <c r="DU266">
        <f t="shared" si="11"/>
        <v>0.03</v>
      </c>
      <c r="DV266">
        <f t="shared" si="11"/>
        <v>0.03</v>
      </c>
      <c r="DW266">
        <f t="shared" si="11"/>
        <v>0.03</v>
      </c>
      <c r="DX266">
        <f t="shared" si="11"/>
        <v>0.03</v>
      </c>
      <c r="DY266">
        <f t="shared" si="11"/>
        <v>0.03</v>
      </c>
      <c r="DZ266">
        <f t="shared" si="11"/>
        <v>0.03</v>
      </c>
      <c r="EA266">
        <f t="shared" si="11"/>
        <v>0.03</v>
      </c>
      <c r="EB266">
        <f t="shared" si="11"/>
        <v>0.1</v>
      </c>
      <c r="EC266">
        <f t="shared" si="11"/>
        <v>0.03</v>
      </c>
      <c r="ED266">
        <f t="shared" si="11"/>
        <v>0.1</v>
      </c>
      <c r="EE266">
        <f t="shared" si="11"/>
        <v>0.1</v>
      </c>
      <c r="EF266">
        <f t="shared" si="11"/>
        <v>0.03</v>
      </c>
      <c r="EG266">
        <f t="shared" si="11"/>
        <v>0.03</v>
      </c>
      <c r="EH266">
        <f t="shared" si="11"/>
        <v>0.1</v>
      </c>
      <c r="EI266">
        <f t="shared" si="11"/>
        <v>0.03</v>
      </c>
      <c r="EJ266">
        <f t="shared" si="11"/>
        <v>0.03</v>
      </c>
      <c r="EK266">
        <f t="shared" si="11"/>
        <v>0.03</v>
      </c>
      <c r="EL266">
        <f t="shared" si="11"/>
        <v>9.6503279492117428E-2</v>
      </c>
      <c r="EM266">
        <f t="shared" si="11"/>
        <v>0.1</v>
      </c>
      <c r="EN266">
        <f t="shared" si="11"/>
        <v>0.1</v>
      </c>
      <c r="EO266">
        <f t="shared" si="11"/>
        <v>0.03</v>
      </c>
      <c r="EP266">
        <f t="shared" si="11"/>
        <v>0.03</v>
      </c>
      <c r="EQ266">
        <f t="shared" si="11"/>
        <v>0.03</v>
      </c>
      <c r="ER266">
        <f t="shared" si="11"/>
        <v>0.03</v>
      </c>
      <c r="ES266">
        <f t="shared" si="11"/>
        <v>8.1016414978330141E-3</v>
      </c>
      <c r="ET266">
        <f t="shared" si="11"/>
        <v>0.03</v>
      </c>
      <c r="EU266">
        <f t="shared" si="11"/>
        <v>0.03</v>
      </c>
      <c r="EV266">
        <f t="shared" si="11"/>
        <v>0.03</v>
      </c>
      <c r="EW266">
        <f t="shared" si="11"/>
        <v>0.03</v>
      </c>
      <c r="EX266">
        <f t="shared" si="11"/>
        <v>0.03</v>
      </c>
      <c r="EY266">
        <f t="shared" si="11"/>
        <v>0.03</v>
      </c>
      <c r="EZ266">
        <f t="shared" si="11"/>
        <v>0.03</v>
      </c>
      <c r="FA266">
        <f t="shared" si="11"/>
        <v>0.03</v>
      </c>
      <c r="FB266">
        <f t="shared" si="11"/>
        <v>0.03</v>
      </c>
      <c r="FC266">
        <f t="shared" si="11"/>
        <v>0.03</v>
      </c>
      <c r="FD266">
        <f t="shared" si="11"/>
        <v>0.1</v>
      </c>
      <c r="FE266">
        <f t="shared" si="11"/>
        <v>0.03</v>
      </c>
      <c r="FF266">
        <f t="shared" si="11"/>
        <v>0.03</v>
      </c>
      <c r="FG266">
        <f t="shared" si="11"/>
        <v>0.03</v>
      </c>
      <c r="FH266">
        <f t="shared" si="11"/>
        <v>0.03</v>
      </c>
      <c r="FI266" t="e">
        <f t="shared" si="11"/>
        <v>#DIV/0!</v>
      </c>
      <c r="FJ266">
        <f t="shared" si="11"/>
        <v>0.03</v>
      </c>
      <c r="FK266">
        <f t="shared" si="11"/>
        <v>0.1</v>
      </c>
      <c r="FL266">
        <f t="shared" si="11"/>
        <v>0.1</v>
      </c>
      <c r="FM266">
        <f t="shared" si="11"/>
        <v>0.03</v>
      </c>
      <c r="FN266">
        <f t="shared" si="11"/>
        <v>0.03</v>
      </c>
      <c r="FO266">
        <f t="shared" si="11"/>
        <v>0.03</v>
      </c>
      <c r="FP266">
        <f t="shared" si="11"/>
        <v>4.373294143780797E-3</v>
      </c>
      <c r="FQ266">
        <f t="shared" si="11"/>
        <v>0.03</v>
      </c>
      <c r="FR266">
        <f t="shared" si="11"/>
        <v>0.03</v>
      </c>
      <c r="FS266">
        <f t="shared" si="11"/>
        <v>0.03</v>
      </c>
      <c r="FT266">
        <f t="shared" ref="FT266:HX266" si="12">IF(FT273&lt;0,0.1,IF(FT273&gt;FT274,0.03,FT276))</f>
        <v>0.03</v>
      </c>
      <c r="FU266">
        <f t="shared" si="12"/>
        <v>0.1</v>
      </c>
      <c r="FV266">
        <f t="shared" si="12"/>
        <v>0.03</v>
      </c>
      <c r="FW266">
        <f t="shared" si="12"/>
        <v>0.03</v>
      </c>
      <c r="FX266">
        <f t="shared" si="12"/>
        <v>0.03</v>
      </c>
      <c r="FY266">
        <f t="shared" si="12"/>
        <v>0.03</v>
      </c>
      <c r="FZ266">
        <f t="shared" si="12"/>
        <v>8.2538187980008726E-2</v>
      </c>
      <c r="GA266">
        <f t="shared" si="12"/>
        <v>0.03</v>
      </c>
      <c r="GB266">
        <f t="shared" si="12"/>
        <v>0.1</v>
      </c>
      <c r="GC266">
        <f t="shared" si="12"/>
        <v>0.03</v>
      </c>
      <c r="GD266">
        <f t="shared" si="12"/>
        <v>0.03</v>
      </c>
      <c r="GE266">
        <f t="shared" si="12"/>
        <v>0.03</v>
      </c>
      <c r="GF266">
        <f t="shared" si="12"/>
        <v>0.03</v>
      </c>
      <c r="GG266">
        <f t="shared" si="12"/>
        <v>0.03</v>
      </c>
      <c r="GH266">
        <f t="shared" si="12"/>
        <v>0.03</v>
      </c>
      <c r="GI266">
        <f t="shared" si="12"/>
        <v>4.8159519923339798E-2</v>
      </c>
      <c r="GJ266">
        <f t="shared" si="12"/>
        <v>0.03</v>
      </c>
      <c r="GK266">
        <f t="shared" si="12"/>
        <v>0.03</v>
      </c>
      <c r="GL266" t="e">
        <f t="shared" si="12"/>
        <v>#DIV/0!</v>
      </c>
      <c r="GM266">
        <f t="shared" si="12"/>
        <v>0.03</v>
      </c>
      <c r="GN266">
        <f t="shared" si="12"/>
        <v>0.1</v>
      </c>
      <c r="GO266">
        <f t="shared" si="12"/>
        <v>0.1</v>
      </c>
      <c r="GP266">
        <f t="shared" si="12"/>
        <v>0.1</v>
      </c>
      <c r="GQ266">
        <f t="shared" si="12"/>
        <v>0.03</v>
      </c>
      <c r="GR266">
        <f t="shared" si="12"/>
        <v>0.03</v>
      </c>
      <c r="GS266">
        <f t="shared" si="12"/>
        <v>0.03</v>
      </c>
      <c r="GT266">
        <f t="shared" si="12"/>
        <v>0.03</v>
      </c>
      <c r="GU266">
        <f t="shared" si="12"/>
        <v>0.03</v>
      </c>
      <c r="GV266">
        <f t="shared" si="12"/>
        <v>0.03</v>
      </c>
      <c r="GW266">
        <f t="shared" si="12"/>
        <v>0.03</v>
      </c>
      <c r="GX266">
        <f t="shared" si="12"/>
        <v>0.03</v>
      </c>
      <c r="GY266">
        <f t="shared" si="12"/>
        <v>0.1</v>
      </c>
      <c r="GZ266">
        <f t="shared" si="12"/>
        <v>0.03</v>
      </c>
      <c r="HA266">
        <f t="shared" si="12"/>
        <v>0.03</v>
      </c>
      <c r="HB266">
        <f t="shared" si="12"/>
        <v>0.03</v>
      </c>
      <c r="HC266">
        <f t="shared" si="12"/>
        <v>0.03</v>
      </c>
      <c r="HD266">
        <f t="shared" si="12"/>
        <v>0.1</v>
      </c>
      <c r="HE266">
        <f t="shared" si="12"/>
        <v>0.03</v>
      </c>
      <c r="HF266">
        <f t="shared" si="12"/>
        <v>0.03</v>
      </c>
      <c r="HG266">
        <f t="shared" si="12"/>
        <v>0.03</v>
      </c>
      <c r="HH266">
        <f t="shared" si="12"/>
        <v>0.1</v>
      </c>
      <c r="HI266">
        <f t="shared" si="12"/>
        <v>0.03</v>
      </c>
      <c r="HJ266">
        <f t="shared" si="12"/>
        <v>0.1</v>
      </c>
      <c r="HK266">
        <f t="shared" si="12"/>
        <v>0.03</v>
      </c>
      <c r="HL266">
        <f t="shared" si="12"/>
        <v>0.03</v>
      </c>
      <c r="HM266" t="e">
        <f t="shared" si="12"/>
        <v>#DIV/0!</v>
      </c>
      <c r="HN266">
        <f t="shared" si="12"/>
        <v>0.03</v>
      </c>
      <c r="HO266">
        <f t="shared" si="12"/>
        <v>0.03</v>
      </c>
      <c r="HP266">
        <f t="shared" si="12"/>
        <v>0.03</v>
      </c>
      <c r="HQ266">
        <f t="shared" si="12"/>
        <v>0.03</v>
      </c>
      <c r="HR266">
        <f t="shared" si="12"/>
        <v>0.1</v>
      </c>
      <c r="HS266">
        <f t="shared" si="12"/>
        <v>0.03</v>
      </c>
      <c r="HT266">
        <f t="shared" si="12"/>
        <v>0.03</v>
      </c>
      <c r="HU266">
        <f t="shared" si="12"/>
        <v>0.03</v>
      </c>
      <c r="HV266">
        <f t="shared" si="12"/>
        <v>0.1</v>
      </c>
      <c r="HW266">
        <f t="shared" si="12"/>
        <v>0.03</v>
      </c>
      <c r="HX266">
        <f t="shared" si="12"/>
        <v>0.03</v>
      </c>
      <c r="HY266">
        <f t="shared" ref="HY266:KE266" si="13">IF(HY273&lt;0,0.1,IF(HY273&gt;HY274,0.03,HY276))</f>
        <v>0.03</v>
      </c>
      <c r="HZ266">
        <f t="shared" si="13"/>
        <v>0.03</v>
      </c>
      <c r="IA266">
        <f t="shared" si="13"/>
        <v>0.03</v>
      </c>
      <c r="IB266">
        <f t="shared" si="13"/>
        <v>0.1</v>
      </c>
      <c r="IC266">
        <f t="shared" si="13"/>
        <v>0.03</v>
      </c>
      <c r="ID266">
        <f t="shared" si="13"/>
        <v>0.03</v>
      </c>
      <c r="IE266">
        <f t="shared" si="13"/>
        <v>0.1</v>
      </c>
      <c r="IF266">
        <f t="shared" si="13"/>
        <v>0.03</v>
      </c>
      <c r="IG266">
        <f t="shared" si="13"/>
        <v>0.1</v>
      </c>
      <c r="IH266">
        <f t="shared" si="13"/>
        <v>0.1</v>
      </c>
      <c r="II266">
        <f t="shared" si="13"/>
        <v>0.03</v>
      </c>
      <c r="IJ266">
        <f t="shared" si="13"/>
        <v>0.03</v>
      </c>
      <c r="IK266">
        <f t="shared" si="13"/>
        <v>0.03</v>
      </c>
      <c r="IL266">
        <f t="shared" si="13"/>
        <v>0.1</v>
      </c>
      <c r="IM266">
        <f t="shared" si="13"/>
        <v>0.03</v>
      </c>
      <c r="IN266">
        <f t="shared" si="13"/>
        <v>0.03</v>
      </c>
      <c r="IO266">
        <f t="shared" si="13"/>
        <v>0.03</v>
      </c>
      <c r="IP266">
        <f t="shared" si="13"/>
        <v>0.1</v>
      </c>
      <c r="IQ266">
        <f t="shared" si="13"/>
        <v>0.03</v>
      </c>
      <c r="IR266">
        <f t="shared" si="13"/>
        <v>0.03</v>
      </c>
      <c r="IS266">
        <f t="shared" si="13"/>
        <v>0.03</v>
      </c>
      <c r="IT266">
        <f t="shared" si="13"/>
        <v>0.03</v>
      </c>
      <c r="IU266">
        <f t="shared" si="13"/>
        <v>0.03</v>
      </c>
      <c r="IV266">
        <f t="shared" si="13"/>
        <v>0.03</v>
      </c>
      <c r="IW266">
        <f t="shared" si="13"/>
        <v>0.03</v>
      </c>
      <c r="IX266">
        <f t="shared" si="13"/>
        <v>0.03</v>
      </c>
      <c r="IY266">
        <f t="shared" si="13"/>
        <v>0.03</v>
      </c>
      <c r="IZ266">
        <f t="shared" si="13"/>
        <v>0.1</v>
      </c>
      <c r="JA266">
        <f t="shared" si="13"/>
        <v>0.03</v>
      </c>
      <c r="JB266">
        <f t="shared" si="13"/>
        <v>0.03</v>
      </c>
      <c r="JC266">
        <f t="shared" si="13"/>
        <v>0.1</v>
      </c>
      <c r="JD266">
        <f t="shared" si="13"/>
        <v>0.1</v>
      </c>
      <c r="JE266">
        <f t="shared" si="13"/>
        <v>0.1</v>
      </c>
      <c r="JF266">
        <f t="shared" si="13"/>
        <v>8.4289877782463413E-3</v>
      </c>
      <c r="JG266">
        <f t="shared" si="13"/>
        <v>0.1</v>
      </c>
      <c r="JH266">
        <f t="shared" si="13"/>
        <v>0.03</v>
      </c>
      <c r="JI266">
        <f t="shared" si="13"/>
        <v>0.1</v>
      </c>
      <c r="JJ266">
        <f t="shared" si="13"/>
        <v>0.1</v>
      </c>
      <c r="JK266">
        <f t="shared" si="13"/>
        <v>0.03</v>
      </c>
      <c r="JL266">
        <f t="shared" si="13"/>
        <v>0.03</v>
      </c>
      <c r="JM266">
        <f t="shared" si="13"/>
        <v>0.03</v>
      </c>
      <c r="JN266">
        <f t="shared" si="13"/>
        <v>0.03</v>
      </c>
      <c r="JO266">
        <f t="shared" si="13"/>
        <v>0.03</v>
      </c>
      <c r="JP266">
        <f t="shared" si="13"/>
        <v>0.03</v>
      </c>
      <c r="JQ266">
        <f t="shared" si="13"/>
        <v>0.03</v>
      </c>
      <c r="JR266">
        <f t="shared" si="13"/>
        <v>0.03</v>
      </c>
      <c r="JS266">
        <f t="shared" si="13"/>
        <v>0.03</v>
      </c>
      <c r="JT266">
        <f t="shared" si="13"/>
        <v>0.03</v>
      </c>
      <c r="JU266">
        <f t="shared" si="13"/>
        <v>4.5270044176192207E-3</v>
      </c>
      <c r="JV266">
        <f t="shared" si="13"/>
        <v>0.03</v>
      </c>
      <c r="JW266">
        <f t="shared" si="13"/>
        <v>0.03</v>
      </c>
      <c r="JX266">
        <f t="shared" si="13"/>
        <v>0.03</v>
      </c>
      <c r="JY266">
        <f t="shared" si="13"/>
        <v>0.03</v>
      </c>
      <c r="JZ266">
        <f t="shared" si="13"/>
        <v>0.03</v>
      </c>
      <c r="KA266">
        <f t="shared" si="13"/>
        <v>0.03</v>
      </c>
      <c r="KB266">
        <f t="shared" si="13"/>
        <v>0.1</v>
      </c>
      <c r="KC266">
        <f t="shared" si="13"/>
        <v>0.1</v>
      </c>
      <c r="KD266">
        <f t="shared" si="13"/>
        <v>0.03</v>
      </c>
      <c r="KE266">
        <f t="shared" si="13"/>
        <v>0.03</v>
      </c>
      <c r="KF266">
        <f t="shared" ref="KF266:ML266" si="14">IF(KF273&lt;0,0.1,IF(KF273&gt;KF274,0.03,KF276))</f>
        <v>0.1</v>
      </c>
      <c r="KG266">
        <f t="shared" si="14"/>
        <v>0.1</v>
      </c>
      <c r="KH266">
        <f t="shared" si="14"/>
        <v>0.1</v>
      </c>
      <c r="KI266">
        <f t="shared" si="14"/>
        <v>7.3294721630604145E-2</v>
      </c>
      <c r="KJ266">
        <f t="shared" si="14"/>
        <v>0.1</v>
      </c>
      <c r="KK266">
        <f t="shared" si="14"/>
        <v>0.03</v>
      </c>
      <c r="KL266">
        <f t="shared" si="14"/>
        <v>0.03</v>
      </c>
      <c r="KM266">
        <f t="shared" si="14"/>
        <v>0.03</v>
      </c>
      <c r="KN266">
        <f t="shared" si="14"/>
        <v>0.03</v>
      </c>
      <c r="KO266">
        <f t="shared" si="14"/>
        <v>0.03</v>
      </c>
      <c r="KP266">
        <f t="shared" si="14"/>
        <v>0.03</v>
      </c>
      <c r="KQ266">
        <f t="shared" si="14"/>
        <v>0.03</v>
      </c>
      <c r="KR266">
        <f t="shared" si="14"/>
        <v>0.1</v>
      </c>
      <c r="KS266">
        <f t="shared" si="14"/>
        <v>7.6090814731155964E-3</v>
      </c>
      <c r="KT266">
        <f t="shared" si="14"/>
        <v>0.1</v>
      </c>
      <c r="KU266">
        <f t="shared" si="14"/>
        <v>0.03</v>
      </c>
      <c r="KV266">
        <f t="shared" si="14"/>
        <v>0.1</v>
      </c>
      <c r="KW266">
        <f t="shared" si="14"/>
        <v>0.03</v>
      </c>
      <c r="KX266">
        <f t="shared" si="14"/>
        <v>0.03</v>
      </c>
      <c r="KY266">
        <f t="shared" si="14"/>
        <v>2.4043329324552349E-2</v>
      </c>
      <c r="KZ266">
        <f t="shared" si="14"/>
        <v>0.1</v>
      </c>
      <c r="LA266">
        <f t="shared" si="14"/>
        <v>0.03</v>
      </c>
      <c r="LB266">
        <f t="shared" si="14"/>
        <v>0.03</v>
      </c>
      <c r="LC266">
        <f t="shared" si="14"/>
        <v>0.03</v>
      </c>
      <c r="LD266">
        <f t="shared" si="14"/>
        <v>0.1</v>
      </c>
      <c r="LE266">
        <f t="shared" si="14"/>
        <v>0.1</v>
      </c>
      <c r="LF266">
        <f t="shared" si="14"/>
        <v>0.03</v>
      </c>
      <c r="LG266">
        <f t="shared" si="14"/>
        <v>0.1</v>
      </c>
      <c r="LH266">
        <f t="shared" si="14"/>
        <v>0.03</v>
      </c>
      <c r="LI266">
        <f t="shared" si="14"/>
        <v>0.03</v>
      </c>
      <c r="LJ266">
        <f t="shared" si="14"/>
        <v>0.03</v>
      </c>
      <c r="LK266">
        <f t="shared" si="14"/>
        <v>0.03</v>
      </c>
      <c r="LL266">
        <f t="shared" si="14"/>
        <v>0.1</v>
      </c>
      <c r="LM266">
        <f t="shared" si="14"/>
        <v>0.03</v>
      </c>
      <c r="LN266">
        <f t="shared" si="14"/>
        <v>0.1</v>
      </c>
      <c r="LO266">
        <f t="shared" si="14"/>
        <v>8.8884140622057638E-3</v>
      </c>
      <c r="LP266">
        <f t="shared" si="14"/>
        <v>0.03</v>
      </c>
      <c r="LQ266">
        <f t="shared" si="14"/>
        <v>0.03</v>
      </c>
      <c r="LR266">
        <f t="shared" si="14"/>
        <v>0.03</v>
      </c>
      <c r="LS266">
        <f t="shared" si="14"/>
        <v>0.1</v>
      </c>
      <c r="LT266">
        <f t="shared" si="14"/>
        <v>0.03</v>
      </c>
      <c r="LU266">
        <f t="shared" si="14"/>
        <v>0.03</v>
      </c>
      <c r="LV266">
        <f t="shared" si="14"/>
        <v>0.03</v>
      </c>
      <c r="LW266">
        <f t="shared" si="14"/>
        <v>0.03</v>
      </c>
      <c r="LX266">
        <f t="shared" si="14"/>
        <v>1.3311931386496037E-2</v>
      </c>
      <c r="LY266">
        <f t="shared" si="14"/>
        <v>0.03</v>
      </c>
      <c r="LZ266">
        <f t="shared" si="14"/>
        <v>0.1</v>
      </c>
      <c r="MA266">
        <f t="shared" si="14"/>
        <v>0.03</v>
      </c>
      <c r="MB266">
        <f t="shared" si="14"/>
        <v>0.1</v>
      </c>
      <c r="MC266">
        <f t="shared" si="14"/>
        <v>0.1</v>
      </c>
      <c r="MD266">
        <f t="shared" si="14"/>
        <v>0.1</v>
      </c>
      <c r="ME266">
        <f t="shared" si="14"/>
        <v>0.1</v>
      </c>
      <c r="MF266">
        <f t="shared" si="14"/>
        <v>0.03</v>
      </c>
      <c r="MG266">
        <f t="shared" si="14"/>
        <v>0.1</v>
      </c>
      <c r="MH266">
        <f t="shared" si="14"/>
        <v>0.03</v>
      </c>
      <c r="MI266">
        <f t="shared" si="14"/>
        <v>0.03</v>
      </c>
      <c r="MJ266">
        <f t="shared" si="14"/>
        <v>0.1</v>
      </c>
      <c r="MK266">
        <f t="shared" si="14"/>
        <v>0.1</v>
      </c>
      <c r="ML266">
        <f t="shared" si="14"/>
        <v>0.1</v>
      </c>
      <c r="MM266">
        <f t="shared" ref="MM266:OU266" si="15">IF(MM273&lt;0,0.1,IF(MM273&gt;MM274,0.03,MM276))</f>
        <v>0.03</v>
      </c>
      <c r="MN266">
        <f t="shared" si="15"/>
        <v>0.03</v>
      </c>
      <c r="MO266">
        <f t="shared" si="15"/>
        <v>0.03</v>
      </c>
      <c r="MP266">
        <f t="shared" si="15"/>
        <v>0.03</v>
      </c>
      <c r="MQ266">
        <f t="shared" si="15"/>
        <v>0.03</v>
      </c>
      <c r="MR266">
        <f t="shared" si="15"/>
        <v>0.03</v>
      </c>
      <c r="MS266">
        <f t="shared" si="15"/>
        <v>0.03</v>
      </c>
      <c r="MT266">
        <f t="shared" si="15"/>
        <v>0.1</v>
      </c>
      <c r="MU266">
        <f t="shared" si="15"/>
        <v>1.4221734415529967E-3</v>
      </c>
      <c r="MV266">
        <f t="shared" si="15"/>
        <v>0.1</v>
      </c>
      <c r="MW266">
        <f t="shared" si="15"/>
        <v>0.03</v>
      </c>
      <c r="MX266">
        <f t="shared" si="15"/>
        <v>0.03</v>
      </c>
      <c r="MY266">
        <f t="shared" si="15"/>
        <v>0.03</v>
      </c>
      <c r="MZ266">
        <f t="shared" si="15"/>
        <v>0.1</v>
      </c>
      <c r="NA266">
        <f t="shared" si="15"/>
        <v>0.03</v>
      </c>
      <c r="NB266">
        <f t="shared" si="15"/>
        <v>0.1</v>
      </c>
      <c r="NC266">
        <f t="shared" si="15"/>
        <v>0.03</v>
      </c>
      <c r="ND266">
        <f t="shared" si="15"/>
        <v>0.03</v>
      </c>
      <c r="NE266">
        <f t="shared" si="15"/>
        <v>0.1</v>
      </c>
      <c r="NF266">
        <f t="shared" si="15"/>
        <v>0.03</v>
      </c>
      <c r="NG266">
        <f t="shared" si="15"/>
        <v>0.03</v>
      </c>
      <c r="NH266">
        <f t="shared" si="15"/>
        <v>0.1</v>
      </c>
      <c r="NI266">
        <f t="shared" si="15"/>
        <v>0.03</v>
      </c>
      <c r="NJ266">
        <f t="shared" si="15"/>
        <v>0.1</v>
      </c>
      <c r="NK266">
        <f t="shared" si="15"/>
        <v>0.1</v>
      </c>
      <c r="NL266">
        <f t="shared" si="15"/>
        <v>0.03</v>
      </c>
      <c r="NM266">
        <f t="shared" si="15"/>
        <v>0.03</v>
      </c>
      <c r="NN266" t="e">
        <f t="shared" si="15"/>
        <v>#DIV/0!</v>
      </c>
      <c r="NO266">
        <f t="shared" si="15"/>
        <v>2.7914169932284117E-2</v>
      </c>
      <c r="NP266">
        <f t="shared" si="15"/>
        <v>0.03</v>
      </c>
      <c r="NQ266">
        <f t="shared" si="15"/>
        <v>0.03</v>
      </c>
      <c r="NR266">
        <f t="shared" si="15"/>
        <v>1.4785727962790896E-2</v>
      </c>
      <c r="NS266">
        <f t="shared" si="15"/>
        <v>0.1</v>
      </c>
      <c r="NT266">
        <f t="shared" si="15"/>
        <v>0.1</v>
      </c>
      <c r="NU266">
        <f t="shared" si="15"/>
        <v>0.1</v>
      </c>
      <c r="NV266">
        <f t="shared" si="15"/>
        <v>0.1</v>
      </c>
      <c r="NW266">
        <f t="shared" si="15"/>
        <v>0.03</v>
      </c>
      <c r="NX266">
        <f t="shared" si="15"/>
        <v>0.1</v>
      </c>
      <c r="NY266">
        <f t="shared" si="15"/>
        <v>0.03</v>
      </c>
      <c r="NZ266">
        <f t="shared" si="15"/>
        <v>0.03</v>
      </c>
      <c r="OA266">
        <f t="shared" si="15"/>
        <v>0.03</v>
      </c>
      <c r="OB266">
        <f t="shared" si="15"/>
        <v>0.03</v>
      </c>
      <c r="OC266">
        <f t="shared" si="15"/>
        <v>0.03</v>
      </c>
      <c r="OD266">
        <f t="shared" si="15"/>
        <v>4.5312056570111914E-4</v>
      </c>
      <c r="OE266">
        <f t="shared" si="15"/>
        <v>0.03</v>
      </c>
      <c r="OF266">
        <f t="shared" si="15"/>
        <v>0.03</v>
      </c>
      <c r="OG266">
        <f t="shared" si="15"/>
        <v>0.03</v>
      </c>
      <c r="OH266">
        <f t="shared" si="15"/>
        <v>0.1</v>
      </c>
      <c r="OI266">
        <f t="shared" si="15"/>
        <v>0.03</v>
      </c>
      <c r="OJ266">
        <f t="shared" si="15"/>
        <v>0.1</v>
      </c>
      <c r="OK266" t="e">
        <f t="shared" si="15"/>
        <v>#DIV/0!</v>
      </c>
      <c r="OL266">
        <f t="shared" si="15"/>
        <v>0.03</v>
      </c>
      <c r="OM266">
        <f t="shared" si="15"/>
        <v>0.1</v>
      </c>
      <c r="ON266">
        <f t="shared" si="15"/>
        <v>0.1</v>
      </c>
      <c r="OO266">
        <f t="shared" si="15"/>
        <v>0.03</v>
      </c>
      <c r="OP266">
        <f t="shared" si="15"/>
        <v>0.03</v>
      </c>
      <c r="OQ266">
        <f t="shared" si="15"/>
        <v>0.03</v>
      </c>
      <c r="OR266">
        <f t="shared" si="15"/>
        <v>1.5023760831034141E-2</v>
      </c>
      <c r="OS266">
        <f t="shared" si="15"/>
        <v>5.0611065800137351E-3</v>
      </c>
      <c r="OT266">
        <f t="shared" si="15"/>
        <v>5.4141278227587609E-2</v>
      </c>
      <c r="OU266">
        <f t="shared" si="15"/>
        <v>0.03</v>
      </c>
      <c r="OV266">
        <f t="shared" ref="OV266:RA266" si="16">IF(OV273&lt;0,0.1,IF(OV273&gt;OV274,0.03,OV276))</f>
        <v>0.03</v>
      </c>
      <c r="OW266">
        <f t="shared" si="16"/>
        <v>0.1</v>
      </c>
      <c r="OX266">
        <f t="shared" si="16"/>
        <v>0.1</v>
      </c>
      <c r="OY266">
        <f t="shared" si="16"/>
        <v>0.03</v>
      </c>
      <c r="OZ266">
        <f t="shared" si="16"/>
        <v>0.03</v>
      </c>
      <c r="PA266">
        <f t="shared" si="16"/>
        <v>0.03</v>
      </c>
      <c r="PB266">
        <f t="shared" si="16"/>
        <v>0.03</v>
      </c>
      <c r="PC266">
        <f t="shared" si="16"/>
        <v>0.03</v>
      </c>
      <c r="PD266">
        <f t="shared" si="16"/>
        <v>0.03</v>
      </c>
      <c r="PE266">
        <f t="shared" si="16"/>
        <v>0.03</v>
      </c>
      <c r="PF266">
        <f t="shared" si="16"/>
        <v>0.03</v>
      </c>
      <c r="PG266">
        <f t="shared" si="16"/>
        <v>0.1</v>
      </c>
      <c r="PH266">
        <f t="shared" si="16"/>
        <v>0.03</v>
      </c>
      <c r="PI266">
        <f t="shared" si="16"/>
        <v>0.03</v>
      </c>
      <c r="PJ266">
        <f t="shared" si="16"/>
        <v>0.03</v>
      </c>
      <c r="PK266">
        <f t="shared" si="16"/>
        <v>0.1</v>
      </c>
      <c r="PL266">
        <f t="shared" si="16"/>
        <v>0.03</v>
      </c>
      <c r="PM266">
        <f t="shared" si="16"/>
        <v>0.03</v>
      </c>
      <c r="PN266">
        <f t="shared" si="16"/>
        <v>0.03</v>
      </c>
      <c r="PO266">
        <f t="shared" si="16"/>
        <v>0.03</v>
      </c>
      <c r="PP266">
        <f t="shared" si="16"/>
        <v>0.1</v>
      </c>
      <c r="PQ266">
        <f t="shared" si="16"/>
        <v>0.03</v>
      </c>
      <c r="PR266">
        <f t="shared" si="16"/>
        <v>0.03</v>
      </c>
      <c r="PS266">
        <f t="shared" si="16"/>
        <v>0.03</v>
      </c>
      <c r="PT266">
        <f t="shared" si="16"/>
        <v>0.03</v>
      </c>
      <c r="PU266">
        <f t="shared" si="16"/>
        <v>0.1</v>
      </c>
      <c r="PV266">
        <f t="shared" si="16"/>
        <v>0.03</v>
      </c>
      <c r="PW266">
        <f t="shared" si="16"/>
        <v>0.1</v>
      </c>
      <c r="PX266">
        <f t="shared" si="16"/>
        <v>0.03</v>
      </c>
      <c r="PY266">
        <f t="shared" si="16"/>
        <v>0.03</v>
      </c>
      <c r="PZ266">
        <f t="shared" si="16"/>
        <v>0.03</v>
      </c>
      <c r="QA266">
        <f t="shared" si="16"/>
        <v>0.03</v>
      </c>
      <c r="QB266">
        <f t="shared" si="16"/>
        <v>0.1</v>
      </c>
      <c r="QC266">
        <f t="shared" si="16"/>
        <v>6.2515926909306893E-2</v>
      </c>
      <c r="QD266">
        <f t="shared" si="16"/>
        <v>0.03</v>
      </c>
      <c r="QE266">
        <f t="shared" si="16"/>
        <v>0.1</v>
      </c>
      <c r="QF266">
        <f t="shared" si="16"/>
        <v>0.03</v>
      </c>
      <c r="QG266">
        <f t="shared" si="16"/>
        <v>0.03</v>
      </c>
      <c r="QH266">
        <f t="shared" si="16"/>
        <v>0.03</v>
      </c>
      <c r="QI266">
        <f t="shared" si="16"/>
        <v>0.1</v>
      </c>
      <c r="QJ266">
        <f t="shared" si="16"/>
        <v>0.03</v>
      </c>
      <c r="QK266">
        <f t="shared" si="16"/>
        <v>0.03</v>
      </c>
      <c r="QL266">
        <f t="shared" si="16"/>
        <v>0.1</v>
      </c>
      <c r="QM266">
        <f t="shared" si="16"/>
        <v>0.03</v>
      </c>
      <c r="QN266">
        <f t="shared" si="16"/>
        <v>0.03</v>
      </c>
      <c r="QO266">
        <f t="shared" si="16"/>
        <v>0.03</v>
      </c>
      <c r="QP266">
        <f t="shared" si="16"/>
        <v>0.1</v>
      </c>
      <c r="QQ266">
        <f t="shared" si="16"/>
        <v>0.03</v>
      </c>
      <c r="QR266">
        <f t="shared" si="16"/>
        <v>0.03</v>
      </c>
      <c r="QS266">
        <f t="shared" si="16"/>
        <v>0.03</v>
      </c>
      <c r="QT266">
        <f t="shared" si="16"/>
        <v>0.03</v>
      </c>
      <c r="QU266">
        <f t="shared" si="16"/>
        <v>0.03</v>
      </c>
      <c r="QV266">
        <f t="shared" si="16"/>
        <v>0.1</v>
      </c>
      <c r="QW266">
        <f t="shared" si="16"/>
        <v>0.03</v>
      </c>
      <c r="QX266">
        <f t="shared" si="16"/>
        <v>0.03</v>
      </c>
      <c r="QY266">
        <f t="shared" si="16"/>
        <v>0.1</v>
      </c>
      <c r="QZ266">
        <f t="shared" si="16"/>
        <v>0.03</v>
      </c>
      <c r="RA266">
        <f t="shared" si="16"/>
        <v>1.1045427729497223E-2</v>
      </c>
      <c r="RB266">
        <f t="shared" ref="RB266:SL266" si="17">IF(RB273&lt;0,0.1,IF(RB273&gt;RB274,0.03,RB276))</f>
        <v>1.1616097855209081E-2</v>
      </c>
      <c r="RC266">
        <f t="shared" si="17"/>
        <v>0.03</v>
      </c>
      <c r="RD266">
        <f t="shared" si="17"/>
        <v>0.03</v>
      </c>
      <c r="RE266">
        <f t="shared" si="17"/>
        <v>0.03</v>
      </c>
      <c r="RF266">
        <f t="shared" si="17"/>
        <v>0.03</v>
      </c>
      <c r="RG266">
        <f t="shared" si="17"/>
        <v>0.1</v>
      </c>
      <c r="RH266">
        <f t="shared" si="17"/>
        <v>0.03</v>
      </c>
      <c r="RI266">
        <f t="shared" si="17"/>
        <v>0.03</v>
      </c>
      <c r="RJ266">
        <f t="shared" si="17"/>
        <v>0.1</v>
      </c>
      <c r="RK266">
        <f t="shared" si="17"/>
        <v>0.03</v>
      </c>
      <c r="RL266">
        <f t="shared" si="17"/>
        <v>0.03</v>
      </c>
      <c r="RM266">
        <f t="shared" si="17"/>
        <v>0.1</v>
      </c>
      <c r="RN266">
        <f t="shared" si="17"/>
        <v>0.1</v>
      </c>
      <c r="RO266">
        <f t="shared" si="17"/>
        <v>0.1</v>
      </c>
      <c r="RP266">
        <f t="shared" si="17"/>
        <v>0.03</v>
      </c>
      <c r="RQ266">
        <f t="shared" si="17"/>
        <v>0.03</v>
      </c>
      <c r="RR266">
        <f t="shared" si="17"/>
        <v>0.03</v>
      </c>
      <c r="RS266">
        <f t="shared" si="17"/>
        <v>0.03</v>
      </c>
      <c r="RT266">
        <f t="shared" si="17"/>
        <v>2.573328509327005E-2</v>
      </c>
      <c r="RU266">
        <f t="shared" si="17"/>
        <v>0.1</v>
      </c>
      <c r="RV266">
        <f t="shared" si="17"/>
        <v>0.03</v>
      </c>
      <c r="RW266">
        <f t="shared" si="17"/>
        <v>0.1</v>
      </c>
      <c r="RX266">
        <f t="shared" si="17"/>
        <v>0.03</v>
      </c>
      <c r="RY266">
        <f t="shared" si="17"/>
        <v>0.03</v>
      </c>
      <c r="RZ266">
        <f t="shared" si="17"/>
        <v>0.03</v>
      </c>
      <c r="SA266">
        <f t="shared" si="17"/>
        <v>0.03</v>
      </c>
      <c r="SB266">
        <f t="shared" si="17"/>
        <v>0.03</v>
      </c>
      <c r="SC266">
        <f t="shared" si="17"/>
        <v>0.03</v>
      </c>
      <c r="SD266">
        <f t="shared" si="17"/>
        <v>0.03</v>
      </c>
      <c r="SE266">
        <f t="shared" si="17"/>
        <v>0.1</v>
      </c>
      <c r="SF266">
        <f t="shared" si="17"/>
        <v>6.6710625430174619E-3</v>
      </c>
      <c r="SG266">
        <f t="shared" si="17"/>
        <v>0.03</v>
      </c>
      <c r="SH266">
        <f t="shared" si="17"/>
        <v>0.03</v>
      </c>
      <c r="SI266">
        <f t="shared" si="17"/>
        <v>0.03</v>
      </c>
      <c r="SJ266">
        <f t="shared" si="17"/>
        <v>0.03</v>
      </c>
      <c r="SK266">
        <f t="shared" si="17"/>
        <v>0.03</v>
      </c>
      <c r="SL266">
        <f t="shared" si="17"/>
        <v>0.1</v>
      </c>
    </row>
    <row r="267" spans="1:506">
      <c r="B267" s="1" t="s">
        <v>1711</v>
      </c>
      <c r="D267">
        <f>IF(D277&lt;1,0.1,IF(D277&gt;2.5,0,D278))</f>
        <v>7.2058432981636986E-2</v>
      </c>
      <c r="E267">
        <f t="shared" ref="E267:BJ267" si="18">IF(E277&lt;1,0.1,IF(E277&gt;2.5,0,E278))</f>
        <v>0</v>
      </c>
      <c r="F267">
        <f t="shared" si="18"/>
        <v>0.1</v>
      </c>
      <c r="G267">
        <f t="shared" si="18"/>
        <v>0</v>
      </c>
      <c r="H267">
        <f t="shared" si="18"/>
        <v>5.1388345531702163E-3</v>
      </c>
      <c r="I267">
        <f t="shared" si="18"/>
        <v>0.1</v>
      </c>
      <c r="J267">
        <f t="shared" si="18"/>
        <v>0</v>
      </c>
      <c r="K267">
        <f t="shared" si="18"/>
        <v>2.2429288192906474E-2</v>
      </c>
      <c r="L267">
        <f t="shared" si="18"/>
        <v>1.1004785300456678E-2</v>
      </c>
      <c r="M267">
        <f t="shared" si="18"/>
        <v>9.1681260791274921E-2</v>
      </c>
      <c r="N267">
        <f t="shared" si="18"/>
        <v>0</v>
      </c>
      <c r="O267">
        <f t="shared" si="18"/>
        <v>0</v>
      </c>
      <c r="P267">
        <f t="shared" si="18"/>
        <v>0</v>
      </c>
      <c r="Q267">
        <f t="shared" si="18"/>
        <v>0</v>
      </c>
      <c r="R267">
        <f t="shared" si="18"/>
        <v>0</v>
      </c>
      <c r="S267">
        <f t="shared" si="18"/>
        <v>0</v>
      </c>
      <c r="T267">
        <f t="shared" si="18"/>
        <v>5.1415611116120447E-2</v>
      </c>
      <c r="U267">
        <f t="shared" si="18"/>
        <v>0</v>
      </c>
      <c r="V267">
        <f t="shared" si="18"/>
        <v>0.1</v>
      </c>
      <c r="W267">
        <f t="shared" si="18"/>
        <v>0</v>
      </c>
      <c r="X267">
        <f t="shared" si="18"/>
        <v>0</v>
      </c>
      <c r="Y267">
        <f t="shared" si="18"/>
        <v>0.1</v>
      </c>
      <c r="Z267">
        <f t="shared" si="18"/>
        <v>0</v>
      </c>
      <c r="AA267">
        <f t="shared" si="18"/>
        <v>0</v>
      </c>
      <c r="AB267">
        <f t="shared" si="18"/>
        <v>3.391566530664804E-5</v>
      </c>
      <c r="AC267">
        <f t="shared" si="18"/>
        <v>0</v>
      </c>
      <c r="AD267">
        <f t="shared" si="18"/>
        <v>8.9724382314241763E-2</v>
      </c>
      <c r="AE267">
        <f t="shared" si="18"/>
        <v>0</v>
      </c>
      <c r="AF267">
        <f t="shared" si="18"/>
        <v>2.3968890175242005E-2</v>
      </c>
      <c r="AG267">
        <f t="shared" si="18"/>
        <v>3.3668648071940262E-2</v>
      </c>
      <c r="AH267">
        <f t="shared" si="18"/>
        <v>0.1</v>
      </c>
      <c r="AI267">
        <f t="shared" si="18"/>
        <v>0.1</v>
      </c>
      <c r="AJ267">
        <f t="shared" si="18"/>
        <v>3.8907554693473248E-2</v>
      </c>
      <c r="AK267">
        <f t="shared" si="18"/>
        <v>5.780555204870317E-2</v>
      </c>
      <c r="AL267">
        <f t="shared" si="18"/>
        <v>7.8216379972660011E-2</v>
      </c>
      <c r="AM267">
        <f t="shared" si="18"/>
        <v>6.3174582566001959E-4</v>
      </c>
      <c r="AN267">
        <f t="shared" si="18"/>
        <v>4.6807437205902318E-3</v>
      </c>
      <c r="AO267">
        <f t="shared" si="18"/>
        <v>0.1</v>
      </c>
      <c r="AP267">
        <f t="shared" si="18"/>
        <v>0</v>
      </c>
      <c r="AQ267">
        <f t="shared" si="18"/>
        <v>9.192139764905724E-2</v>
      </c>
      <c r="AR267">
        <f t="shared" si="18"/>
        <v>0.1</v>
      </c>
      <c r="AS267">
        <f t="shared" si="18"/>
        <v>3.7261583274369431E-2</v>
      </c>
      <c r="AT267">
        <f t="shared" si="18"/>
        <v>0</v>
      </c>
      <c r="AU267">
        <f t="shared" si="18"/>
        <v>0.1</v>
      </c>
      <c r="AV267">
        <f t="shared" si="18"/>
        <v>0.1</v>
      </c>
      <c r="AW267">
        <f t="shared" si="18"/>
        <v>0</v>
      </c>
      <c r="AX267">
        <f t="shared" si="18"/>
        <v>0</v>
      </c>
      <c r="AY267">
        <f t="shared" si="18"/>
        <v>0.1</v>
      </c>
      <c r="AZ267">
        <f t="shared" si="18"/>
        <v>3.4016102252623914E-2</v>
      </c>
      <c r="BA267">
        <f t="shared" si="18"/>
        <v>9.4110300048485029E-2</v>
      </c>
      <c r="BB267">
        <f t="shared" si="18"/>
        <v>0</v>
      </c>
      <c r="BC267">
        <f t="shared" si="18"/>
        <v>0.1</v>
      </c>
      <c r="BD267">
        <f t="shared" si="18"/>
        <v>0</v>
      </c>
      <c r="BE267">
        <f t="shared" si="18"/>
        <v>0</v>
      </c>
      <c r="BF267">
        <f t="shared" si="18"/>
        <v>9.5148941497032846E-2</v>
      </c>
      <c r="BG267">
        <f t="shared" si="18"/>
        <v>0</v>
      </c>
      <c r="BH267">
        <f t="shared" si="18"/>
        <v>0</v>
      </c>
      <c r="BI267">
        <f t="shared" si="18"/>
        <v>8.6320448900577117E-3</v>
      </c>
      <c r="BJ267">
        <f t="shared" si="18"/>
        <v>2.4169801279465305E-3</v>
      </c>
      <c r="BK267">
        <f t="shared" ref="BK267:DP267" si="19">IF(BK277&lt;1,0.1,IF(BK277&gt;2.5,0,BK278))</f>
        <v>0.1</v>
      </c>
      <c r="BL267">
        <f t="shared" si="19"/>
        <v>6.1852352222382868E-2</v>
      </c>
      <c r="BM267">
        <f t="shared" si="19"/>
        <v>0</v>
      </c>
      <c r="BN267">
        <f t="shared" si="19"/>
        <v>0.1</v>
      </c>
      <c r="BO267">
        <f t="shared" si="19"/>
        <v>4.238608600571761E-2</v>
      </c>
      <c r="BP267">
        <f t="shared" si="19"/>
        <v>0</v>
      </c>
      <c r="BQ267">
        <f t="shared" si="19"/>
        <v>0</v>
      </c>
      <c r="BR267">
        <f t="shared" si="19"/>
        <v>0</v>
      </c>
      <c r="BS267">
        <f t="shared" si="19"/>
        <v>0</v>
      </c>
      <c r="BT267">
        <f t="shared" si="19"/>
        <v>4.6587589452014464E-3</v>
      </c>
      <c r="BU267">
        <f t="shared" si="19"/>
        <v>0.1</v>
      </c>
      <c r="BV267">
        <f t="shared" si="19"/>
        <v>0</v>
      </c>
      <c r="BW267">
        <f t="shared" si="19"/>
        <v>0</v>
      </c>
      <c r="BX267">
        <f t="shared" si="19"/>
        <v>2.3957364301996706E-5</v>
      </c>
      <c r="BY267">
        <f t="shared" si="19"/>
        <v>4.4668385865131291E-2</v>
      </c>
      <c r="BZ267">
        <f t="shared" si="19"/>
        <v>0</v>
      </c>
      <c r="CA267">
        <f t="shared" si="19"/>
        <v>0.1</v>
      </c>
      <c r="CB267">
        <f t="shared" si="19"/>
        <v>0.1</v>
      </c>
      <c r="CC267">
        <f t="shared" si="19"/>
        <v>0.1</v>
      </c>
      <c r="CD267">
        <f t="shared" si="19"/>
        <v>0</v>
      </c>
      <c r="CE267">
        <f t="shared" si="19"/>
        <v>0</v>
      </c>
      <c r="CF267">
        <f t="shared" si="19"/>
        <v>0.1</v>
      </c>
      <c r="CG267">
        <f t="shared" si="19"/>
        <v>0.1</v>
      </c>
      <c r="CH267">
        <f t="shared" si="19"/>
        <v>0</v>
      </c>
      <c r="CI267">
        <f t="shared" si="19"/>
        <v>0.1</v>
      </c>
      <c r="CJ267">
        <f t="shared" si="19"/>
        <v>0.1</v>
      </c>
      <c r="CK267">
        <f t="shared" si="19"/>
        <v>0</v>
      </c>
      <c r="CL267">
        <f t="shared" si="19"/>
        <v>6.9159913082706845E-2</v>
      </c>
      <c r="CM267">
        <f t="shared" si="19"/>
        <v>0.1</v>
      </c>
      <c r="CN267">
        <f t="shared" si="19"/>
        <v>2.1381088823865791E-2</v>
      </c>
      <c r="CO267">
        <f t="shared" si="19"/>
        <v>0.1</v>
      </c>
      <c r="CP267">
        <f t="shared" si="19"/>
        <v>2.3589392491353764E-2</v>
      </c>
      <c r="CQ267">
        <f t="shared" si="19"/>
        <v>0</v>
      </c>
      <c r="CR267">
        <f t="shared" si="19"/>
        <v>0</v>
      </c>
      <c r="CS267">
        <f t="shared" si="19"/>
        <v>0.1</v>
      </c>
      <c r="CT267">
        <f t="shared" si="19"/>
        <v>8.3687820121948892E-2</v>
      </c>
      <c r="CU267">
        <f t="shared" si="19"/>
        <v>0.1</v>
      </c>
      <c r="CV267">
        <f t="shared" si="19"/>
        <v>0</v>
      </c>
      <c r="CW267">
        <f t="shared" si="19"/>
        <v>0</v>
      </c>
      <c r="CX267">
        <f t="shared" si="19"/>
        <v>0</v>
      </c>
      <c r="CY267">
        <f t="shared" si="19"/>
        <v>0</v>
      </c>
      <c r="CZ267">
        <f t="shared" si="19"/>
        <v>3.3475452003778376E-2</v>
      </c>
      <c r="DA267">
        <f t="shared" si="19"/>
        <v>0</v>
      </c>
      <c r="DB267">
        <f t="shared" si="19"/>
        <v>9.1484041009970957E-2</v>
      </c>
      <c r="DC267">
        <f t="shared" si="19"/>
        <v>0.1</v>
      </c>
      <c r="DD267">
        <f t="shared" si="19"/>
        <v>0.1</v>
      </c>
      <c r="DE267">
        <f t="shared" si="19"/>
        <v>0.1</v>
      </c>
      <c r="DF267">
        <f t="shared" si="19"/>
        <v>0</v>
      </c>
      <c r="DG267">
        <f t="shared" si="19"/>
        <v>8.491737351886626E-2</v>
      </c>
      <c r="DH267">
        <f t="shared" si="19"/>
        <v>0.1</v>
      </c>
      <c r="DI267">
        <f t="shared" si="19"/>
        <v>0</v>
      </c>
      <c r="DJ267">
        <f t="shared" si="19"/>
        <v>1.1239655072932356E-2</v>
      </c>
      <c r="DK267">
        <f t="shared" si="19"/>
        <v>0.1</v>
      </c>
      <c r="DL267">
        <f t="shared" si="19"/>
        <v>5.5150772189171318E-2</v>
      </c>
      <c r="DM267">
        <f t="shared" si="19"/>
        <v>8.127942697403219E-2</v>
      </c>
      <c r="DN267">
        <f t="shared" si="19"/>
        <v>0.1</v>
      </c>
      <c r="DO267">
        <f t="shared" si="19"/>
        <v>0.1</v>
      </c>
      <c r="DP267">
        <f t="shared" si="19"/>
        <v>0.1</v>
      </c>
      <c r="DQ267">
        <f t="shared" ref="DQ267:FS267" si="20">IF(DQ277&lt;1,0.1,IF(DQ277&gt;2.5,0,DQ278))</f>
        <v>7.506312062524316E-2</v>
      </c>
      <c r="DR267">
        <f t="shared" si="20"/>
        <v>7.2597299472590068E-2</v>
      </c>
      <c r="DS267">
        <f t="shared" si="20"/>
        <v>0.1</v>
      </c>
      <c r="DT267">
        <f t="shared" si="20"/>
        <v>0</v>
      </c>
      <c r="DU267">
        <f t="shared" si="20"/>
        <v>0</v>
      </c>
      <c r="DV267">
        <f t="shared" si="20"/>
        <v>0</v>
      </c>
      <c r="DW267">
        <f t="shared" si="20"/>
        <v>0</v>
      </c>
      <c r="DX267">
        <f t="shared" si="20"/>
        <v>0</v>
      </c>
      <c r="DY267">
        <f t="shared" si="20"/>
        <v>0</v>
      </c>
      <c r="DZ267">
        <f t="shared" si="20"/>
        <v>0</v>
      </c>
      <c r="EA267">
        <f t="shared" si="20"/>
        <v>0</v>
      </c>
      <c r="EB267">
        <f t="shared" si="20"/>
        <v>0.1</v>
      </c>
      <c r="EC267">
        <f t="shared" si="20"/>
        <v>5.5510626568476995E-4</v>
      </c>
      <c r="ED267">
        <f t="shared" si="20"/>
        <v>0</v>
      </c>
      <c r="EE267">
        <f t="shared" si="20"/>
        <v>0</v>
      </c>
      <c r="EF267">
        <f t="shared" si="20"/>
        <v>5.1433527191102939E-2</v>
      </c>
      <c r="EG267">
        <f t="shared" si="20"/>
        <v>5.7529840400516556E-2</v>
      </c>
      <c r="EH267">
        <f t="shared" si="20"/>
        <v>0.1</v>
      </c>
      <c r="EI267">
        <f t="shared" si="20"/>
        <v>0</v>
      </c>
      <c r="EJ267">
        <f t="shared" si="20"/>
        <v>7.8265699483984805E-2</v>
      </c>
      <c r="EK267">
        <f t="shared" si="20"/>
        <v>0</v>
      </c>
      <c r="EL267">
        <f t="shared" si="20"/>
        <v>0</v>
      </c>
      <c r="EM267">
        <f t="shared" si="20"/>
        <v>0.1</v>
      </c>
      <c r="EN267">
        <f t="shared" si="20"/>
        <v>0.1</v>
      </c>
      <c r="EO267">
        <f t="shared" si="20"/>
        <v>6.4373914489443199E-2</v>
      </c>
      <c r="EP267">
        <f t="shared" si="20"/>
        <v>8.4476560499988682E-2</v>
      </c>
      <c r="EQ267">
        <f t="shared" si="20"/>
        <v>0.1</v>
      </c>
      <c r="ER267">
        <f t="shared" si="20"/>
        <v>4.2807056472309514E-2</v>
      </c>
      <c r="ES267">
        <f t="shared" si="20"/>
        <v>0</v>
      </c>
      <c r="ET267">
        <f t="shared" si="20"/>
        <v>0</v>
      </c>
      <c r="EU267">
        <f t="shared" si="20"/>
        <v>0</v>
      </c>
      <c r="EV267">
        <f t="shared" si="20"/>
        <v>0</v>
      </c>
      <c r="EW267">
        <f t="shared" si="20"/>
        <v>0</v>
      </c>
      <c r="EX267">
        <f t="shared" si="20"/>
        <v>0</v>
      </c>
      <c r="EY267">
        <f t="shared" si="20"/>
        <v>0.1</v>
      </c>
      <c r="EZ267">
        <f t="shared" si="20"/>
        <v>0.1</v>
      </c>
      <c r="FA267">
        <f t="shared" si="20"/>
        <v>0.1</v>
      </c>
      <c r="FB267">
        <f t="shared" si="20"/>
        <v>6.0772921725054933E-2</v>
      </c>
      <c r="FC267">
        <f t="shared" si="20"/>
        <v>9.4889035514919215E-2</v>
      </c>
      <c r="FD267">
        <f t="shared" si="20"/>
        <v>0</v>
      </c>
      <c r="FE267">
        <f t="shared" si="20"/>
        <v>0</v>
      </c>
      <c r="FF267">
        <f t="shared" si="20"/>
        <v>4.9701681188041358E-2</v>
      </c>
      <c r="FG267">
        <f t="shared" si="20"/>
        <v>2.1084639044524844E-2</v>
      </c>
      <c r="FH267">
        <f t="shared" si="20"/>
        <v>0</v>
      </c>
      <c r="FI267">
        <f t="shared" si="20"/>
        <v>0.1</v>
      </c>
      <c r="FJ267">
        <f t="shared" si="20"/>
        <v>4.9271802332324477E-2</v>
      </c>
      <c r="FK267">
        <f t="shared" si="20"/>
        <v>5.02357648507233E-2</v>
      </c>
      <c r="FL267">
        <f t="shared" si="20"/>
        <v>0.1</v>
      </c>
      <c r="FM267">
        <f t="shared" si="20"/>
        <v>3.994515115764441E-2</v>
      </c>
      <c r="FN267">
        <f t="shared" si="20"/>
        <v>9.3641827479291048E-2</v>
      </c>
      <c r="FO267">
        <f t="shared" si="20"/>
        <v>0.1</v>
      </c>
      <c r="FP267">
        <f t="shared" si="20"/>
        <v>3.460631589871891E-2</v>
      </c>
      <c r="FQ267">
        <f t="shared" si="20"/>
        <v>3.162813392062671E-2</v>
      </c>
      <c r="FR267">
        <f t="shared" si="20"/>
        <v>0</v>
      </c>
      <c r="FS267">
        <f t="shared" si="20"/>
        <v>0.1</v>
      </c>
      <c r="FT267">
        <f t="shared" ref="FT267:HX267" si="21">IF(FT277&lt;1,0.1,IF(FT277&gt;2.5,0,FT278))</f>
        <v>6.9776846575627549E-2</v>
      </c>
      <c r="FU267">
        <f t="shared" si="21"/>
        <v>0</v>
      </c>
      <c r="FV267">
        <f t="shared" si="21"/>
        <v>0.1</v>
      </c>
      <c r="FW267">
        <f t="shared" si="21"/>
        <v>0.1</v>
      </c>
      <c r="FX267">
        <f t="shared" si="21"/>
        <v>0.1</v>
      </c>
      <c r="FY267">
        <f t="shared" si="21"/>
        <v>0</v>
      </c>
      <c r="FZ267">
        <f t="shared" si="21"/>
        <v>0</v>
      </c>
      <c r="GA267">
        <f t="shared" si="21"/>
        <v>0</v>
      </c>
      <c r="GB267">
        <f t="shared" si="21"/>
        <v>0</v>
      </c>
      <c r="GC267">
        <f t="shared" si="21"/>
        <v>7.8752614714314051E-2</v>
      </c>
      <c r="GD267">
        <f t="shared" si="21"/>
        <v>1.8945699650204794E-3</v>
      </c>
      <c r="GE267">
        <f t="shared" si="21"/>
        <v>4.7107523305618543E-2</v>
      </c>
      <c r="GF267">
        <f t="shared" si="21"/>
        <v>0.1</v>
      </c>
      <c r="GG267">
        <f t="shared" si="21"/>
        <v>0.1</v>
      </c>
      <c r="GH267">
        <f t="shared" si="21"/>
        <v>0</v>
      </c>
      <c r="GI267">
        <f t="shared" si="21"/>
        <v>0</v>
      </c>
      <c r="GJ267">
        <f t="shared" si="21"/>
        <v>1.9238491869688026E-2</v>
      </c>
      <c r="GK267">
        <f t="shared" si="21"/>
        <v>0</v>
      </c>
      <c r="GL267">
        <f t="shared" si="21"/>
        <v>0.1</v>
      </c>
      <c r="GM267">
        <f t="shared" si="21"/>
        <v>0</v>
      </c>
      <c r="GN267">
        <f t="shared" si="21"/>
        <v>0.1</v>
      </c>
      <c r="GO267">
        <f t="shared" si="21"/>
        <v>0.1</v>
      </c>
      <c r="GP267">
        <f t="shared" si="21"/>
        <v>0.1</v>
      </c>
      <c r="GQ267">
        <f t="shared" si="21"/>
        <v>0</v>
      </c>
      <c r="GR267">
        <f t="shared" si="21"/>
        <v>9.8358236842500529E-2</v>
      </c>
      <c r="GS267">
        <f t="shared" si="21"/>
        <v>8.8651080231400101E-2</v>
      </c>
      <c r="GT267">
        <f t="shared" si="21"/>
        <v>4.3542042667407112E-2</v>
      </c>
      <c r="GU267">
        <f t="shared" si="21"/>
        <v>0</v>
      </c>
      <c r="GV267">
        <f t="shared" si="21"/>
        <v>0.1</v>
      </c>
      <c r="GW267">
        <f t="shared" si="21"/>
        <v>0</v>
      </c>
      <c r="GX267">
        <f t="shared" si="21"/>
        <v>0</v>
      </c>
      <c r="GY267">
        <f t="shared" si="21"/>
        <v>2.1806646631977243E-3</v>
      </c>
      <c r="GZ267">
        <f t="shared" si="21"/>
        <v>0</v>
      </c>
      <c r="HA267">
        <f t="shared" si="21"/>
        <v>0</v>
      </c>
      <c r="HB267">
        <f t="shared" si="21"/>
        <v>0</v>
      </c>
      <c r="HC267">
        <f t="shared" si="21"/>
        <v>0</v>
      </c>
      <c r="HD267">
        <f t="shared" si="21"/>
        <v>0.1</v>
      </c>
      <c r="HE267">
        <f t="shared" si="21"/>
        <v>0.1</v>
      </c>
      <c r="HF267">
        <f t="shared" si="21"/>
        <v>0</v>
      </c>
      <c r="HG267">
        <f t="shared" si="21"/>
        <v>0.1</v>
      </c>
      <c r="HH267">
        <f t="shared" si="21"/>
        <v>0</v>
      </c>
      <c r="HI267">
        <f t="shared" si="21"/>
        <v>5.5521852335975723E-2</v>
      </c>
      <c r="HJ267">
        <f t="shared" si="21"/>
        <v>9.7917128055060032E-2</v>
      </c>
      <c r="HK267">
        <f t="shared" si="21"/>
        <v>9.264203464215201E-2</v>
      </c>
      <c r="HL267">
        <f t="shared" si="21"/>
        <v>1.0046510785298571E-2</v>
      </c>
      <c r="HM267">
        <f t="shared" si="21"/>
        <v>0.1</v>
      </c>
      <c r="HN267">
        <f t="shared" si="21"/>
        <v>0</v>
      </c>
      <c r="HO267">
        <f t="shared" si="21"/>
        <v>1.5469296477665631E-2</v>
      </c>
      <c r="HP267">
        <f t="shared" si="21"/>
        <v>0</v>
      </c>
      <c r="HQ267">
        <f t="shared" si="21"/>
        <v>6.0115700920532471E-2</v>
      </c>
      <c r="HR267">
        <f t="shared" si="21"/>
        <v>0.1</v>
      </c>
      <c r="HS267">
        <f t="shared" si="21"/>
        <v>0</v>
      </c>
      <c r="HT267">
        <f t="shared" si="21"/>
        <v>0</v>
      </c>
      <c r="HU267">
        <f t="shared" si="21"/>
        <v>4.4002943409510359E-2</v>
      </c>
      <c r="HV267">
        <f t="shared" si="21"/>
        <v>9.500441520654565E-2</v>
      </c>
      <c r="HW267">
        <f t="shared" si="21"/>
        <v>0</v>
      </c>
      <c r="HX267">
        <f t="shared" si="21"/>
        <v>0.1</v>
      </c>
      <c r="HY267">
        <f t="shared" ref="HY267:KE267" si="22">IF(HY277&lt;1,0.1,IF(HY277&gt;2.5,0,HY278))</f>
        <v>0</v>
      </c>
      <c r="HZ267">
        <f t="shared" si="22"/>
        <v>3.892817425544369E-2</v>
      </c>
      <c r="IA267">
        <f t="shared" si="22"/>
        <v>0.1</v>
      </c>
      <c r="IB267">
        <f t="shared" si="22"/>
        <v>0.1</v>
      </c>
      <c r="IC267">
        <f t="shared" si="22"/>
        <v>0</v>
      </c>
      <c r="ID267">
        <f t="shared" si="22"/>
        <v>3.8687545021905745E-2</v>
      </c>
      <c r="IE267">
        <f t="shared" si="22"/>
        <v>5.5141652779139308E-2</v>
      </c>
      <c r="IF267">
        <f t="shared" si="22"/>
        <v>0</v>
      </c>
      <c r="IG267">
        <f t="shared" si="22"/>
        <v>0</v>
      </c>
      <c r="IH267">
        <f t="shared" si="22"/>
        <v>5.0132341434789E-2</v>
      </c>
      <c r="II267">
        <f t="shared" si="22"/>
        <v>5.8311024724583604E-2</v>
      </c>
      <c r="IJ267">
        <f t="shared" si="22"/>
        <v>7.116931541488427E-3</v>
      </c>
      <c r="IK267">
        <f t="shared" si="22"/>
        <v>0</v>
      </c>
      <c r="IL267">
        <f t="shared" si="22"/>
        <v>0</v>
      </c>
      <c r="IM267">
        <f t="shared" si="22"/>
        <v>8.5675019085102166E-2</v>
      </c>
      <c r="IN267">
        <f t="shared" si="22"/>
        <v>0</v>
      </c>
      <c r="IO267">
        <f t="shared" si="22"/>
        <v>0.1</v>
      </c>
      <c r="IP267">
        <f t="shared" si="22"/>
        <v>0.1</v>
      </c>
      <c r="IQ267">
        <f t="shared" si="22"/>
        <v>0</v>
      </c>
      <c r="IR267">
        <f t="shared" si="22"/>
        <v>0.1</v>
      </c>
      <c r="IS267">
        <f t="shared" si="22"/>
        <v>0</v>
      </c>
      <c r="IT267">
        <f t="shared" si="22"/>
        <v>0</v>
      </c>
      <c r="IU267">
        <f t="shared" si="22"/>
        <v>0</v>
      </c>
      <c r="IV267">
        <f t="shared" si="22"/>
        <v>0</v>
      </c>
      <c r="IW267">
        <f t="shared" si="22"/>
        <v>0.1</v>
      </c>
      <c r="IX267">
        <f t="shared" si="22"/>
        <v>9.0684130782872199E-2</v>
      </c>
      <c r="IY267">
        <f t="shared" si="22"/>
        <v>0.1</v>
      </c>
      <c r="IZ267">
        <f t="shared" si="22"/>
        <v>0.1</v>
      </c>
      <c r="JA267">
        <f t="shared" si="22"/>
        <v>0.1</v>
      </c>
      <c r="JB267">
        <f t="shared" si="22"/>
        <v>0.1</v>
      </c>
      <c r="JC267">
        <f t="shared" si="22"/>
        <v>0.1</v>
      </c>
      <c r="JD267">
        <f t="shared" si="22"/>
        <v>5.7903388543119189E-2</v>
      </c>
      <c r="JE267">
        <f t="shared" si="22"/>
        <v>0</v>
      </c>
      <c r="JF267">
        <f t="shared" si="22"/>
        <v>1.5208987934534936E-2</v>
      </c>
      <c r="JG267">
        <f t="shared" si="22"/>
        <v>0</v>
      </c>
      <c r="JH267">
        <f t="shared" si="22"/>
        <v>0</v>
      </c>
      <c r="JI267">
        <f t="shared" si="22"/>
        <v>0.1</v>
      </c>
      <c r="JJ267">
        <f t="shared" si="22"/>
        <v>0.1</v>
      </c>
      <c r="JK267">
        <f t="shared" si="22"/>
        <v>0.1</v>
      </c>
      <c r="JL267">
        <f t="shared" si="22"/>
        <v>0</v>
      </c>
      <c r="JM267">
        <f t="shared" si="22"/>
        <v>0</v>
      </c>
      <c r="JN267">
        <f t="shared" si="22"/>
        <v>6.8297060846525995E-2</v>
      </c>
      <c r="JO267">
        <f t="shared" si="22"/>
        <v>0.1</v>
      </c>
      <c r="JP267">
        <f t="shared" si="22"/>
        <v>7.010915748682145E-2</v>
      </c>
      <c r="JQ267">
        <f t="shared" si="22"/>
        <v>3.7483398497330428E-2</v>
      </c>
      <c r="JR267">
        <f t="shared" si="22"/>
        <v>8.1431512401262799E-4</v>
      </c>
      <c r="JS267">
        <f t="shared" si="22"/>
        <v>0</v>
      </c>
      <c r="JT267">
        <f t="shared" si="22"/>
        <v>0</v>
      </c>
      <c r="JU267">
        <f t="shared" si="22"/>
        <v>4.3367823989042015E-2</v>
      </c>
      <c r="JV267">
        <f t="shared" si="22"/>
        <v>0</v>
      </c>
      <c r="JW267">
        <f t="shared" si="22"/>
        <v>0.1</v>
      </c>
      <c r="JX267">
        <f t="shared" si="22"/>
        <v>3.6050490877387348E-2</v>
      </c>
      <c r="JY267">
        <f t="shared" si="22"/>
        <v>0.1</v>
      </c>
      <c r="JZ267">
        <f t="shared" si="22"/>
        <v>0</v>
      </c>
      <c r="KA267">
        <f t="shared" si="22"/>
        <v>3.4175350186297811E-2</v>
      </c>
      <c r="KB267">
        <f t="shared" si="22"/>
        <v>0</v>
      </c>
      <c r="KC267">
        <f t="shared" si="22"/>
        <v>0.1</v>
      </c>
      <c r="KD267">
        <f t="shared" si="22"/>
        <v>0</v>
      </c>
      <c r="KE267">
        <f t="shared" si="22"/>
        <v>3.0650420182535582E-2</v>
      </c>
      <c r="KF267">
        <f t="shared" ref="KF267:ML267" si="23">IF(KF277&lt;1,0.1,IF(KF277&gt;2.5,0,KF278))</f>
        <v>9.8734036871721428E-2</v>
      </c>
      <c r="KG267">
        <f t="shared" si="23"/>
        <v>0.1</v>
      </c>
      <c r="KH267">
        <f t="shared" si="23"/>
        <v>0.1</v>
      </c>
      <c r="KI267">
        <f t="shared" si="23"/>
        <v>5.0121101851162135E-2</v>
      </c>
      <c r="KJ267">
        <f t="shared" si="23"/>
        <v>7.5877562243484256E-2</v>
      </c>
      <c r="KK267">
        <f t="shared" si="23"/>
        <v>6.587224171922143E-2</v>
      </c>
      <c r="KL267">
        <f t="shared" si="23"/>
        <v>5.4109148745375014E-2</v>
      </c>
      <c r="KM267">
        <f t="shared" si="23"/>
        <v>0.1</v>
      </c>
      <c r="KN267">
        <f t="shared" si="23"/>
        <v>0</v>
      </c>
      <c r="KO267">
        <f t="shared" si="23"/>
        <v>0</v>
      </c>
      <c r="KP267">
        <f t="shared" si="23"/>
        <v>0</v>
      </c>
      <c r="KQ267">
        <f t="shared" si="23"/>
        <v>0</v>
      </c>
      <c r="KR267">
        <f t="shared" si="23"/>
        <v>0.1</v>
      </c>
      <c r="KS267">
        <f t="shared" si="23"/>
        <v>7.4952478863081221E-2</v>
      </c>
      <c r="KT267">
        <f t="shared" si="23"/>
        <v>0</v>
      </c>
      <c r="KU267">
        <f t="shared" si="23"/>
        <v>0.1</v>
      </c>
      <c r="KV267">
        <f t="shared" si="23"/>
        <v>0.1</v>
      </c>
      <c r="KW267">
        <f t="shared" si="23"/>
        <v>3.3466149018115351E-3</v>
      </c>
      <c r="KX267">
        <f t="shared" si="23"/>
        <v>0</v>
      </c>
      <c r="KY267">
        <f t="shared" si="23"/>
        <v>0.1</v>
      </c>
      <c r="KZ267">
        <f t="shared" si="23"/>
        <v>0</v>
      </c>
      <c r="LA267">
        <f t="shared" si="23"/>
        <v>0</v>
      </c>
      <c r="LB267">
        <f t="shared" si="23"/>
        <v>0</v>
      </c>
      <c r="LC267">
        <f t="shared" si="23"/>
        <v>0.1</v>
      </c>
      <c r="LD267">
        <f t="shared" si="23"/>
        <v>0</v>
      </c>
      <c r="LE267">
        <f t="shared" si="23"/>
        <v>0</v>
      </c>
      <c r="LF267">
        <f t="shared" si="23"/>
        <v>6.7135077780059282E-2</v>
      </c>
      <c r="LG267">
        <f t="shared" si="23"/>
        <v>0</v>
      </c>
      <c r="LH267">
        <f t="shared" si="23"/>
        <v>5.4869684499314134E-2</v>
      </c>
      <c r="LI267">
        <f t="shared" si="23"/>
        <v>3.2443318997156488E-2</v>
      </c>
      <c r="LJ267">
        <f t="shared" si="23"/>
        <v>0.1</v>
      </c>
      <c r="LK267">
        <f t="shared" si="23"/>
        <v>0</v>
      </c>
      <c r="LL267">
        <f t="shared" si="23"/>
        <v>0.1</v>
      </c>
      <c r="LM267">
        <f t="shared" si="23"/>
        <v>0</v>
      </c>
      <c r="LN267">
        <f t="shared" si="23"/>
        <v>0.1</v>
      </c>
      <c r="LO267">
        <f t="shared" si="23"/>
        <v>0</v>
      </c>
      <c r="LP267">
        <f t="shared" si="23"/>
        <v>6.3200981719122737E-2</v>
      </c>
      <c r="LQ267">
        <f t="shared" si="23"/>
        <v>1.2448720226613328E-3</v>
      </c>
      <c r="LR267">
        <f t="shared" si="23"/>
        <v>5.6660238401390513E-3</v>
      </c>
      <c r="LS267">
        <f t="shared" si="23"/>
        <v>0</v>
      </c>
      <c r="LT267">
        <f t="shared" si="23"/>
        <v>0</v>
      </c>
      <c r="LU267">
        <f t="shared" si="23"/>
        <v>0.1</v>
      </c>
      <c r="LV267">
        <f t="shared" si="23"/>
        <v>1.1770104054830852E-2</v>
      </c>
      <c r="LW267">
        <f t="shared" si="23"/>
        <v>0.1</v>
      </c>
      <c r="LX267">
        <f t="shared" si="23"/>
        <v>0</v>
      </c>
      <c r="LY267">
        <f t="shared" si="23"/>
        <v>0</v>
      </c>
      <c r="LZ267">
        <f t="shared" si="23"/>
        <v>0</v>
      </c>
      <c r="MA267">
        <f t="shared" si="23"/>
        <v>0</v>
      </c>
      <c r="MB267">
        <f t="shared" si="23"/>
        <v>0.1</v>
      </c>
      <c r="MC267">
        <f t="shared" si="23"/>
        <v>2.7784612345679013E-2</v>
      </c>
      <c r="MD267">
        <f t="shared" si="23"/>
        <v>0.1</v>
      </c>
      <c r="ME267">
        <f t="shared" si="23"/>
        <v>0</v>
      </c>
      <c r="MF267">
        <f t="shared" si="23"/>
        <v>0</v>
      </c>
      <c r="MG267">
        <f t="shared" si="23"/>
        <v>0.1</v>
      </c>
      <c r="MH267">
        <f t="shared" si="23"/>
        <v>0</v>
      </c>
      <c r="MI267">
        <f t="shared" si="23"/>
        <v>0</v>
      </c>
      <c r="MJ267">
        <f t="shared" si="23"/>
        <v>0</v>
      </c>
      <c r="MK267">
        <f t="shared" si="23"/>
        <v>0</v>
      </c>
      <c r="ML267">
        <f t="shared" si="23"/>
        <v>0.1</v>
      </c>
      <c r="MM267">
        <f t="shared" ref="MM267:OU267" si="24">IF(MM277&lt;1,0.1,IF(MM277&gt;2.5,0,MM278))</f>
        <v>8.4323149985980145E-2</v>
      </c>
      <c r="MN267">
        <f t="shared" si="24"/>
        <v>0</v>
      </c>
      <c r="MO267">
        <f t="shared" si="24"/>
        <v>0</v>
      </c>
      <c r="MP267">
        <f t="shared" si="24"/>
        <v>8.7336232474847286E-2</v>
      </c>
      <c r="MQ267">
        <f t="shared" si="24"/>
        <v>0.1</v>
      </c>
      <c r="MR267">
        <f t="shared" si="24"/>
        <v>5.0824207448317019E-2</v>
      </c>
      <c r="MS267">
        <f t="shared" si="24"/>
        <v>8.9750692520775624E-2</v>
      </c>
      <c r="MT267">
        <f t="shared" si="24"/>
        <v>7.7882416325652251E-2</v>
      </c>
      <c r="MU267">
        <f t="shared" si="24"/>
        <v>0</v>
      </c>
      <c r="MV267">
        <f t="shared" si="24"/>
        <v>8.8871408609884781E-2</v>
      </c>
      <c r="MW267">
        <f t="shared" si="24"/>
        <v>4.3813210116732726E-2</v>
      </c>
      <c r="MX267">
        <f t="shared" si="24"/>
        <v>0.1</v>
      </c>
      <c r="MY267">
        <f t="shared" si="24"/>
        <v>4.711939725723216E-2</v>
      </c>
      <c r="MZ267">
        <f t="shared" si="24"/>
        <v>0.1</v>
      </c>
      <c r="NA267">
        <f t="shared" si="24"/>
        <v>0</v>
      </c>
      <c r="NB267">
        <f t="shared" si="24"/>
        <v>2.1532329020485057E-2</v>
      </c>
      <c r="NC267">
        <f t="shared" si="24"/>
        <v>3.9003923917207098E-2</v>
      </c>
      <c r="ND267">
        <f t="shared" si="24"/>
        <v>0.1</v>
      </c>
      <c r="NE267">
        <f t="shared" si="24"/>
        <v>0.1</v>
      </c>
      <c r="NF267">
        <f t="shared" si="24"/>
        <v>0</v>
      </c>
      <c r="NG267">
        <f t="shared" si="24"/>
        <v>9.0314175091302087E-2</v>
      </c>
      <c r="NH267">
        <f t="shared" si="24"/>
        <v>0.1</v>
      </c>
      <c r="NI267">
        <f t="shared" si="24"/>
        <v>6.9578863241779323E-2</v>
      </c>
      <c r="NJ267">
        <f t="shared" si="24"/>
        <v>0</v>
      </c>
      <c r="NK267">
        <f t="shared" si="24"/>
        <v>0.1</v>
      </c>
      <c r="NL267">
        <f t="shared" si="24"/>
        <v>6.9527586543488826E-2</v>
      </c>
      <c r="NM267">
        <f t="shared" si="24"/>
        <v>3.1609382716049378E-2</v>
      </c>
      <c r="NN267">
        <f t="shared" si="24"/>
        <v>0.1</v>
      </c>
      <c r="NO267">
        <f t="shared" si="24"/>
        <v>3.805866007933268E-2</v>
      </c>
      <c r="NP267">
        <f t="shared" si="24"/>
        <v>0</v>
      </c>
      <c r="NQ267">
        <f t="shared" si="24"/>
        <v>0</v>
      </c>
      <c r="NR267">
        <f t="shared" si="24"/>
        <v>0</v>
      </c>
      <c r="NS267">
        <f t="shared" si="24"/>
        <v>0.1</v>
      </c>
      <c r="NT267">
        <f t="shared" si="24"/>
        <v>0</v>
      </c>
      <c r="NU267">
        <f t="shared" si="24"/>
        <v>0</v>
      </c>
      <c r="NV267">
        <f t="shared" si="24"/>
        <v>0</v>
      </c>
      <c r="NW267">
        <f t="shared" si="24"/>
        <v>1.0209726550190819E-2</v>
      </c>
      <c r="NX267">
        <f t="shared" si="24"/>
        <v>0.1</v>
      </c>
      <c r="NY267">
        <f t="shared" si="24"/>
        <v>0.1</v>
      </c>
      <c r="NZ267">
        <f t="shared" si="24"/>
        <v>0</v>
      </c>
      <c r="OA267">
        <f t="shared" si="24"/>
        <v>0</v>
      </c>
      <c r="OB267">
        <f t="shared" si="24"/>
        <v>0.1</v>
      </c>
      <c r="OC267">
        <f t="shared" si="24"/>
        <v>0</v>
      </c>
      <c r="OD267">
        <f t="shared" si="24"/>
        <v>0</v>
      </c>
      <c r="OE267">
        <f t="shared" si="24"/>
        <v>0</v>
      </c>
      <c r="OF267">
        <f t="shared" si="24"/>
        <v>0</v>
      </c>
      <c r="OG267">
        <f t="shared" si="24"/>
        <v>0</v>
      </c>
      <c r="OH267">
        <f t="shared" si="24"/>
        <v>0.1</v>
      </c>
      <c r="OI267">
        <f t="shared" si="24"/>
        <v>4.9137336473458514E-3</v>
      </c>
      <c r="OJ267">
        <f t="shared" si="24"/>
        <v>0</v>
      </c>
      <c r="OK267">
        <f t="shared" si="24"/>
        <v>0.1</v>
      </c>
      <c r="OL267">
        <f t="shared" si="24"/>
        <v>6.9337510887439141E-2</v>
      </c>
      <c r="OM267">
        <f t="shared" si="24"/>
        <v>4.6873036948573366E-2</v>
      </c>
      <c r="ON267">
        <f t="shared" si="24"/>
        <v>0</v>
      </c>
      <c r="OO267">
        <f t="shared" si="24"/>
        <v>0</v>
      </c>
      <c r="OP267">
        <f t="shared" si="24"/>
        <v>1.4383185246887876E-2</v>
      </c>
      <c r="OQ267">
        <f t="shared" si="24"/>
        <v>4.1311200358973357E-2</v>
      </c>
      <c r="OR267">
        <f t="shared" si="24"/>
        <v>0.1</v>
      </c>
      <c r="OS267">
        <f t="shared" si="24"/>
        <v>8.5384726666353217E-2</v>
      </c>
      <c r="OT267">
        <f t="shared" si="24"/>
        <v>6.8881646965002513E-2</v>
      </c>
      <c r="OU267">
        <f t="shared" si="24"/>
        <v>0</v>
      </c>
      <c r="OV267">
        <f t="shared" ref="OV267:RA267" si="25">IF(OV277&lt;1,0.1,IF(OV277&gt;2.5,0,OV278))</f>
        <v>0</v>
      </c>
      <c r="OW267">
        <f t="shared" si="25"/>
        <v>0</v>
      </c>
      <c r="OX267">
        <f t="shared" si="25"/>
        <v>0</v>
      </c>
      <c r="OY267">
        <f t="shared" si="25"/>
        <v>2.5681334341143862E-3</v>
      </c>
      <c r="OZ267">
        <f t="shared" si="25"/>
        <v>0</v>
      </c>
      <c r="PA267">
        <f t="shared" si="25"/>
        <v>4.9210409120907149E-2</v>
      </c>
      <c r="PB267">
        <f t="shared" si="25"/>
        <v>3.8310498233054671E-2</v>
      </c>
      <c r="PC267">
        <f t="shared" si="25"/>
        <v>0</v>
      </c>
      <c r="PD267">
        <f t="shared" si="25"/>
        <v>0</v>
      </c>
      <c r="PE267">
        <f t="shared" si="25"/>
        <v>2.3377000358604815E-3</v>
      </c>
      <c r="PF267">
        <f t="shared" si="25"/>
        <v>0</v>
      </c>
      <c r="PG267">
        <f t="shared" si="25"/>
        <v>0.1</v>
      </c>
      <c r="PH267">
        <f t="shared" si="25"/>
        <v>1.1986824080962671E-2</v>
      </c>
      <c r="PI267">
        <f t="shared" si="25"/>
        <v>5.3904288875677102E-2</v>
      </c>
      <c r="PJ267">
        <f t="shared" si="25"/>
        <v>6.3208209646014911E-3</v>
      </c>
      <c r="PK267">
        <f t="shared" si="25"/>
        <v>0.1</v>
      </c>
      <c r="PL267">
        <f t="shared" si="25"/>
        <v>0</v>
      </c>
      <c r="PM267">
        <f t="shared" si="25"/>
        <v>0</v>
      </c>
      <c r="PN267">
        <f t="shared" si="25"/>
        <v>0</v>
      </c>
      <c r="PO267">
        <f t="shared" si="25"/>
        <v>9.5970190807321512E-2</v>
      </c>
      <c r="PP267">
        <f t="shared" si="25"/>
        <v>0.1</v>
      </c>
      <c r="PQ267">
        <f t="shared" si="25"/>
        <v>0.1</v>
      </c>
      <c r="PR267">
        <f t="shared" si="25"/>
        <v>0</v>
      </c>
      <c r="PS267">
        <f t="shared" si="25"/>
        <v>1.6114900887706989E-2</v>
      </c>
      <c r="PT267">
        <f t="shared" si="25"/>
        <v>3.3100025469676208E-4</v>
      </c>
      <c r="PU267">
        <f t="shared" si="25"/>
        <v>7.5751788321248112E-2</v>
      </c>
      <c r="PV267">
        <f t="shared" si="25"/>
        <v>2.8843670623353375E-3</v>
      </c>
      <c r="PW267">
        <f t="shared" si="25"/>
        <v>0.1</v>
      </c>
      <c r="PX267">
        <f t="shared" si="25"/>
        <v>8.612742581643279E-2</v>
      </c>
      <c r="PY267">
        <f t="shared" si="25"/>
        <v>0.1</v>
      </c>
      <c r="PZ267">
        <f t="shared" si="25"/>
        <v>0</v>
      </c>
      <c r="QA267">
        <f t="shared" si="25"/>
        <v>0</v>
      </c>
      <c r="QB267" t="e">
        <f t="shared" si="25"/>
        <v>#DIV/0!</v>
      </c>
      <c r="QC267">
        <f t="shared" si="25"/>
        <v>0</v>
      </c>
      <c r="QD267">
        <f t="shared" si="25"/>
        <v>7.8156919546976261E-2</v>
      </c>
      <c r="QE267">
        <f t="shared" si="25"/>
        <v>0</v>
      </c>
      <c r="QF267">
        <f t="shared" si="25"/>
        <v>0</v>
      </c>
      <c r="QG267">
        <f t="shared" si="25"/>
        <v>5.2169857947931032E-2</v>
      </c>
      <c r="QH267">
        <f t="shared" si="25"/>
        <v>0.1</v>
      </c>
      <c r="QI267">
        <f t="shared" si="25"/>
        <v>0.1</v>
      </c>
      <c r="QJ267">
        <f t="shared" si="25"/>
        <v>0.1</v>
      </c>
      <c r="QK267">
        <f t="shared" si="25"/>
        <v>0.1</v>
      </c>
      <c r="QL267">
        <f t="shared" si="25"/>
        <v>2.5290145168308211E-2</v>
      </c>
      <c r="QM267">
        <f t="shared" si="25"/>
        <v>0.1</v>
      </c>
      <c r="QN267">
        <f t="shared" si="25"/>
        <v>0</v>
      </c>
      <c r="QO267">
        <f t="shared" si="25"/>
        <v>5.4372605343419804E-2</v>
      </c>
      <c r="QP267">
        <f t="shared" si="25"/>
        <v>0.1</v>
      </c>
      <c r="QQ267">
        <f t="shared" si="25"/>
        <v>0</v>
      </c>
      <c r="QR267">
        <f t="shared" si="25"/>
        <v>0</v>
      </c>
      <c r="QS267">
        <f t="shared" si="25"/>
        <v>0</v>
      </c>
      <c r="QT267">
        <f t="shared" si="25"/>
        <v>4.0239869245938864E-2</v>
      </c>
      <c r="QU267">
        <f t="shared" si="25"/>
        <v>0</v>
      </c>
      <c r="QV267">
        <f t="shared" si="25"/>
        <v>0</v>
      </c>
      <c r="QW267">
        <f t="shared" si="25"/>
        <v>0</v>
      </c>
      <c r="QX267" t="e">
        <f t="shared" si="25"/>
        <v>#DIV/0!</v>
      </c>
      <c r="QY267">
        <f t="shared" si="25"/>
        <v>1.6503906250000002E-2</v>
      </c>
      <c r="QZ267">
        <f t="shared" si="25"/>
        <v>0</v>
      </c>
      <c r="RA267">
        <f t="shared" si="25"/>
        <v>6.9889459508518229E-2</v>
      </c>
      <c r="RB267">
        <f t="shared" ref="RB267:SL267" si="26">IF(RB277&lt;1,0.1,IF(RB277&gt;2.5,0,RB278))</f>
        <v>0</v>
      </c>
      <c r="RC267">
        <f t="shared" si="26"/>
        <v>0.1</v>
      </c>
      <c r="RD267">
        <f t="shared" si="26"/>
        <v>0</v>
      </c>
      <c r="RE267">
        <f t="shared" si="26"/>
        <v>0.1</v>
      </c>
      <c r="RF267">
        <f t="shared" si="26"/>
        <v>0</v>
      </c>
      <c r="RG267">
        <f t="shared" si="26"/>
        <v>0.1</v>
      </c>
      <c r="RH267">
        <f t="shared" si="26"/>
        <v>9.9385089851197206E-2</v>
      </c>
      <c r="RI267">
        <f t="shared" si="26"/>
        <v>9.8383349756636495E-3</v>
      </c>
      <c r="RJ267">
        <f t="shared" si="26"/>
        <v>0.1</v>
      </c>
      <c r="RK267">
        <f t="shared" si="26"/>
        <v>8.8936310330416296E-2</v>
      </c>
      <c r="RL267">
        <f t="shared" si="26"/>
        <v>7.524407363654112E-2</v>
      </c>
      <c r="RM267">
        <f t="shared" si="26"/>
        <v>0</v>
      </c>
      <c r="RN267">
        <f t="shared" si="26"/>
        <v>1.2345679012345659E-3</v>
      </c>
      <c r="RO267">
        <f t="shared" si="26"/>
        <v>0.1</v>
      </c>
      <c r="RP267">
        <f t="shared" si="26"/>
        <v>9.5226358771823713E-2</v>
      </c>
      <c r="RQ267">
        <f t="shared" si="26"/>
        <v>2.2374170414065298E-2</v>
      </c>
      <c r="RR267">
        <f t="shared" si="26"/>
        <v>0</v>
      </c>
      <c r="RS267">
        <f t="shared" si="26"/>
        <v>5.8062021429041932E-2</v>
      </c>
      <c r="RT267">
        <f t="shared" si="26"/>
        <v>7.9525777791082164E-2</v>
      </c>
      <c r="RU267">
        <f t="shared" si="26"/>
        <v>0</v>
      </c>
      <c r="RV267">
        <f t="shared" si="26"/>
        <v>0</v>
      </c>
      <c r="RW267">
        <f t="shared" si="26"/>
        <v>0.1</v>
      </c>
      <c r="RX267">
        <f t="shared" si="26"/>
        <v>8.3577141206794565E-4</v>
      </c>
      <c r="RY267">
        <f t="shared" si="26"/>
        <v>0</v>
      </c>
      <c r="RZ267">
        <f t="shared" si="26"/>
        <v>0</v>
      </c>
      <c r="SA267">
        <f t="shared" si="26"/>
        <v>0</v>
      </c>
      <c r="SB267">
        <f t="shared" si="26"/>
        <v>2.995903638659321E-2</v>
      </c>
      <c r="SC267">
        <f t="shared" si="26"/>
        <v>0.1</v>
      </c>
      <c r="SD267">
        <f t="shared" si="26"/>
        <v>0</v>
      </c>
      <c r="SE267">
        <f t="shared" si="26"/>
        <v>0</v>
      </c>
      <c r="SF267">
        <f t="shared" si="26"/>
        <v>0.1</v>
      </c>
      <c r="SG267">
        <f t="shared" si="26"/>
        <v>0</v>
      </c>
      <c r="SH267">
        <f t="shared" si="26"/>
        <v>0</v>
      </c>
      <c r="SI267">
        <f t="shared" si="26"/>
        <v>0</v>
      </c>
      <c r="SJ267">
        <f t="shared" si="26"/>
        <v>0</v>
      </c>
      <c r="SK267">
        <f t="shared" si="26"/>
        <v>0</v>
      </c>
      <c r="SL267">
        <f t="shared" si="26"/>
        <v>0.1</v>
      </c>
    </row>
    <row r="268" spans="1:506">
      <c r="B268" s="1" t="s">
        <v>1712</v>
      </c>
      <c r="D268">
        <f>IF(D272&lt;100000,0.05,IF(D272&gt;3000000,0,D279))</f>
        <v>0.05</v>
      </c>
      <c r="E268">
        <f t="shared" ref="E268:BJ268" si="27">IF(E272&lt;100000,0.05,IF(E272&gt;3000000,0,E279))</f>
        <v>0.05</v>
      </c>
      <c r="F268">
        <f t="shared" si="27"/>
        <v>0.05</v>
      </c>
      <c r="G268">
        <f t="shared" si="27"/>
        <v>0.05</v>
      </c>
      <c r="H268">
        <f t="shared" si="27"/>
        <v>0.05</v>
      </c>
      <c r="I268">
        <f t="shared" si="27"/>
        <v>0.05</v>
      </c>
      <c r="J268">
        <f t="shared" si="27"/>
        <v>0.05</v>
      </c>
      <c r="K268">
        <f t="shared" si="27"/>
        <v>0.05</v>
      </c>
      <c r="L268">
        <f t="shared" si="27"/>
        <v>0.05</v>
      </c>
      <c r="M268">
        <f t="shared" si="27"/>
        <v>0.05</v>
      </c>
      <c r="N268">
        <f t="shared" si="27"/>
        <v>0.05</v>
      </c>
      <c r="O268">
        <f t="shared" si="27"/>
        <v>0.05</v>
      </c>
      <c r="P268">
        <f t="shared" si="27"/>
        <v>0.05</v>
      </c>
      <c r="Q268">
        <f t="shared" si="27"/>
        <v>0.05</v>
      </c>
      <c r="R268">
        <f t="shared" si="27"/>
        <v>0.05</v>
      </c>
      <c r="S268">
        <f t="shared" si="27"/>
        <v>0.05</v>
      </c>
      <c r="T268">
        <f t="shared" si="27"/>
        <v>0.05</v>
      </c>
      <c r="U268">
        <f t="shared" si="27"/>
        <v>0.05</v>
      </c>
      <c r="V268">
        <f t="shared" si="27"/>
        <v>0.05</v>
      </c>
      <c r="W268">
        <f t="shared" si="27"/>
        <v>0.05</v>
      </c>
      <c r="X268">
        <f t="shared" si="27"/>
        <v>0.05</v>
      </c>
      <c r="Y268">
        <f t="shared" si="27"/>
        <v>0.05</v>
      </c>
      <c r="Z268">
        <f t="shared" si="27"/>
        <v>0.05</v>
      </c>
      <c r="AA268">
        <f t="shared" si="27"/>
        <v>0.05</v>
      </c>
      <c r="AB268">
        <f t="shared" si="27"/>
        <v>0.05</v>
      </c>
      <c r="AC268">
        <f t="shared" si="27"/>
        <v>0.05</v>
      </c>
      <c r="AD268">
        <f t="shared" si="27"/>
        <v>0.05</v>
      </c>
      <c r="AE268">
        <f t="shared" si="27"/>
        <v>0.05</v>
      </c>
      <c r="AF268">
        <f t="shared" si="27"/>
        <v>0.05</v>
      </c>
      <c r="AG268">
        <f t="shared" si="27"/>
        <v>0.05</v>
      </c>
      <c r="AH268">
        <f t="shared" si="27"/>
        <v>0.05</v>
      </c>
      <c r="AI268">
        <f t="shared" si="27"/>
        <v>0.05</v>
      </c>
      <c r="AJ268">
        <f t="shared" si="27"/>
        <v>0.05</v>
      </c>
      <c r="AK268">
        <f t="shared" si="27"/>
        <v>0.05</v>
      </c>
      <c r="AL268">
        <f t="shared" si="27"/>
        <v>0.05</v>
      </c>
      <c r="AM268">
        <f t="shared" si="27"/>
        <v>0.05</v>
      </c>
      <c r="AN268">
        <f t="shared" si="27"/>
        <v>0.05</v>
      </c>
      <c r="AO268">
        <f t="shared" si="27"/>
        <v>0.05</v>
      </c>
      <c r="AP268">
        <f t="shared" si="27"/>
        <v>0.05</v>
      </c>
      <c r="AQ268">
        <f t="shared" si="27"/>
        <v>0</v>
      </c>
      <c r="AR268">
        <f t="shared" si="27"/>
        <v>0.05</v>
      </c>
      <c r="AS268">
        <f t="shared" si="27"/>
        <v>0.05</v>
      </c>
      <c r="AT268">
        <f t="shared" si="27"/>
        <v>0.05</v>
      </c>
      <c r="AU268">
        <f t="shared" si="27"/>
        <v>0.05</v>
      </c>
      <c r="AV268">
        <f t="shared" si="27"/>
        <v>0.05</v>
      </c>
      <c r="AW268">
        <f t="shared" si="27"/>
        <v>0.05</v>
      </c>
      <c r="AX268">
        <f t="shared" si="27"/>
        <v>0.05</v>
      </c>
      <c r="AY268">
        <f t="shared" si="27"/>
        <v>0.05</v>
      </c>
      <c r="AZ268">
        <f t="shared" si="27"/>
        <v>0.05</v>
      </c>
      <c r="BA268">
        <f t="shared" si="27"/>
        <v>0.05</v>
      </c>
      <c r="BB268">
        <f t="shared" si="27"/>
        <v>0.05</v>
      </c>
      <c r="BC268">
        <f t="shared" si="27"/>
        <v>0.05</v>
      </c>
      <c r="BD268">
        <f t="shared" si="27"/>
        <v>0.05</v>
      </c>
      <c r="BE268">
        <f t="shared" si="27"/>
        <v>0.05</v>
      </c>
      <c r="BF268">
        <f t="shared" si="27"/>
        <v>0.05</v>
      </c>
      <c r="BG268">
        <f t="shared" si="27"/>
        <v>0.05</v>
      </c>
      <c r="BH268">
        <f t="shared" si="27"/>
        <v>0.05</v>
      </c>
      <c r="BI268">
        <f t="shared" si="27"/>
        <v>0.05</v>
      </c>
      <c r="BJ268">
        <f t="shared" si="27"/>
        <v>0.05</v>
      </c>
      <c r="BK268">
        <f t="shared" ref="BK268:DP268" si="28">IF(BK272&lt;100000,0.05,IF(BK272&gt;3000000,0,BK279))</f>
        <v>0.05</v>
      </c>
      <c r="BL268">
        <f t="shared" si="28"/>
        <v>0.05</v>
      </c>
      <c r="BM268">
        <f t="shared" si="28"/>
        <v>0.05</v>
      </c>
      <c r="BN268">
        <f t="shared" si="28"/>
        <v>0.05</v>
      </c>
      <c r="BO268">
        <f t="shared" si="28"/>
        <v>0.05</v>
      </c>
      <c r="BP268">
        <f t="shared" si="28"/>
        <v>0.05</v>
      </c>
      <c r="BQ268">
        <f t="shared" si="28"/>
        <v>0.05</v>
      </c>
      <c r="BR268">
        <f t="shared" si="28"/>
        <v>0.05</v>
      </c>
      <c r="BS268">
        <f t="shared" si="28"/>
        <v>0.05</v>
      </c>
      <c r="BT268">
        <f t="shared" si="28"/>
        <v>0.05</v>
      </c>
      <c r="BU268">
        <f t="shared" si="28"/>
        <v>0.05</v>
      </c>
      <c r="BV268">
        <f t="shared" si="28"/>
        <v>0.05</v>
      </c>
      <c r="BW268">
        <f t="shared" si="28"/>
        <v>4.8204484435885854E-2</v>
      </c>
      <c r="BX268">
        <f t="shared" si="28"/>
        <v>4.5794991035249713E-2</v>
      </c>
      <c r="BY268">
        <f t="shared" si="28"/>
        <v>0.05</v>
      </c>
      <c r="BZ268">
        <f t="shared" si="28"/>
        <v>2.5619419953412607E-2</v>
      </c>
      <c r="CA268">
        <f t="shared" si="28"/>
        <v>0.05</v>
      </c>
      <c r="CB268">
        <f t="shared" si="28"/>
        <v>0.05</v>
      </c>
      <c r="CC268">
        <f t="shared" si="28"/>
        <v>0.05</v>
      </c>
      <c r="CD268">
        <f t="shared" si="28"/>
        <v>0.05</v>
      </c>
      <c r="CE268">
        <f t="shared" si="28"/>
        <v>0.05</v>
      </c>
      <c r="CF268">
        <f t="shared" si="28"/>
        <v>0.05</v>
      </c>
      <c r="CG268">
        <f t="shared" si="28"/>
        <v>0.05</v>
      </c>
      <c r="CH268">
        <f t="shared" si="28"/>
        <v>0.05</v>
      </c>
      <c r="CI268">
        <f t="shared" si="28"/>
        <v>0.05</v>
      </c>
      <c r="CJ268">
        <f t="shared" si="28"/>
        <v>0.05</v>
      </c>
      <c r="CK268">
        <f t="shared" si="28"/>
        <v>0.05</v>
      </c>
      <c r="CL268">
        <f t="shared" si="28"/>
        <v>0.05</v>
      </c>
      <c r="CM268">
        <f t="shared" si="28"/>
        <v>0.05</v>
      </c>
      <c r="CN268">
        <f t="shared" si="28"/>
        <v>0.05</v>
      </c>
      <c r="CO268">
        <f t="shared" si="28"/>
        <v>0.05</v>
      </c>
      <c r="CP268">
        <f t="shared" si="28"/>
        <v>0.05</v>
      </c>
      <c r="CQ268">
        <f t="shared" si="28"/>
        <v>0.05</v>
      </c>
      <c r="CR268">
        <f t="shared" si="28"/>
        <v>0.05</v>
      </c>
      <c r="CS268">
        <f t="shared" si="28"/>
        <v>0.05</v>
      </c>
      <c r="CT268">
        <f t="shared" si="28"/>
        <v>0.05</v>
      </c>
      <c r="CU268">
        <f t="shared" si="28"/>
        <v>0.05</v>
      </c>
      <c r="CV268">
        <f t="shared" si="28"/>
        <v>0.05</v>
      </c>
      <c r="CW268">
        <f t="shared" si="28"/>
        <v>0.05</v>
      </c>
      <c r="CX268">
        <f t="shared" si="28"/>
        <v>0.05</v>
      </c>
      <c r="CY268">
        <f t="shared" si="28"/>
        <v>0.05</v>
      </c>
      <c r="CZ268">
        <f t="shared" si="28"/>
        <v>0.05</v>
      </c>
      <c r="DA268">
        <f t="shared" si="28"/>
        <v>0.05</v>
      </c>
      <c r="DB268">
        <f t="shared" si="28"/>
        <v>0.05</v>
      </c>
      <c r="DC268">
        <f t="shared" si="28"/>
        <v>0.05</v>
      </c>
      <c r="DD268">
        <f t="shared" si="28"/>
        <v>0.05</v>
      </c>
      <c r="DE268">
        <f t="shared" si="28"/>
        <v>0.05</v>
      </c>
      <c r="DF268">
        <f t="shared" si="28"/>
        <v>0.05</v>
      </c>
      <c r="DG268">
        <f t="shared" si="28"/>
        <v>0.05</v>
      </c>
      <c r="DH268">
        <f t="shared" si="28"/>
        <v>0.05</v>
      </c>
      <c r="DI268">
        <f t="shared" si="28"/>
        <v>0.05</v>
      </c>
      <c r="DJ268">
        <f t="shared" si="28"/>
        <v>0.05</v>
      </c>
      <c r="DK268">
        <f t="shared" si="28"/>
        <v>0.05</v>
      </c>
      <c r="DL268">
        <f t="shared" si="28"/>
        <v>0.05</v>
      </c>
      <c r="DM268">
        <f t="shared" si="28"/>
        <v>0.05</v>
      </c>
      <c r="DN268">
        <f t="shared" si="28"/>
        <v>0.05</v>
      </c>
      <c r="DO268">
        <f t="shared" si="28"/>
        <v>0.05</v>
      </c>
      <c r="DP268">
        <f t="shared" si="28"/>
        <v>0.05</v>
      </c>
      <c r="DQ268">
        <f t="shared" ref="DQ268:FS268" si="29">IF(DQ272&lt;100000,0.05,IF(DQ272&gt;3000000,0,DQ279))</f>
        <v>0.05</v>
      </c>
      <c r="DR268">
        <f t="shared" si="29"/>
        <v>0.05</v>
      </c>
      <c r="DS268">
        <f t="shared" si="29"/>
        <v>0.05</v>
      </c>
      <c r="DT268">
        <f t="shared" si="29"/>
        <v>0.05</v>
      </c>
      <c r="DU268">
        <f t="shared" si="29"/>
        <v>0.05</v>
      </c>
      <c r="DV268">
        <f t="shared" si="29"/>
        <v>0.05</v>
      </c>
      <c r="DW268">
        <f t="shared" si="29"/>
        <v>0.05</v>
      </c>
      <c r="DX268">
        <f t="shared" si="29"/>
        <v>2.9218531120095117E-2</v>
      </c>
      <c r="DY268">
        <f t="shared" si="29"/>
        <v>0.05</v>
      </c>
      <c r="DZ268">
        <f t="shared" si="29"/>
        <v>3.7325366071111768E-2</v>
      </c>
      <c r="EA268">
        <f t="shared" si="29"/>
        <v>0.05</v>
      </c>
      <c r="EB268">
        <f t="shared" si="29"/>
        <v>0.05</v>
      </c>
      <c r="EC268">
        <f t="shared" si="29"/>
        <v>0.05</v>
      </c>
      <c r="ED268">
        <f t="shared" si="29"/>
        <v>0.05</v>
      </c>
      <c r="EE268">
        <f t="shared" si="29"/>
        <v>0.05</v>
      </c>
      <c r="EF268">
        <f t="shared" si="29"/>
        <v>0.05</v>
      </c>
      <c r="EG268">
        <f t="shared" si="29"/>
        <v>0.05</v>
      </c>
      <c r="EH268">
        <f t="shared" si="29"/>
        <v>0.05</v>
      </c>
      <c r="EI268">
        <f t="shared" si="29"/>
        <v>0.05</v>
      </c>
      <c r="EJ268">
        <f t="shared" si="29"/>
        <v>0.05</v>
      </c>
      <c r="EK268">
        <f t="shared" si="29"/>
        <v>0.05</v>
      </c>
      <c r="EL268">
        <f t="shared" si="29"/>
        <v>0.05</v>
      </c>
      <c r="EM268">
        <f t="shared" si="29"/>
        <v>0.05</v>
      </c>
      <c r="EN268">
        <f t="shared" si="29"/>
        <v>0.05</v>
      </c>
      <c r="EO268">
        <f t="shared" si="29"/>
        <v>0.05</v>
      </c>
      <c r="EP268">
        <f t="shared" si="29"/>
        <v>0.05</v>
      </c>
      <c r="EQ268">
        <f t="shared" si="29"/>
        <v>0.05</v>
      </c>
      <c r="ER268">
        <f t="shared" si="29"/>
        <v>0.05</v>
      </c>
      <c r="ES268">
        <f t="shared" si="29"/>
        <v>0.05</v>
      </c>
      <c r="ET268">
        <f t="shared" si="29"/>
        <v>0.05</v>
      </c>
      <c r="EU268">
        <f t="shared" si="29"/>
        <v>4.9509313259363856E-2</v>
      </c>
      <c r="EV268">
        <f t="shared" si="29"/>
        <v>0.05</v>
      </c>
      <c r="EW268">
        <f t="shared" si="29"/>
        <v>0.05</v>
      </c>
      <c r="EX268">
        <f t="shared" si="29"/>
        <v>0.05</v>
      </c>
      <c r="EY268">
        <f t="shared" si="29"/>
        <v>0.05</v>
      </c>
      <c r="EZ268">
        <f t="shared" si="29"/>
        <v>0.05</v>
      </c>
      <c r="FA268">
        <f t="shared" si="29"/>
        <v>0.05</v>
      </c>
      <c r="FB268">
        <f t="shared" si="29"/>
        <v>0.05</v>
      </c>
      <c r="FC268">
        <f t="shared" si="29"/>
        <v>0.05</v>
      </c>
      <c r="FD268">
        <f t="shared" si="29"/>
        <v>0.05</v>
      </c>
      <c r="FE268">
        <f t="shared" si="29"/>
        <v>0.05</v>
      </c>
      <c r="FF268">
        <f t="shared" si="29"/>
        <v>0.05</v>
      </c>
      <c r="FG268">
        <f t="shared" si="29"/>
        <v>0.05</v>
      </c>
      <c r="FH268">
        <f t="shared" si="29"/>
        <v>0.05</v>
      </c>
      <c r="FI268">
        <f t="shared" si="29"/>
        <v>0.05</v>
      </c>
      <c r="FJ268">
        <f t="shared" si="29"/>
        <v>0.05</v>
      </c>
      <c r="FK268">
        <f t="shared" si="29"/>
        <v>0.05</v>
      </c>
      <c r="FL268">
        <f t="shared" si="29"/>
        <v>0.05</v>
      </c>
      <c r="FM268">
        <f t="shared" si="29"/>
        <v>0.05</v>
      </c>
      <c r="FN268">
        <f t="shared" si="29"/>
        <v>0.05</v>
      </c>
      <c r="FO268">
        <f t="shared" si="29"/>
        <v>0.05</v>
      </c>
      <c r="FP268">
        <f t="shared" si="29"/>
        <v>0.05</v>
      </c>
      <c r="FQ268">
        <f t="shared" si="29"/>
        <v>0.05</v>
      </c>
      <c r="FR268">
        <f t="shared" si="29"/>
        <v>0.05</v>
      </c>
      <c r="FS268">
        <f t="shared" si="29"/>
        <v>0.05</v>
      </c>
      <c r="FT268">
        <f t="shared" ref="FT268:HX268" si="30">IF(FT272&lt;100000,0.05,IF(FT272&gt;3000000,0,FT279))</f>
        <v>0.05</v>
      </c>
      <c r="FU268">
        <f t="shared" si="30"/>
        <v>0.05</v>
      </c>
      <c r="FV268">
        <f t="shared" si="30"/>
        <v>0.05</v>
      </c>
      <c r="FW268">
        <f t="shared" si="30"/>
        <v>0.05</v>
      </c>
      <c r="FX268">
        <f t="shared" si="30"/>
        <v>0.05</v>
      </c>
      <c r="FY268">
        <f t="shared" si="30"/>
        <v>0.05</v>
      </c>
      <c r="FZ268">
        <f t="shared" si="30"/>
        <v>0.05</v>
      </c>
      <c r="GA268">
        <f t="shared" si="30"/>
        <v>0.05</v>
      </c>
      <c r="GB268">
        <f t="shared" si="30"/>
        <v>0.05</v>
      </c>
      <c r="GC268">
        <f t="shared" si="30"/>
        <v>4.302432706361474E-2</v>
      </c>
      <c r="GD268">
        <f t="shared" si="30"/>
        <v>0.05</v>
      </c>
      <c r="GE268">
        <f t="shared" si="30"/>
        <v>0.05</v>
      </c>
      <c r="GF268">
        <f t="shared" si="30"/>
        <v>0.05</v>
      </c>
      <c r="GG268">
        <f t="shared" si="30"/>
        <v>0.05</v>
      </c>
      <c r="GH268">
        <f t="shared" si="30"/>
        <v>0.05</v>
      </c>
      <c r="GI268">
        <f t="shared" si="30"/>
        <v>0.05</v>
      </c>
      <c r="GJ268">
        <f t="shared" si="30"/>
        <v>0.05</v>
      </c>
      <c r="GK268">
        <f t="shared" si="30"/>
        <v>0.05</v>
      </c>
      <c r="GL268">
        <f t="shared" si="30"/>
        <v>0.05</v>
      </c>
      <c r="GM268">
        <f t="shared" si="30"/>
        <v>0.05</v>
      </c>
      <c r="GN268">
        <f t="shared" si="30"/>
        <v>0.05</v>
      </c>
      <c r="GO268">
        <f t="shared" si="30"/>
        <v>0.05</v>
      </c>
      <c r="GP268">
        <f t="shared" si="30"/>
        <v>0.05</v>
      </c>
      <c r="GQ268">
        <f t="shared" si="30"/>
        <v>0.05</v>
      </c>
      <c r="GR268">
        <f t="shared" si="30"/>
        <v>0.05</v>
      </c>
      <c r="GS268">
        <f t="shared" si="30"/>
        <v>0.05</v>
      </c>
      <c r="GT268">
        <f t="shared" si="30"/>
        <v>0.05</v>
      </c>
      <c r="GU268">
        <f t="shared" si="30"/>
        <v>0.05</v>
      </c>
      <c r="GV268">
        <f t="shared" si="30"/>
        <v>0.05</v>
      </c>
      <c r="GW268">
        <f t="shared" si="30"/>
        <v>0.05</v>
      </c>
      <c r="GX268">
        <f t="shared" si="30"/>
        <v>0.05</v>
      </c>
      <c r="GY268">
        <f t="shared" si="30"/>
        <v>0.05</v>
      </c>
      <c r="GZ268">
        <f t="shared" si="30"/>
        <v>0.05</v>
      </c>
      <c r="HA268">
        <f t="shared" si="30"/>
        <v>0.05</v>
      </c>
      <c r="HB268">
        <f t="shared" si="30"/>
        <v>0.05</v>
      </c>
      <c r="HC268">
        <f t="shared" si="30"/>
        <v>4.3578258896456598E-2</v>
      </c>
      <c r="HD268">
        <f t="shared" si="30"/>
        <v>0.05</v>
      </c>
      <c r="HE268">
        <f t="shared" si="30"/>
        <v>0.05</v>
      </c>
      <c r="HF268">
        <f t="shared" si="30"/>
        <v>0.05</v>
      </c>
      <c r="HG268">
        <f t="shared" si="30"/>
        <v>0.05</v>
      </c>
      <c r="HH268">
        <f t="shared" si="30"/>
        <v>0.05</v>
      </c>
      <c r="HI268">
        <f t="shared" si="30"/>
        <v>0.05</v>
      </c>
      <c r="HJ268">
        <f t="shared" si="30"/>
        <v>4.2088161148180737E-2</v>
      </c>
      <c r="HK268">
        <f t="shared" si="30"/>
        <v>0.05</v>
      </c>
      <c r="HL268">
        <f t="shared" si="30"/>
        <v>0.05</v>
      </c>
      <c r="HM268">
        <f t="shared" si="30"/>
        <v>0.05</v>
      </c>
      <c r="HN268">
        <f t="shared" si="30"/>
        <v>0.05</v>
      </c>
      <c r="HO268">
        <f t="shared" si="30"/>
        <v>0.05</v>
      </c>
      <c r="HP268">
        <f t="shared" si="30"/>
        <v>0.05</v>
      </c>
      <c r="HQ268">
        <f t="shared" si="30"/>
        <v>0.05</v>
      </c>
      <c r="HR268">
        <f t="shared" si="30"/>
        <v>0.05</v>
      </c>
      <c r="HS268">
        <f t="shared" si="30"/>
        <v>0.05</v>
      </c>
      <c r="HT268">
        <f t="shared" si="30"/>
        <v>0.05</v>
      </c>
      <c r="HU268">
        <f t="shared" si="30"/>
        <v>0.05</v>
      </c>
      <c r="HV268">
        <f t="shared" si="30"/>
        <v>0.05</v>
      </c>
      <c r="HW268">
        <f t="shared" si="30"/>
        <v>0.05</v>
      </c>
      <c r="HX268">
        <f t="shared" si="30"/>
        <v>0.05</v>
      </c>
      <c r="HY268">
        <f t="shared" ref="HY268:KE268" si="31">IF(HY272&lt;100000,0.05,IF(HY272&gt;3000000,0,HY279))</f>
        <v>0.05</v>
      </c>
      <c r="HZ268">
        <f t="shared" si="31"/>
        <v>0.05</v>
      </c>
      <c r="IA268">
        <f t="shared" si="31"/>
        <v>0.05</v>
      </c>
      <c r="IB268">
        <f t="shared" si="31"/>
        <v>0.05</v>
      </c>
      <c r="IC268">
        <f t="shared" si="31"/>
        <v>0.05</v>
      </c>
      <c r="ID268">
        <f t="shared" si="31"/>
        <v>0.05</v>
      </c>
      <c r="IE268">
        <f t="shared" si="31"/>
        <v>0.05</v>
      </c>
      <c r="IF268">
        <f t="shared" si="31"/>
        <v>0.05</v>
      </c>
      <c r="IG268">
        <f t="shared" si="31"/>
        <v>0.05</v>
      </c>
      <c r="IH268">
        <f t="shared" si="31"/>
        <v>0.05</v>
      </c>
      <c r="II268">
        <f t="shared" si="31"/>
        <v>0.05</v>
      </c>
      <c r="IJ268">
        <f t="shared" si="31"/>
        <v>0.05</v>
      </c>
      <c r="IK268">
        <f t="shared" si="31"/>
        <v>0.05</v>
      </c>
      <c r="IL268">
        <f t="shared" si="31"/>
        <v>0.05</v>
      </c>
      <c r="IM268">
        <f t="shared" si="31"/>
        <v>0.05</v>
      </c>
      <c r="IN268">
        <f t="shared" si="31"/>
        <v>0.05</v>
      </c>
      <c r="IO268">
        <f t="shared" si="31"/>
        <v>0.05</v>
      </c>
      <c r="IP268">
        <f t="shared" si="31"/>
        <v>0.05</v>
      </c>
      <c r="IQ268">
        <f t="shared" si="31"/>
        <v>0.05</v>
      </c>
      <c r="IR268">
        <f t="shared" si="31"/>
        <v>0.05</v>
      </c>
      <c r="IS268">
        <f t="shared" si="31"/>
        <v>0.05</v>
      </c>
      <c r="IT268">
        <f t="shared" si="31"/>
        <v>0.05</v>
      </c>
      <c r="IU268">
        <f t="shared" si="31"/>
        <v>0.05</v>
      </c>
      <c r="IV268">
        <f t="shared" si="31"/>
        <v>0.05</v>
      </c>
      <c r="IW268">
        <f t="shared" si="31"/>
        <v>0.05</v>
      </c>
      <c r="IX268">
        <f t="shared" si="31"/>
        <v>0.05</v>
      </c>
      <c r="IY268">
        <f t="shared" si="31"/>
        <v>0.05</v>
      </c>
      <c r="IZ268">
        <f t="shared" si="31"/>
        <v>0.05</v>
      </c>
      <c r="JA268">
        <f t="shared" si="31"/>
        <v>0.05</v>
      </c>
      <c r="JB268">
        <f t="shared" si="31"/>
        <v>0.05</v>
      </c>
      <c r="JC268">
        <f t="shared" si="31"/>
        <v>0.05</v>
      </c>
      <c r="JD268">
        <f t="shared" si="31"/>
        <v>0.05</v>
      </c>
      <c r="JE268">
        <f t="shared" si="31"/>
        <v>0.05</v>
      </c>
      <c r="JF268">
        <f t="shared" si="31"/>
        <v>0.05</v>
      </c>
      <c r="JG268">
        <f t="shared" si="31"/>
        <v>0.05</v>
      </c>
      <c r="JH268">
        <f t="shared" si="31"/>
        <v>0.05</v>
      </c>
      <c r="JI268">
        <f t="shared" si="31"/>
        <v>0.05</v>
      </c>
      <c r="JJ268">
        <f t="shared" si="31"/>
        <v>0.05</v>
      </c>
      <c r="JK268">
        <f t="shared" si="31"/>
        <v>0.05</v>
      </c>
      <c r="JL268">
        <f t="shared" si="31"/>
        <v>0.05</v>
      </c>
      <c r="JM268">
        <f t="shared" si="31"/>
        <v>0.05</v>
      </c>
      <c r="JN268">
        <f t="shared" si="31"/>
        <v>0.05</v>
      </c>
      <c r="JO268">
        <f t="shared" si="31"/>
        <v>0.05</v>
      </c>
      <c r="JP268">
        <f t="shared" si="31"/>
        <v>0.05</v>
      </c>
      <c r="JQ268">
        <f t="shared" si="31"/>
        <v>7.3110528616468487E-3</v>
      </c>
      <c r="JR268">
        <f t="shared" si="31"/>
        <v>0.05</v>
      </c>
      <c r="JS268">
        <f t="shared" si="31"/>
        <v>0.05</v>
      </c>
      <c r="JT268">
        <f t="shared" si="31"/>
        <v>0.05</v>
      </c>
      <c r="JU268">
        <f t="shared" si="31"/>
        <v>0.05</v>
      </c>
      <c r="JV268">
        <f t="shared" si="31"/>
        <v>0.05</v>
      </c>
      <c r="JW268">
        <f t="shared" si="31"/>
        <v>0.05</v>
      </c>
      <c r="JX268">
        <f t="shared" si="31"/>
        <v>0.05</v>
      </c>
      <c r="JY268">
        <f t="shared" si="31"/>
        <v>0.05</v>
      </c>
      <c r="JZ268">
        <f t="shared" si="31"/>
        <v>0.05</v>
      </c>
      <c r="KA268">
        <f t="shared" si="31"/>
        <v>0.05</v>
      </c>
      <c r="KB268">
        <f t="shared" si="31"/>
        <v>0.05</v>
      </c>
      <c r="KC268">
        <f t="shared" si="31"/>
        <v>0.05</v>
      </c>
      <c r="KD268">
        <f t="shared" si="31"/>
        <v>0.05</v>
      </c>
      <c r="KE268">
        <f t="shared" si="31"/>
        <v>0.05</v>
      </c>
      <c r="KF268">
        <f t="shared" ref="KF268:ML268" si="32">IF(KF272&lt;100000,0.05,IF(KF272&gt;3000000,0,KF279))</f>
        <v>0.05</v>
      </c>
      <c r="KG268">
        <f t="shared" si="32"/>
        <v>0.05</v>
      </c>
      <c r="KH268">
        <f t="shared" si="32"/>
        <v>4.76859299489239E-2</v>
      </c>
      <c r="KI268">
        <f t="shared" si="32"/>
        <v>0.05</v>
      </c>
      <c r="KJ268">
        <f t="shared" si="32"/>
        <v>0.05</v>
      </c>
      <c r="KK268">
        <f t="shared" si="32"/>
        <v>0.05</v>
      </c>
      <c r="KL268">
        <f t="shared" si="32"/>
        <v>4.8468293134512487E-2</v>
      </c>
      <c r="KM268">
        <f t="shared" si="32"/>
        <v>0.05</v>
      </c>
      <c r="KN268">
        <f t="shared" si="32"/>
        <v>0.05</v>
      </c>
      <c r="KO268">
        <f t="shared" si="32"/>
        <v>0.05</v>
      </c>
      <c r="KP268">
        <f t="shared" si="32"/>
        <v>0.05</v>
      </c>
      <c r="KQ268">
        <f t="shared" si="32"/>
        <v>0.05</v>
      </c>
      <c r="KR268">
        <f t="shared" si="32"/>
        <v>0.05</v>
      </c>
      <c r="KS268">
        <f t="shared" si="32"/>
        <v>0.05</v>
      </c>
      <c r="KT268">
        <f t="shared" si="32"/>
        <v>0.05</v>
      </c>
      <c r="KU268">
        <f t="shared" si="32"/>
        <v>0.05</v>
      </c>
      <c r="KV268">
        <f t="shared" si="32"/>
        <v>0.05</v>
      </c>
      <c r="KW268">
        <f t="shared" si="32"/>
        <v>0.05</v>
      </c>
      <c r="KX268">
        <f t="shared" si="32"/>
        <v>0.05</v>
      </c>
      <c r="KY268">
        <f t="shared" si="32"/>
        <v>0.05</v>
      </c>
      <c r="KZ268">
        <f t="shared" si="32"/>
        <v>0.05</v>
      </c>
      <c r="LA268">
        <f t="shared" si="32"/>
        <v>0.05</v>
      </c>
      <c r="LB268">
        <f t="shared" si="32"/>
        <v>0.05</v>
      </c>
      <c r="LC268">
        <f t="shared" si="32"/>
        <v>0.05</v>
      </c>
      <c r="LD268">
        <f t="shared" si="32"/>
        <v>0.05</v>
      </c>
      <c r="LE268">
        <f t="shared" si="32"/>
        <v>0.05</v>
      </c>
      <c r="LF268">
        <f t="shared" si="32"/>
        <v>0.05</v>
      </c>
      <c r="LG268">
        <f t="shared" si="32"/>
        <v>0.05</v>
      </c>
      <c r="LH268">
        <f t="shared" si="32"/>
        <v>0.05</v>
      </c>
      <c r="LI268">
        <f t="shared" si="32"/>
        <v>4.5770738574102264E-2</v>
      </c>
      <c r="LJ268">
        <f t="shared" si="32"/>
        <v>0.05</v>
      </c>
      <c r="LK268">
        <f t="shared" si="32"/>
        <v>0.05</v>
      </c>
      <c r="LL268">
        <f t="shared" si="32"/>
        <v>0.05</v>
      </c>
      <c r="LM268">
        <f t="shared" si="32"/>
        <v>0.05</v>
      </c>
      <c r="LN268">
        <f t="shared" si="32"/>
        <v>0.05</v>
      </c>
      <c r="LO268">
        <f t="shared" si="32"/>
        <v>0.05</v>
      </c>
      <c r="LP268">
        <f t="shared" si="32"/>
        <v>0.05</v>
      </c>
      <c r="LQ268">
        <f t="shared" si="32"/>
        <v>0.05</v>
      </c>
      <c r="LR268">
        <f t="shared" si="32"/>
        <v>4.9930851510321055E-2</v>
      </c>
      <c r="LS268">
        <f t="shared" si="32"/>
        <v>0.05</v>
      </c>
      <c r="LT268">
        <f t="shared" si="32"/>
        <v>0.05</v>
      </c>
      <c r="LU268">
        <f t="shared" si="32"/>
        <v>0.05</v>
      </c>
      <c r="LV268">
        <f t="shared" si="32"/>
        <v>0.05</v>
      </c>
      <c r="LW268">
        <f t="shared" si="32"/>
        <v>0.05</v>
      </c>
      <c r="LX268">
        <f t="shared" si="32"/>
        <v>0.05</v>
      </c>
      <c r="LY268">
        <f t="shared" si="32"/>
        <v>0.05</v>
      </c>
      <c r="LZ268">
        <f t="shared" si="32"/>
        <v>0.05</v>
      </c>
      <c r="MA268">
        <f t="shared" si="32"/>
        <v>0.05</v>
      </c>
      <c r="MB268">
        <f t="shared" si="32"/>
        <v>0.05</v>
      </c>
      <c r="MC268">
        <f t="shared" si="32"/>
        <v>0.05</v>
      </c>
      <c r="MD268">
        <f t="shared" si="32"/>
        <v>0.05</v>
      </c>
      <c r="ME268">
        <f t="shared" si="32"/>
        <v>0.05</v>
      </c>
      <c r="MF268">
        <f t="shared" si="32"/>
        <v>0.05</v>
      </c>
      <c r="MG268">
        <f t="shared" si="32"/>
        <v>0.05</v>
      </c>
      <c r="MH268">
        <f t="shared" si="32"/>
        <v>0.05</v>
      </c>
      <c r="MI268">
        <f t="shared" si="32"/>
        <v>0.05</v>
      </c>
      <c r="MJ268">
        <f t="shared" si="32"/>
        <v>0.05</v>
      </c>
      <c r="MK268">
        <f t="shared" si="32"/>
        <v>0.05</v>
      </c>
      <c r="ML268">
        <f t="shared" si="32"/>
        <v>0.05</v>
      </c>
      <c r="MM268">
        <f t="shared" ref="MM268:OU268" si="33">IF(MM272&lt;100000,0.05,IF(MM272&gt;3000000,0,MM279))</f>
        <v>0.05</v>
      </c>
      <c r="MN268">
        <f t="shared" si="33"/>
        <v>0.05</v>
      </c>
      <c r="MO268">
        <f t="shared" si="33"/>
        <v>0.05</v>
      </c>
      <c r="MP268">
        <f t="shared" si="33"/>
        <v>0.05</v>
      </c>
      <c r="MQ268">
        <f t="shared" si="33"/>
        <v>0.05</v>
      </c>
      <c r="MR268">
        <f t="shared" si="33"/>
        <v>0.05</v>
      </c>
      <c r="MS268">
        <f t="shared" si="33"/>
        <v>0.05</v>
      </c>
      <c r="MT268">
        <f t="shared" si="33"/>
        <v>0.05</v>
      </c>
      <c r="MU268">
        <f t="shared" si="33"/>
        <v>0.05</v>
      </c>
      <c r="MV268">
        <f t="shared" si="33"/>
        <v>0.05</v>
      </c>
      <c r="MW268">
        <f t="shared" si="33"/>
        <v>0.05</v>
      </c>
      <c r="MX268">
        <f t="shared" si="33"/>
        <v>0.05</v>
      </c>
      <c r="MY268">
        <f t="shared" si="33"/>
        <v>0.05</v>
      </c>
      <c r="MZ268">
        <f t="shared" si="33"/>
        <v>0.05</v>
      </c>
      <c r="NA268">
        <f t="shared" si="33"/>
        <v>0.05</v>
      </c>
      <c r="NB268">
        <f t="shared" si="33"/>
        <v>0.05</v>
      </c>
      <c r="NC268">
        <f t="shared" si="33"/>
        <v>0.05</v>
      </c>
      <c r="ND268">
        <f t="shared" si="33"/>
        <v>0.05</v>
      </c>
      <c r="NE268">
        <f t="shared" si="33"/>
        <v>0.05</v>
      </c>
      <c r="NF268">
        <f t="shared" si="33"/>
        <v>0.05</v>
      </c>
      <c r="NG268">
        <f t="shared" si="33"/>
        <v>0.05</v>
      </c>
      <c r="NH268">
        <f t="shared" si="33"/>
        <v>4.6797641522146258E-2</v>
      </c>
      <c r="NI268">
        <f t="shared" si="33"/>
        <v>4.9817201864661112E-2</v>
      </c>
      <c r="NJ268">
        <f t="shared" si="33"/>
        <v>0.05</v>
      </c>
      <c r="NK268">
        <f t="shared" si="33"/>
        <v>0.05</v>
      </c>
      <c r="NL268">
        <f t="shared" si="33"/>
        <v>0.05</v>
      </c>
      <c r="NM268">
        <f t="shared" si="33"/>
        <v>0.05</v>
      </c>
      <c r="NN268">
        <f t="shared" si="33"/>
        <v>0.05</v>
      </c>
      <c r="NO268">
        <f t="shared" si="33"/>
        <v>0.05</v>
      </c>
      <c r="NP268">
        <f t="shared" si="33"/>
        <v>0.05</v>
      </c>
      <c r="NQ268">
        <f t="shared" si="33"/>
        <v>0.05</v>
      </c>
      <c r="NR268">
        <f t="shared" si="33"/>
        <v>0.05</v>
      </c>
      <c r="NS268">
        <f t="shared" si="33"/>
        <v>0.05</v>
      </c>
      <c r="NT268">
        <f t="shared" si="33"/>
        <v>0.05</v>
      </c>
      <c r="NU268">
        <f t="shared" si="33"/>
        <v>4.9317072152966698E-2</v>
      </c>
      <c r="NV268">
        <f t="shared" si="33"/>
        <v>0.05</v>
      </c>
      <c r="NW268">
        <f t="shared" si="33"/>
        <v>0.05</v>
      </c>
      <c r="NX268">
        <f t="shared" si="33"/>
        <v>0.05</v>
      </c>
      <c r="NY268">
        <f t="shared" si="33"/>
        <v>0.05</v>
      </c>
      <c r="NZ268">
        <f t="shared" si="33"/>
        <v>0.05</v>
      </c>
      <c r="OA268">
        <f t="shared" si="33"/>
        <v>0.05</v>
      </c>
      <c r="OB268">
        <f t="shared" si="33"/>
        <v>0.05</v>
      </c>
      <c r="OC268">
        <f t="shared" si="33"/>
        <v>0.05</v>
      </c>
      <c r="OD268">
        <f t="shared" si="33"/>
        <v>0.05</v>
      </c>
      <c r="OE268">
        <f t="shared" si="33"/>
        <v>0.05</v>
      </c>
      <c r="OF268">
        <f t="shared" si="33"/>
        <v>0.05</v>
      </c>
      <c r="OG268">
        <f t="shared" si="33"/>
        <v>0.05</v>
      </c>
      <c r="OH268">
        <f t="shared" si="33"/>
        <v>0.05</v>
      </c>
      <c r="OI268">
        <f t="shared" si="33"/>
        <v>0.05</v>
      </c>
      <c r="OJ268">
        <f t="shared" si="33"/>
        <v>0.05</v>
      </c>
      <c r="OK268">
        <f t="shared" si="33"/>
        <v>0.05</v>
      </c>
      <c r="OL268">
        <f t="shared" si="33"/>
        <v>0.05</v>
      </c>
      <c r="OM268">
        <f t="shared" si="33"/>
        <v>0.05</v>
      </c>
      <c r="ON268">
        <f t="shared" si="33"/>
        <v>0.05</v>
      </c>
      <c r="OO268">
        <f t="shared" si="33"/>
        <v>0.05</v>
      </c>
      <c r="OP268">
        <f t="shared" si="33"/>
        <v>0.05</v>
      </c>
      <c r="OQ268">
        <f t="shared" si="33"/>
        <v>0.05</v>
      </c>
      <c r="OR268">
        <f t="shared" si="33"/>
        <v>0.05</v>
      </c>
      <c r="OS268">
        <f t="shared" si="33"/>
        <v>0.05</v>
      </c>
      <c r="OT268">
        <f t="shared" si="33"/>
        <v>0.05</v>
      </c>
      <c r="OU268">
        <f t="shared" si="33"/>
        <v>0.05</v>
      </c>
      <c r="OV268">
        <f t="shared" ref="OV268:RA268" si="34">IF(OV272&lt;100000,0.05,IF(OV272&gt;3000000,0,OV279))</f>
        <v>0.05</v>
      </c>
      <c r="OW268">
        <f t="shared" si="34"/>
        <v>0.05</v>
      </c>
      <c r="OX268">
        <f t="shared" si="34"/>
        <v>0.05</v>
      </c>
      <c r="OY268">
        <f t="shared" si="34"/>
        <v>0.05</v>
      </c>
      <c r="OZ268">
        <f t="shared" si="34"/>
        <v>0.05</v>
      </c>
      <c r="PA268">
        <f t="shared" si="34"/>
        <v>0.05</v>
      </c>
      <c r="PB268">
        <f t="shared" si="34"/>
        <v>4.7764796527015457E-2</v>
      </c>
      <c r="PC268">
        <f t="shared" si="34"/>
        <v>0.05</v>
      </c>
      <c r="PD268">
        <f t="shared" si="34"/>
        <v>4.9899843310558863E-2</v>
      </c>
      <c r="PE268">
        <f t="shared" si="34"/>
        <v>1.9690106187491081E-2</v>
      </c>
      <c r="PF268">
        <f t="shared" si="34"/>
        <v>0.05</v>
      </c>
      <c r="PG268">
        <f t="shared" si="34"/>
        <v>0.05</v>
      </c>
      <c r="PH268">
        <f t="shared" si="34"/>
        <v>0.05</v>
      </c>
      <c r="PI268">
        <f t="shared" si="34"/>
        <v>0.05</v>
      </c>
      <c r="PJ268">
        <f t="shared" si="34"/>
        <v>0.05</v>
      </c>
      <c r="PK268">
        <f t="shared" si="34"/>
        <v>0.05</v>
      </c>
      <c r="PL268">
        <f t="shared" si="34"/>
        <v>0.05</v>
      </c>
      <c r="PM268">
        <f t="shared" si="34"/>
        <v>0.05</v>
      </c>
      <c r="PN268">
        <f t="shared" si="34"/>
        <v>0.05</v>
      </c>
      <c r="PO268">
        <f t="shared" si="34"/>
        <v>0.05</v>
      </c>
      <c r="PP268">
        <f t="shared" si="34"/>
        <v>0.05</v>
      </c>
      <c r="PQ268">
        <f t="shared" si="34"/>
        <v>0.05</v>
      </c>
      <c r="PR268">
        <f t="shared" si="34"/>
        <v>0.05</v>
      </c>
      <c r="PS268">
        <f t="shared" si="34"/>
        <v>0.05</v>
      </c>
      <c r="PT268">
        <f t="shared" si="34"/>
        <v>0.05</v>
      </c>
      <c r="PU268">
        <f t="shared" si="34"/>
        <v>0.05</v>
      </c>
      <c r="PV268">
        <f t="shared" si="34"/>
        <v>0.05</v>
      </c>
      <c r="PW268">
        <f t="shared" si="34"/>
        <v>0.05</v>
      </c>
      <c r="PX268">
        <f t="shared" si="34"/>
        <v>0.05</v>
      </c>
      <c r="PY268">
        <f t="shared" si="34"/>
        <v>0.05</v>
      </c>
      <c r="PZ268">
        <f t="shared" si="34"/>
        <v>4.9480494417508923E-2</v>
      </c>
      <c r="QA268">
        <f t="shared" si="34"/>
        <v>0.05</v>
      </c>
      <c r="QB268">
        <f t="shared" si="34"/>
        <v>0.05</v>
      </c>
      <c r="QC268">
        <f t="shared" si="34"/>
        <v>0.05</v>
      </c>
      <c r="QD268">
        <f t="shared" si="34"/>
        <v>0.05</v>
      </c>
      <c r="QE268">
        <f t="shared" si="34"/>
        <v>0.05</v>
      </c>
      <c r="QF268">
        <f t="shared" si="34"/>
        <v>3.3986799869019035E-2</v>
      </c>
      <c r="QG268">
        <f t="shared" si="34"/>
        <v>0.05</v>
      </c>
      <c r="QH268">
        <f t="shared" si="34"/>
        <v>0.05</v>
      </c>
      <c r="QI268">
        <f t="shared" si="34"/>
        <v>0.05</v>
      </c>
      <c r="QJ268">
        <f t="shared" si="34"/>
        <v>0.05</v>
      </c>
      <c r="QK268">
        <f t="shared" si="34"/>
        <v>0.05</v>
      </c>
      <c r="QL268">
        <f t="shared" si="34"/>
        <v>0.05</v>
      </c>
      <c r="QM268">
        <f t="shared" si="34"/>
        <v>0.05</v>
      </c>
      <c r="QN268">
        <f t="shared" si="34"/>
        <v>0.05</v>
      </c>
      <c r="QO268">
        <f t="shared" si="34"/>
        <v>0.05</v>
      </c>
      <c r="QP268">
        <f t="shared" si="34"/>
        <v>0.05</v>
      </c>
      <c r="QQ268">
        <f t="shared" si="34"/>
        <v>0.05</v>
      </c>
      <c r="QR268">
        <f t="shared" si="34"/>
        <v>3.0469940480000006E-2</v>
      </c>
      <c r="QS268">
        <f t="shared" si="34"/>
        <v>0.05</v>
      </c>
      <c r="QT268">
        <f t="shared" si="34"/>
        <v>0.05</v>
      </c>
      <c r="QU268">
        <f t="shared" si="34"/>
        <v>0.05</v>
      </c>
      <c r="QV268">
        <f t="shared" si="34"/>
        <v>0.05</v>
      </c>
      <c r="QW268">
        <f t="shared" si="34"/>
        <v>0.05</v>
      </c>
      <c r="QX268">
        <f t="shared" si="34"/>
        <v>0.05</v>
      </c>
      <c r="QY268">
        <f t="shared" si="34"/>
        <v>0.05</v>
      </c>
      <c r="QZ268">
        <f t="shared" si="34"/>
        <v>0.05</v>
      </c>
      <c r="RA268">
        <f t="shared" si="34"/>
        <v>4.9145612446230683E-2</v>
      </c>
      <c r="RB268">
        <f t="shared" ref="RB268:SL268" si="35">IF(RB272&lt;100000,0.05,IF(RB272&gt;3000000,0,RB279))</f>
        <v>0.05</v>
      </c>
      <c r="RC268">
        <f t="shared" si="35"/>
        <v>0.05</v>
      </c>
      <c r="RD268">
        <f t="shared" si="35"/>
        <v>0.05</v>
      </c>
      <c r="RE268">
        <f t="shared" si="35"/>
        <v>0.05</v>
      </c>
      <c r="RF268">
        <f t="shared" si="35"/>
        <v>0.05</v>
      </c>
      <c r="RG268">
        <f t="shared" si="35"/>
        <v>0.05</v>
      </c>
      <c r="RH268">
        <f t="shared" si="35"/>
        <v>0.05</v>
      </c>
      <c r="RI268">
        <f t="shared" si="35"/>
        <v>0.05</v>
      </c>
      <c r="RJ268">
        <f t="shared" si="35"/>
        <v>0.05</v>
      </c>
      <c r="RK268">
        <f t="shared" si="35"/>
        <v>0.05</v>
      </c>
      <c r="RL268">
        <f t="shared" si="35"/>
        <v>4.8963019339476811E-2</v>
      </c>
      <c r="RM268">
        <f t="shared" si="35"/>
        <v>0.05</v>
      </c>
      <c r="RN268">
        <f t="shared" si="35"/>
        <v>0.05</v>
      </c>
      <c r="RO268">
        <f t="shared" si="35"/>
        <v>0.05</v>
      </c>
      <c r="RP268">
        <f t="shared" si="35"/>
        <v>0.05</v>
      </c>
      <c r="RQ268">
        <f t="shared" si="35"/>
        <v>0.05</v>
      </c>
      <c r="RR268">
        <f t="shared" si="35"/>
        <v>0.05</v>
      </c>
      <c r="RS268">
        <f t="shared" si="35"/>
        <v>0.05</v>
      </c>
      <c r="RT268">
        <f t="shared" si="35"/>
        <v>0.05</v>
      </c>
      <c r="RU268">
        <f t="shared" si="35"/>
        <v>0.05</v>
      </c>
      <c r="RV268">
        <f t="shared" si="35"/>
        <v>4.9892609449797863E-2</v>
      </c>
      <c r="RW268">
        <f t="shared" si="35"/>
        <v>0.05</v>
      </c>
      <c r="RX268">
        <f t="shared" si="35"/>
        <v>0.05</v>
      </c>
      <c r="RY268">
        <f t="shared" si="35"/>
        <v>0.05</v>
      </c>
      <c r="RZ268">
        <f t="shared" si="35"/>
        <v>0.05</v>
      </c>
      <c r="SA268">
        <f t="shared" si="35"/>
        <v>0.05</v>
      </c>
      <c r="SB268">
        <f t="shared" si="35"/>
        <v>0.05</v>
      </c>
      <c r="SC268">
        <f t="shared" si="35"/>
        <v>0.05</v>
      </c>
      <c r="SD268">
        <f t="shared" si="35"/>
        <v>0.05</v>
      </c>
      <c r="SE268">
        <f t="shared" si="35"/>
        <v>0.05</v>
      </c>
      <c r="SF268">
        <f t="shared" si="35"/>
        <v>0.05</v>
      </c>
      <c r="SG268">
        <f t="shared" si="35"/>
        <v>0.05</v>
      </c>
      <c r="SH268">
        <f t="shared" si="35"/>
        <v>0.05</v>
      </c>
      <c r="SI268">
        <f t="shared" si="35"/>
        <v>0.05</v>
      </c>
      <c r="SJ268">
        <f t="shared" si="35"/>
        <v>0.05</v>
      </c>
      <c r="SK268">
        <f t="shared" si="35"/>
        <v>0.05</v>
      </c>
      <c r="SL268">
        <f t="shared" si="35"/>
        <v>0.05</v>
      </c>
    </row>
    <row r="269" spans="1:506">
      <c r="B269" s="1" t="s">
        <v>1713</v>
      </c>
      <c r="D269">
        <f>((D146/D13)*D264+(D262/D263)*D275*((D272/D13)-(D146/D13)))/(D146/D13)</f>
        <v>0.16324121348480994</v>
      </c>
      <c r="E269">
        <f t="shared" ref="E269:BJ269" si="36">((E146/E13)*E264+(E262/E263)*E275*((E272/E13)-(E146/E13)))/(E146/E13)</f>
        <v>0.15579999999999999</v>
      </c>
      <c r="F269">
        <f t="shared" si="36"/>
        <v>0.25580000000000003</v>
      </c>
      <c r="G269">
        <f t="shared" si="36"/>
        <v>0.15579999999999999</v>
      </c>
      <c r="H269">
        <f t="shared" si="36"/>
        <v>0.134161574711849</v>
      </c>
      <c r="I269">
        <f t="shared" si="36"/>
        <v>0.18580000000000002</v>
      </c>
      <c r="J269">
        <f t="shared" si="36"/>
        <v>8.5800000000000001E-2</v>
      </c>
      <c r="K269">
        <f t="shared" si="36"/>
        <v>0.10822928819290648</v>
      </c>
      <c r="L269">
        <f t="shared" si="36"/>
        <v>9.6804785300456678E-2</v>
      </c>
      <c r="M269">
        <f t="shared" si="36"/>
        <v>0.17748126079127491</v>
      </c>
      <c r="N269">
        <f t="shared" si="36"/>
        <v>8.5800000000000001E-2</v>
      </c>
      <c r="O269">
        <f t="shared" si="36"/>
        <v>0.15579999999999999</v>
      </c>
      <c r="P269">
        <f t="shared" si="36"/>
        <v>8.5800000000000015E-2</v>
      </c>
      <c r="Q269">
        <f t="shared" si="36"/>
        <v>8.5800000000000001E-2</v>
      </c>
      <c r="R269">
        <f t="shared" si="36"/>
        <v>0.15579999999999999</v>
      </c>
      <c r="S269">
        <f t="shared" si="36"/>
        <v>8.5800000000000015E-2</v>
      </c>
      <c r="T269">
        <f t="shared" si="36"/>
        <v>0.168423682067007</v>
      </c>
      <c r="U269">
        <f t="shared" si="36"/>
        <v>8.5800000000000001E-2</v>
      </c>
      <c r="V269">
        <f t="shared" si="36"/>
        <v>0.25580000000000003</v>
      </c>
      <c r="W269">
        <f t="shared" si="36"/>
        <v>0.15579999999999999</v>
      </c>
      <c r="X269">
        <f t="shared" si="36"/>
        <v>0.15579999999999999</v>
      </c>
      <c r="Y269">
        <f t="shared" si="36"/>
        <v>0.25580000000000003</v>
      </c>
      <c r="Z269">
        <f t="shared" si="36"/>
        <v>0.15579999999999999</v>
      </c>
      <c r="AA269">
        <f t="shared" si="36"/>
        <v>8.5800000000000001E-2</v>
      </c>
      <c r="AB269">
        <f t="shared" si="36"/>
        <v>8.5833915665306654E-2</v>
      </c>
      <c r="AC269">
        <f t="shared" si="36"/>
        <v>0.10189057720937067</v>
      </c>
      <c r="AD269">
        <f t="shared" si="36"/>
        <v>0.24552438231424181</v>
      </c>
      <c r="AE269">
        <f t="shared" si="36"/>
        <v>8.5800000000000001E-2</v>
      </c>
      <c r="AF269">
        <f t="shared" si="36"/>
        <v>0.11195626826059073</v>
      </c>
      <c r="AG269">
        <f t="shared" si="36"/>
        <v>0.11946864807194026</v>
      </c>
      <c r="AH269">
        <f t="shared" si="36"/>
        <v>0.23679762470308791</v>
      </c>
      <c r="AI269">
        <f t="shared" si="36"/>
        <v>0.1905113187725446</v>
      </c>
      <c r="AJ269">
        <f t="shared" si="36"/>
        <v>0.12470755469347325</v>
      </c>
      <c r="AK269">
        <f t="shared" si="36"/>
        <v>0.14360555204870318</v>
      </c>
      <c r="AL269">
        <f t="shared" si="36"/>
        <v>0.23401637997266</v>
      </c>
      <c r="AM269">
        <f t="shared" si="36"/>
        <v>8.6431745825660017E-2</v>
      </c>
      <c r="AN269">
        <f t="shared" si="36"/>
        <v>0.16048074372059024</v>
      </c>
      <c r="AO269">
        <f t="shared" si="36"/>
        <v>0.25580000000000003</v>
      </c>
      <c r="AP269">
        <f t="shared" si="36"/>
        <v>8.5800000000000001E-2</v>
      </c>
      <c r="AQ269">
        <f t="shared" si="36"/>
        <v>0.19101133564375111</v>
      </c>
      <c r="AR269">
        <f t="shared" si="36"/>
        <v>-6.0420238095238069E-2</v>
      </c>
      <c r="AS269">
        <f t="shared" si="36"/>
        <v>0.23019213787306042</v>
      </c>
      <c r="AT269">
        <f t="shared" si="36"/>
        <v>8.5800000000000001E-2</v>
      </c>
      <c r="AU269">
        <f t="shared" si="36"/>
        <v>0.24869497001340063</v>
      </c>
      <c r="AV269">
        <f t="shared" si="36"/>
        <v>0.25580000000000003</v>
      </c>
      <c r="AW269">
        <f t="shared" si="36"/>
        <v>8.5800000000000001E-2</v>
      </c>
      <c r="AX269">
        <f t="shared" si="36"/>
        <v>0.10769070258377188</v>
      </c>
      <c r="AY269">
        <f t="shared" si="36"/>
        <v>0.18580000000000002</v>
      </c>
      <c r="AZ269">
        <f t="shared" si="36"/>
        <v>0.14284180741750535</v>
      </c>
      <c r="BA269">
        <f t="shared" si="36"/>
        <v>0.17991030004848502</v>
      </c>
      <c r="BB269">
        <f t="shared" si="36"/>
        <v>8.5799999999999987E-2</v>
      </c>
      <c r="BC269">
        <f t="shared" si="36"/>
        <v>0.25580000000000003</v>
      </c>
      <c r="BD269">
        <f t="shared" si="36"/>
        <v>8.8809376037156731E-2</v>
      </c>
      <c r="BE269">
        <f t="shared" si="36"/>
        <v>8.5800000000000001E-2</v>
      </c>
      <c r="BF269">
        <f t="shared" si="36"/>
        <v>0.18094894149703283</v>
      </c>
      <c r="BG269">
        <f t="shared" si="36"/>
        <v>8.5800000000000015E-2</v>
      </c>
      <c r="BH269">
        <f t="shared" si="36"/>
        <v>8.5800000000000001E-2</v>
      </c>
      <c r="BI269">
        <f t="shared" si="36"/>
        <v>0.16443204489005775</v>
      </c>
      <c r="BJ269">
        <f t="shared" si="36"/>
        <v>8.8216980127946529E-2</v>
      </c>
      <c r="BK269">
        <f t="shared" ref="BK269:DP269" si="37">((BK146/BK13)*BK264+(BK262/BK263)*BK275*((BK272/BK13)-(BK146/BK13)))/(BK146/BK13)</f>
        <v>0.25580000000000003</v>
      </c>
      <c r="BL269">
        <f t="shared" si="37"/>
        <v>8.8423608978497673E-2</v>
      </c>
      <c r="BM269">
        <f t="shared" si="37"/>
        <v>0.15579999999999999</v>
      </c>
      <c r="BN269">
        <f t="shared" si="37"/>
        <v>0.18580000000000002</v>
      </c>
      <c r="BO269">
        <f t="shared" si="37"/>
        <v>0.21440422482861579</v>
      </c>
      <c r="BP269">
        <f t="shared" si="37"/>
        <v>0.15579999999999999</v>
      </c>
      <c r="BQ269">
        <f t="shared" si="37"/>
        <v>8.5800000000000001E-2</v>
      </c>
      <c r="BR269">
        <f t="shared" si="37"/>
        <v>8.5800000000000001E-2</v>
      </c>
      <c r="BS269">
        <f t="shared" si="37"/>
        <v>0.15579999999999999</v>
      </c>
      <c r="BT269">
        <f t="shared" si="37"/>
        <v>9.4355967930906018E-2</v>
      </c>
      <c r="BU269">
        <f t="shared" si="37"/>
        <v>0.25580000000000003</v>
      </c>
      <c r="BV269">
        <f t="shared" si="37"/>
        <v>0.15579999999999999</v>
      </c>
      <c r="BW269">
        <f t="shared" si="37"/>
        <v>8.4004484435885846E-2</v>
      </c>
      <c r="BX269">
        <f t="shared" si="37"/>
        <v>5.7731382202175413E-2</v>
      </c>
      <c r="BY269">
        <f t="shared" si="37"/>
        <v>0.14681715970709314</v>
      </c>
      <c r="BZ269">
        <f t="shared" si="37"/>
        <v>6.1419419953412602E-2</v>
      </c>
      <c r="CA269">
        <f t="shared" si="37"/>
        <v>0.18579999999999999</v>
      </c>
      <c r="CB269">
        <f t="shared" si="37"/>
        <v>0.25580000000000003</v>
      </c>
      <c r="CC269">
        <f t="shared" si="37"/>
        <v>0.25580000000000003</v>
      </c>
      <c r="CD269">
        <f t="shared" si="37"/>
        <v>8.5800000000000001E-2</v>
      </c>
      <c r="CE269">
        <f t="shared" si="37"/>
        <v>0.15579999999999999</v>
      </c>
      <c r="CF269">
        <f t="shared" si="37"/>
        <v>0.18580000000000002</v>
      </c>
      <c r="CG269">
        <f t="shared" si="37"/>
        <v>0.18580000000000002</v>
      </c>
      <c r="CH269">
        <f t="shared" si="37"/>
        <v>8.5800000000000001E-2</v>
      </c>
      <c r="CI269">
        <f t="shared" si="37"/>
        <v>0.18580000000000002</v>
      </c>
      <c r="CJ269">
        <f t="shared" si="37"/>
        <v>0.25580000000000003</v>
      </c>
      <c r="CK269">
        <f t="shared" si="37"/>
        <v>8.9209354301034022E-2</v>
      </c>
      <c r="CL269">
        <f t="shared" si="37"/>
        <v>0.22120120548274735</v>
      </c>
      <c r="CM269">
        <f t="shared" si="37"/>
        <v>0.24616755386565276</v>
      </c>
      <c r="CN269">
        <f t="shared" si="37"/>
        <v>0.16808090329510883</v>
      </c>
      <c r="CO269">
        <f t="shared" si="37"/>
        <v>0.25580000000000003</v>
      </c>
      <c r="CP269">
        <f t="shared" si="37"/>
        <v>0.10938939249135377</v>
      </c>
      <c r="CQ269">
        <f t="shared" si="37"/>
        <v>8.7300954515244458E-2</v>
      </c>
      <c r="CR269">
        <f t="shared" si="37"/>
        <v>1.2918097323600974</v>
      </c>
      <c r="CS269">
        <f t="shared" si="37"/>
        <v>0.18580000000000002</v>
      </c>
      <c r="CT269">
        <f t="shared" si="37"/>
        <v>0.23948782012194891</v>
      </c>
      <c r="CU269">
        <f t="shared" si="37"/>
        <v>0.18580000000000002</v>
      </c>
      <c r="CV269">
        <f t="shared" si="37"/>
        <v>8.5800000000000001E-2</v>
      </c>
      <c r="CW269">
        <f t="shared" si="37"/>
        <v>8.5800000000000001E-2</v>
      </c>
      <c r="CX269">
        <f t="shared" si="37"/>
        <v>8.5800000000000001E-2</v>
      </c>
      <c r="CY269">
        <f t="shared" si="37"/>
        <v>0.15579999999999999</v>
      </c>
      <c r="CZ269">
        <f t="shared" si="37"/>
        <v>0.11927545200377838</v>
      </c>
      <c r="DA269">
        <f t="shared" si="37"/>
        <v>0.15579999999999999</v>
      </c>
      <c r="DB269">
        <f t="shared" si="37"/>
        <v>0.17728404100997097</v>
      </c>
      <c r="DC269">
        <f t="shared" si="37"/>
        <v>0.25580000000000003</v>
      </c>
      <c r="DD269">
        <f t="shared" si="37"/>
        <v>0.18580000000000002</v>
      </c>
      <c r="DE269">
        <f t="shared" si="37"/>
        <v>0.18580000000000005</v>
      </c>
      <c r="DF269">
        <f t="shared" si="37"/>
        <v>8.5800000000000001E-2</v>
      </c>
      <c r="DG269">
        <f t="shared" si="37"/>
        <v>0.17071737351886626</v>
      </c>
      <c r="DH269">
        <f t="shared" si="37"/>
        <v>0.18580000000000002</v>
      </c>
      <c r="DI269">
        <f t="shared" si="37"/>
        <v>0.15579999999999999</v>
      </c>
      <c r="DJ269">
        <f t="shared" si="37"/>
        <v>0.12064306688806134</v>
      </c>
      <c r="DK269">
        <f t="shared" si="37"/>
        <v>0.25580000000000003</v>
      </c>
      <c r="DL269">
        <f t="shared" si="37"/>
        <v>0.16437358210652669</v>
      </c>
      <c r="DM269">
        <f t="shared" si="37"/>
        <v>0.17029858227832217</v>
      </c>
      <c r="DN269">
        <f t="shared" si="37"/>
        <v>0.18580000000000002</v>
      </c>
      <c r="DO269">
        <f t="shared" si="37"/>
        <v>0.25580000000000003</v>
      </c>
      <c r="DP269">
        <f t="shared" si="37"/>
        <v>0.25580000000000003</v>
      </c>
      <c r="DQ269">
        <f t="shared" ref="DQ269:FS269" si="38">((DQ146/DQ13)*DQ264+(DQ262/DQ263)*DQ275*((DQ272/DQ13)-(DQ146/DQ13)))/(DQ146/DQ13)</f>
        <v>0.16086312062524316</v>
      </c>
      <c r="DR269">
        <f t="shared" si="38"/>
        <v>0.15839729947259007</v>
      </c>
      <c r="DS269">
        <f t="shared" si="38"/>
        <v>-0.12065161290322579</v>
      </c>
      <c r="DT269">
        <f t="shared" si="38"/>
        <v>8.5800000000000001E-2</v>
      </c>
      <c r="DU269">
        <f t="shared" si="38"/>
        <v>8.5799999999999987E-2</v>
      </c>
      <c r="DV269">
        <f t="shared" si="38"/>
        <v>8.5800000000000001E-2</v>
      </c>
      <c r="DW269">
        <f t="shared" si="38"/>
        <v>8.5800000000000001E-2</v>
      </c>
      <c r="DX269">
        <f t="shared" si="38"/>
        <v>6.5018531120095119E-2</v>
      </c>
      <c r="DY269">
        <f t="shared" si="38"/>
        <v>9.9339070401330776E-2</v>
      </c>
      <c r="DZ269">
        <f t="shared" si="38"/>
        <v>7.3125366071111766E-2</v>
      </c>
      <c r="EA269">
        <f t="shared" si="38"/>
        <v>8.5800000000000001E-2</v>
      </c>
      <c r="EB269">
        <f t="shared" si="38"/>
        <v>0.25580000000000003</v>
      </c>
      <c r="EC269">
        <f t="shared" si="38"/>
        <v>8.6355106265684767E-2</v>
      </c>
      <c r="ED269">
        <f t="shared" si="38"/>
        <v>0.18312383318080794</v>
      </c>
      <c r="EE269">
        <f t="shared" si="38"/>
        <v>0.15579999999999999</v>
      </c>
      <c r="EF269">
        <f t="shared" si="38"/>
        <v>0.13723352719110293</v>
      </c>
      <c r="EG269">
        <f t="shared" si="38"/>
        <v>0.14332984040051655</v>
      </c>
      <c r="EH269">
        <f t="shared" si="38"/>
        <v>0.25580000000000003</v>
      </c>
      <c r="EI269">
        <f t="shared" si="38"/>
        <v>9.2536738510565694E-2</v>
      </c>
      <c r="EJ269">
        <f t="shared" si="38"/>
        <v>0.16406569948398481</v>
      </c>
      <c r="EK269">
        <f t="shared" si="38"/>
        <v>8.5800000000000001E-2</v>
      </c>
      <c r="EL269">
        <f t="shared" si="38"/>
        <v>0.16994503352210277</v>
      </c>
      <c r="EM269">
        <f t="shared" si="38"/>
        <v>0.25580000000000003</v>
      </c>
      <c r="EN269">
        <f t="shared" si="38"/>
        <v>0.25580000000000003</v>
      </c>
      <c r="EO269">
        <f t="shared" si="38"/>
        <v>0.1501739144894432</v>
      </c>
      <c r="EP269">
        <f t="shared" si="38"/>
        <v>0.19744953074812974</v>
      </c>
      <c r="EQ269">
        <f t="shared" si="38"/>
        <v>0.18580000000000002</v>
      </c>
      <c r="ER269">
        <f t="shared" si="38"/>
        <v>0.12860705647230952</v>
      </c>
      <c r="ES269">
        <f t="shared" si="38"/>
        <v>8.3572412668891052E-2</v>
      </c>
      <c r="ET269">
        <f t="shared" si="38"/>
        <v>9.222362080724418E-2</v>
      </c>
      <c r="EU269">
        <f t="shared" si="38"/>
        <v>8.5309313259363861E-2</v>
      </c>
      <c r="EV269">
        <f t="shared" si="38"/>
        <v>8.5800000000000001E-2</v>
      </c>
      <c r="EW269">
        <f t="shared" si="38"/>
        <v>8.5799999999999987E-2</v>
      </c>
      <c r="EX269">
        <f t="shared" si="38"/>
        <v>8.5800000000000001E-2</v>
      </c>
      <c r="EY269">
        <f t="shared" si="38"/>
        <v>0.24583475542907796</v>
      </c>
      <c r="EZ269">
        <f t="shared" si="38"/>
        <v>0.18580000000000002</v>
      </c>
      <c r="FA269">
        <f t="shared" si="38"/>
        <v>0.19210669509059861</v>
      </c>
      <c r="FB269">
        <f t="shared" si="38"/>
        <v>0.14657292172505493</v>
      </c>
      <c r="FC269">
        <f t="shared" si="38"/>
        <v>0.18068903551491924</v>
      </c>
      <c r="FD269">
        <f t="shared" si="38"/>
        <v>0.15579999999999999</v>
      </c>
      <c r="FE269">
        <f t="shared" si="38"/>
        <v>9.1929792066992935E-2</v>
      </c>
      <c r="FF269">
        <f t="shared" si="38"/>
        <v>0.13550168118804135</v>
      </c>
      <c r="FG269">
        <f t="shared" si="38"/>
        <v>0.12365908749411303</v>
      </c>
      <c r="FH269">
        <f t="shared" si="38"/>
        <v>8.5800000000000001E-2</v>
      </c>
      <c r="FI269" t="e">
        <f t="shared" si="38"/>
        <v>#DIV/0!</v>
      </c>
      <c r="FJ269">
        <f t="shared" si="38"/>
        <v>0.34154948292329973</v>
      </c>
      <c r="FK269">
        <f t="shared" si="38"/>
        <v>0.20603576485072328</v>
      </c>
      <c r="FL269">
        <f t="shared" si="38"/>
        <v>0.25580000000000003</v>
      </c>
      <c r="FM269">
        <f t="shared" si="38"/>
        <v>0.14382770234684222</v>
      </c>
      <c r="FN269">
        <f t="shared" si="38"/>
        <v>0.27082563948973493</v>
      </c>
      <c r="FO269">
        <f t="shared" si="38"/>
        <v>0.18580000000000002</v>
      </c>
      <c r="FP269">
        <f t="shared" si="38"/>
        <v>0.11855424727840272</v>
      </c>
      <c r="FQ269">
        <f t="shared" si="38"/>
        <v>0.13691508801559696</v>
      </c>
      <c r="FR269">
        <f t="shared" si="38"/>
        <v>8.5800000000000001E-2</v>
      </c>
      <c r="FS269">
        <f t="shared" si="38"/>
        <v>0.20403047507396865</v>
      </c>
      <c r="FT269">
        <f t="shared" ref="FT269:HX269" si="39">((FT146/FT13)*FT264+(FT262/FT263)*FT275*((FT272/FT13)-(FT146/FT13)))/(FT146/FT13)</f>
        <v>0.15557684657562754</v>
      </c>
      <c r="FU269">
        <f t="shared" si="39"/>
        <v>0.12982597402597401</v>
      </c>
      <c r="FV269">
        <f t="shared" si="39"/>
        <v>0.18580000000000002</v>
      </c>
      <c r="FW269">
        <f t="shared" si="39"/>
        <v>0.18161297976273555</v>
      </c>
      <c r="FX269">
        <f t="shared" si="39"/>
        <v>0.18580000000000002</v>
      </c>
      <c r="FY269">
        <f t="shared" si="39"/>
        <v>9.8530167819396178E-2</v>
      </c>
      <c r="FZ269">
        <f t="shared" si="39"/>
        <v>0.13833818798000874</v>
      </c>
      <c r="GA269">
        <f t="shared" si="39"/>
        <v>8.5809787627614473E-2</v>
      </c>
      <c r="GB269">
        <f t="shared" si="39"/>
        <v>0.17536441491325214</v>
      </c>
      <c r="GC269">
        <f t="shared" si="39"/>
        <v>0.2466053406243551</v>
      </c>
      <c r="GD269">
        <f t="shared" si="39"/>
        <v>8.769456996502048E-2</v>
      </c>
      <c r="GE269">
        <f t="shared" si="39"/>
        <v>0.13290752330561856</v>
      </c>
      <c r="GF269">
        <f t="shared" si="39"/>
        <v>0.18579999999999999</v>
      </c>
      <c r="GG269">
        <f t="shared" si="39"/>
        <v>0.18580000000000002</v>
      </c>
      <c r="GH269">
        <f t="shared" si="39"/>
        <v>8.5800000000000001E-2</v>
      </c>
      <c r="GI269">
        <f t="shared" si="39"/>
        <v>0.10776256092911214</v>
      </c>
      <c r="GJ269">
        <f t="shared" si="39"/>
        <v>0.10503849186968803</v>
      </c>
      <c r="GK269">
        <f t="shared" si="39"/>
        <v>8.5800000000000001E-2</v>
      </c>
      <c r="GL269" t="e">
        <f t="shared" si="39"/>
        <v>#DIV/0!</v>
      </c>
      <c r="GM269">
        <f t="shared" si="39"/>
        <v>8.5800000000000001E-2</v>
      </c>
      <c r="GN269">
        <f t="shared" si="39"/>
        <v>0.25580000000000003</v>
      </c>
      <c r="GO269">
        <f t="shared" si="39"/>
        <v>0.25580000000000003</v>
      </c>
      <c r="GP269">
        <f t="shared" si="39"/>
        <v>0.52140846560846565</v>
      </c>
      <c r="GQ269">
        <f t="shared" si="39"/>
        <v>9.6511842904242043E-2</v>
      </c>
      <c r="GR269">
        <f t="shared" si="39"/>
        <v>0.29092907017583386</v>
      </c>
      <c r="GS269">
        <f t="shared" si="39"/>
        <v>0.1744510802314001</v>
      </c>
      <c r="GT269">
        <f t="shared" si="39"/>
        <v>0.13850489148040171</v>
      </c>
      <c r="GU269">
        <f t="shared" si="39"/>
        <v>8.5800000000000001E-2</v>
      </c>
      <c r="GV269">
        <f t="shared" si="39"/>
        <v>0.28082390570481897</v>
      </c>
      <c r="GW269">
        <f t="shared" si="39"/>
        <v>8.5800000000000001E-2</v>
      </c>
      <c r="GX269">
        <f t="shared" si="39"/>
        <v>8.5800000000000001E-2</v>
      </c>
      <c r="GY269">
        <f t="shared" si="39"/>
        <v>0.15671354007526905</v>
      </c>
      <c r="GZ269">
        <f t="shared" si="39"/>
        <v>9.0592269934035977E-2</v>
      </c>
      <c r="HA269">
        <f t="shared" si="39"/>
        <v>8.5800000000000001E-2</v>
      </c>
      <c r="HB269">
        <f t="shared" si="39"/>
        <v>8.5800000000000001E-2</v>
      </c>
      <c r="HC269">
        <f t="shared" si="39"/>
        <v>7.9378258896456597E-2</v>
      </c>
      <c r="HD269">
        <f t="shared" si="39"/>
        <v>0.25580000000000003</v>
      </c>
      <c r="HE269">
        <f t="shared" si="39"/>
        <v>0.18580000000000002</v>
      </c>
      <c r="HF269">
        <f t="shared" si="39"/>
        <v>8.5800000000000001E-2</v>
      </c>
      <c r="HG269">
        <f t="shared" si="39"/>
        <v>0.18580000000000002</v>
      </c>
      <c r="HH269">
        <f t="shared" si="39"/>
        <v>0.19177122302158275</v>
      </c>
      <c r="HI269">
        <f t="shared" si="39"/>
        <v>0.14863430001608549</v>
      </c>
      <c r="HJ269">
        <f t="shared" si="39"/>
        <v>0.28032645426145014</v>
      </c>
      <c r="HK269">
        <f t="shared" si="39"/>
        <v>0.17844203464215203</v>
      </c>
      <c r="HL269">
        <f t="shared" si="39"/>
        <v>9.5846510785298572E-2</v>
      </c>
      <c r="HM269" t="e">
        <f t="shared" si="39"/>
        <v>#DIV/0!</v>
      </c>
      <c r="HN269">
        <f t="shared" si="39"/>
        <v>8.5909689913413551E-2</v>
      </c>
      <c r="HO269">
        <f t="shared" si="39"/>
        <v>0.10126929647766564</v>
      </c>
      <c r="HP269">
        <f t="shared" si="39"/>
        <v>0.10933741650680777</v>
      </c>
      <c r="HQ269">
        <f t="shared" si="39"/>
        <v>0.14591570092053247</v>
      </c>
      <c r="HR269">
        <f t="shared" si="39"/>
        <v>0.25580000000000003</v>
      </c>
      <c r="HS269">
        <f t="shared" si="39"/>
        <v>8.5800000000000001E-2</v>
      </c>
      <c r="HT269">
        <f t="shared" si="39"/>
        <v>8.5800000000000001E-2</v>
      </c>
      <c r="HU269">
        <f t="shared" si="39"/>
        <v>0.13294239368191371</v>
      </c>
      <c r="HV269">
        <f t="shared" si="39"/>
        <v>0.25080441520654567</v>
      </c>
      <c r="HW269">
        <f t="shared" si="39"/>
        <v>8.5800000000000015E-2</v>
      </c>
      <c r="HX269">
        <f t="shared" si="39"/>
        <v>0.18580000000000002</v>
      </c>
      <c r="HY269">
        <f t="shared" ref="HY269:KE269" si="40">((HY146/HY13)*HY264+(HY262/HY263)*HY275*((HY272/HY13)-(HY146/HY13)))/(HY146/HY13)</f>
        <v>8.5800000000000001E-2</v>
      </c>
      <c r="HZ269">
        <f t="shared" si="40"/>
        <v>0.12472817425544369</v>
      </c>
      <c r="IA269">
        <f t="shared" si="40"/>
        <v>0.18728945224633717</v>
      </c>
      <c r="IB269">
        <f t="shared" si="40"/>
        <v>0.25580000000000003</v>
      </c>
      <c r="IC269">
        <f t="shared" si="40"/>
        <v>8.8141587599702267E-2</v>
      </c>
      <c r="ID269">
        <f t="shared" si="40"/>
        <v>0.12448754502190575</v>
      </c>
      <c r="IE269">
        <f t="shared" si="40"/>
        <v>0.21094165277913929</v>
      </c>
      <c r="IF269">
        <f t="shared" si="40"/>
        <v>8.5800000000000001E-2</v>
      </c>
      <c r="IG269">
        <f t="shared" si="40"/>
        <v>0.15579999999999999</v>
      </c>
      <c r="IH269">
        <f t="shared" si="40"/>
        <v>0.20941037827621628</v>
      </c>
      <c r="II269">
        <f t="shared" si="40"/>
        <v>0.14411102472458359</v>
      </c>
      <c r="IJ269">
        <f t="shared" si="40"/>
        <v>9.2916931541488432E-2</v>
      </c>
      <c r="IK269">
        <f t="shared" si="40"/>
        <v>8.6954241810024813E-2</v>
      </c>
      <c r="IL269">
        <f t="shared" si="40"/>
        <v>0.15579999999999999</v>
      </c>
      <c r="IM269">
        <f t="shared" si="40"/>
        <v>0.17147501908510213</v>
      </c>
      <c r="IN269">
        <f t="shared" si="40"/>
        <v>8.5800000000000001E-2</v>
      </c>
      <c r="IO269">
        <f t="shared" si="40"/>
        <v>0.23237258756977924</v>
      </c>
      <c r="IP269">
        <f t="shared" si="40"/>
        <v>0.25580000000000003</v>
      </c>
      <c r="IQ269">
        <f t="shared" si="40"/>
        <v>8.5800000000000001E-2</v>
      </c>
      <c r="IR269">
        <f t="shared" si="40"/>
        <v>0.27774573310982031</v>
      </c>
      <c r="IS269">
        <f t="shared" si="40"/>
        <v>8.5800000000000001E-2</v>
      </c>
      <c r="IT269">
        <f t="shared" si="40"/>
        <v>8.5800000000000001E-2</v>
      </c>
      <c r="IU269">
        <f t="shared" si="40"/>
        <v>8.5800000000000001E-2</v>
      </c>
      <c r="IV269">
        <f t="shared" si="40"/>
        <v>8.5800000000000001E-2</v>
      </c>
      <c r="IW269">
        <f t="shared" si="40"/>
        <v>0.23379094510469725</v>
      </c>
      <c r="IX269">
        <f t="shared" si="40"/>
        <v>0.17648413078287217</v>
      </c>
      <c r="IY269">
        <f t="shared" si="40"/>
        <v>0.18580000000000002</v>
      </c>
      <c r="IZ269">
        <f t="shared" si="40"/>
        <v>0.25580000000000003</v>
      </c>
      <c r="JA269">
        <f t="shared" si="40"/>
        <v>-0.57483829787234042</v>
      </c>
      <c r="JB269">
        <f t="shared" si="40"/>
        <v>0.18580000000000002</v>
      </c>
      <c r="JC269">
        <f t="shared" si="40"/>
        <v>0.25580000000000003</v>
      </c>
      <c r="JD269">
        <f t="shared" si="40"/>
        <v>0.70349930691046614</v>
      </c>
      <c r="JE269">
        <f t="shared" si="40"/>
        <v>0.15579999999999999</v>
      </c>
      <c r="JF269">
        <f t="shared" si="40"/>
        <v>9.0192120939310241E-2</v>
      </c>
      <c r="JG269">
        <f t="shared" si="40"/>
        <v>0.15579999999999999</v>
      </c>
      <c r="JH269">
        <f t="shared" si="40"/>
        <v>8.5799999999999987E-2</v>
      </c>
      <c r="JI269">
        <f t="shared" si="40"/>
        <v>0.25580000000000003</v>
      </c>
      <c r="JJ269">
        <f t="shared" si="40"/>
        <v>0.25580000000000003</v>
      </c>
      <c r="JK269">
        <f t="shared" si="40"/>
        <v>0.18580000000000002</v>
      </c>
      <c r="JL269">
        <f t="shared" si="40"/>
        <v>8.5799999999999987E-2</v>
      </c>
      <c r="JM269">
        <f t="shared" si="40"/>
        <v>8.5800000000000001E-2</v>
      </c>
      <c r="JN269">
        <f t="shared" si="40"/>
        <v>0.16428734804612308</v>
      </c>
      <c r="JO269">
        <f t="shared" si="40"/>
        <v>0.18580000000000002</v>
      </c>
      <c r="JP269">
        <f t="shared" si="40"/>
        <v>0.15590915748682144</v>
      </c>
      <c r="JQ269">
        <f t="shared" si="40"/>
        <v>8.1105205249642084E-2</v>
      </c>
      <c r="JR269">
        <f t="shared" si="40"/>
        <v>8.6614315124012631E-2</v>
      </c>
      <c r="JS269">
        <f t="shared" si="40"/>
        <v>8.5800000000000001E-2</v>
      </c>
      <c r="JT269">
        <f t="shared" si="40"/>
        <v>8.5800000000000001E-2</v>
      </c>
      <c r="JU269">
        <f t="shared" si="40"/>
        <v>0.13747590907824059</v>
      </c>
      <c r="JV269">
        <f t="shared" si="40"/>
        <v>8.5800000000000001E-2</v>
      </c>
      <c r="JW269">
        <f t="shared" si="40"/>
        <v>1.2942857142857169E-2</v>
      </c>
      <c r="JX269">
        <f t="shared" si="40"/>
        <v>0.18421041459875609</v>
      </c>
      <c r="JY269">
        <f t="shared" si="40"/>
        <v>0.18580000000000002</v>
      </c>
      <c r="JZ269">
        <f t="shared" si="40"/>
        <v>9.6650958277476384E-2</v>
      </c>
      <c r="KA269">
        <f t="shared" si="40"/>
        <v>0.11997535018629781</v>
      </c>
      <c r="KB269">
        <f t="shared" si="40"/>
        <v>0.15579999999999999</v>
      </c>
      <c r="KC269">
        <f t="shared" si="40"/>
        <v>0.25580000000000003</v>
      </c>
      <c r="KD269">
        <f t="shared" si="40"/>
        <v>8.5800000000000001E-2</v>
      </c>
      <c r="KE269">
        <f t="shared" si="40"/>
        <v>0.11645042018253558</v>
      </c>
      <c r="KF269">
        <f t="shared" ref="KF269:ML269" si="41">((KF146/KF13)*KF264+(KF262/KF263)*KF275*((KF272/KF13)-(KF146/KF13)))/(KF146/KF13)</f>
        <v>0.25453403687172144</v>
      </c>
      <c r="KG269">
        <f t="shared" si="41"/>
        <v>0.34695401885945221</v>
      </c>
      <c r="KH269">
        <f t="shared" si="41"/>
        <v>0.26482083388293354</v>
      </c>
      <c r="KI269">
        <f t="shared" si="41"/>
        <v>0.24571161693522175</v>
      </c>
      <c r="KJ269">
        <f t="shared" si="41"/>
        <v>0.23167756224348424</v>
      </c>
      <c r="KK269">
        <f t="shared" si="41"/>
        <v>0.16642863698525059</v>
      </c>
      <c r="KL269">
        <f t="shared" si="41"/>
        <v>0.26753260364195292</v>
      </c>
      <c r="KM269">
        <f t="shared" si="41"/>
        <v>0.18580000000000002</v>
      </c>
      <c r="KN269">
        <f t="shared" si="41"/>
        <v>8.5800000000000001E-2</v>
      </c>
      <c r="KO269">
        <f t="shared" si="41"/>
        <v>8.5800000000000001E-2</v>
      </c>
      <c r="KP269">
        <f t="shared" si="41"/>
        <v>8.5800000000000001E-2</v>
      </c>
      <c r="KQ269">
        <f t="shared" si="41"/>
        <v>8.5800000000000001E-2</v>
      </c>
      <c r="KR269">
        <f t="shared" si="41"/>
        <v>0.25580000000000003</v>
      </c>
      <c r="KS269">
        <f t="shared" si="41"/>
        <v>0.20528730056347283</v>
      </c>
      <c r="KT269">
        <f t="shared" si="41"/>
        <v>0.15579999999999999</v>
      </c>
      <c r="KU269">
        <f t="shared" si="41"/>
        <v>0.18580000000000002</v>
      </c>
      <c r="KV269">
        <f t="shared" si="41"/>
        <v>0.25580000000000003</v>
      </c>
      <c r="KW269">
        <f t="shared" si="41"/>
        <v>4.0644449139062643E-2</v>
      </c>
      <c r="KX269">
        <f t="shared" si="41"/>
        <v>8.5800000000000001E-2</v>
      </c>
      <c r="KY269">
        <f t="shared" si="41"/>
        <v>0.27433151830093033</v>
      </c>
      <c r="KZ269">
        <f t="shared" si="41"/>
        <v>0.15579999999999999</v>
      </c>
      <c r="LA269">
        <f t="shared" si="41"/>
        <v>0.10593422818791945</v>
      </c>
      <c r="LB269">
        <f t="shared" si="41"/>
        <v>0.13326176670369946</v>
      </c>
      <c r="LC269">
        <f t="shared" si="41"/>
        <v>0.18580000000000002</v>
      </c>
      <c r="LD269">
        <f t="shared" si="41"/>
        <v>0.15939712230215827</v>
      </c>
      <c r="LE269">
        <f t="shared" si="41"/>
        <v>0.15579999999999999</v>
      </c>
      <c r="LF269">
        <f t="shared" si="41"/>
        <v>0.15453628391612523</v>
      </c>
      <c r="LG269">
        <f t="shared" si="41"/>
        <v>0.15579999999999999</v>
      </c>
      <c r="LH269">
        <f t="shared" si="41"/>
        <v>0.14066968449931413</v>
      </c>
      <c r="LI269">
        <f t="shared" si="41"/>
        <v>0.11401405757125876</v>
      </c>
      <c r="LJ269">
        <f t="shared" si="41"/>
        <v>0.18580000000000002</v>
      </c>
      <c r="LK269">
        <f t="shared" si="41"/>
        <v>9.2530044367070685E-2</v>
      </c>
      <c r="LL269">
        <f t="shared" si="41"/>
        <v>0.25580000000000003</v>
      </c>
      <c r="LM269">
        <f t="shared" si="41"/>
        <v>8.5800000000000001E-2</v>
      </c>
      <c r="LN269">
        <f t="shared" si="41"/>
        <v>0.25580000000000003</v>
      </c>
      <c r="LO269">
        <f t="shared" si="41"/>
        <v>0.12535448066886645</v>
      </c>
      <c r="LP269">
        <f t="shared" si="41"/>
        <v>0.20501675589726229</v>
      </c>
      <c r="LQ269">
        <f t="shared" si="41"/>
        <v>0.10724112642849784</v>
      </c>
      <c r="LR269">
        <f t="shared" si="41"/>
        <v>9.284930817544193E-2</v>
      </c>
      <c r="LS269">
        <f t="shared" si="41"/>
        <v>0.15579999999999999</v>
      </c>
      <c r="LT269">
        <f t="shared" si="41"/>
        <v>8.5800000000000001E-2</v>
      </c>
      <c r="LU269">
        <f t="shared" si="41"/>
        <v>0.15984580152671757</v>
      </c>
      <c r="LV269">
        <f t="shared" si="41"/>
        <v>9.7570104054830853E-2</v>
      </c>
      <c r="LW269">
        <f t="shared" si="41"/>
        <v>0.18580000000000002</v>
      </c>
      <c r="LX269">
        <f t="shared" si="41"/>
        <v>7.0058012326885133E-2</v>
      </c>
      <c r="LY269">
        <f t="shared" si="41"/>
        <v>8.5800000000000001E-2</v>
      </c>
      <c r="LZ269">
        <f t="shared" si="41"/>
        <v>0.24488450704225351</v>
      </c>
      <c r="MA269">
        <f t="shared" si="41"/>
        <v>8.5800000000000001E-2</v>
      </c>
      <c r="MB269">
        <f t="shared" si="41"/>
        <v>0.22052282217422606</v>
      </c>
      <c r="MC269">
        <f t="shared" si="41"/>
        <v>0.18358461234567902</v>
      </c>
      <c r="MD269">
        <f t="shared" si="41"/>
        <v>0.34134650301555391</v>
      </c>
      <c r="ME269">
        <f t="shared" si="41"/>
        <v>0.15579999999999999</v>
      </c>
      <c r="MF269">
        <f t="shared" si="41"/>
        <v>8.5800000000000001E-2</v>
      </c>
      <c r="MG269">
        <f t="shared" si="41"/>
        <v>-0.45768212335250869</v>
      </c>
      <c r="MH269">
        <f t="shared" si="41"/>
        <v>8.5800000000000001E-2</v>
      </c>
      <c r="MI269">
        <f t="shared" si="41"/>
        <v>8.5800000000000001E-2</v>
      </c>
      <c r="MJ269">
        <f t="shared" si="41"/>
        <v>0.15579999999999999</v>
      </c>
      <c r="MK269">
        <f t="shared" si="41"/>
        <v>0.15579999999999997</v>
      </c>
      <c r="ML269">
        <f t="shared" si="41"/>
        <v>0.25580000000000003</v>
      </c>
      <c r="MM269">
        <f t="shared" ref="MM269:OU269" si="42">((MM146/MM13)*MM264+(MM262/MM263)*MM275*((MM272/MM13)-(MM146/MM13)))/(MM146/MM13)</f>
        <v>0.17012314998598016</v>
      </c>
      <c r="MN269">
        <f t="shared" si="42"/>
        <v>8.5800000000000001E-2</v>
      </c>
      <c r="MO269">
        <f t="shared" si="42"/>
        <v>8.5800000000000001E-2</v>
      </c>
      <c r="MP269">
        <f t="shared" si="42"/>
        <v>0.17313623247484727</v>
      </c>
      <c r="MQ269">
        <f t="shared" si="42"/>
        <v>0.18580000000000002</v>
      </c>
      <c r="MR269">
        <f t="shared" si="42"/>
        <v>0.15658092506605698</v>
      </c>
      <c r="MS269">
        <f t="shared" si="42"/>
        <v>0.1755506925207756</v>
      </c>
      <c r="MT269">
        <f t="shared" si="42"/>
        <v>0.25344010871875183</v>
      </c>
      <c r="MU269">
        <f t="shared" si="42"/>
        <v>8.0728816933866854E-2</v>
      </c>
      <c r="MV269">
        <f t="shared" si="42"/>
        <v>0.29093637422699103</v>
      </c>
      <c r="MW269">
        <f t="shared" si="42"/>
        <v>0.12961321011673271</v>
      </c>
      <c r="MX269">
        <f t="shared" si="42"/>
        <v>0.18580000000000002</v>
      </c>
      <c r="MY269">
        <f t="shared" si="42"/>
        <v>0.3221136743656659</v>
      </c>
      <c r="MZ269">
        <f t="shared" si="42"/>
        <v>0.17427826086956524</v>
      </c>
      <c r="NA269">
        <f t="shared" si="42"/>
        <v>8.5800000000000001E-2</v>
      </c>
      <c r="NB269">
        <f t="shared" si="42"/>
        <v>0.17733232902048507</v>
      </c>
      <c r="NC269">
        <f t="shared" si="42"/>
        <v>0.1248039239172071</v>
      </c>
      <c r="ND269">
        <f t="shared" si="42"/>
        <v>0.18580000000000002</v>
      </c>
      <c r="NE269">
        <f t="shared" si="42"/>
        <v>0.25580000000000003</v>
      </c>
      <c r="NF269">
        <f t="shared" si="42"/>
        <v>8.5800000000000001E-2</v>
      </c>
      <c r="NG269">
        <f t="shared" si="42"/>
        <v>0.17611417509130206</v>
      </c>
      <c r="NH269">
        <f t="shared" si="42"/>
        <v>0.31881993263980241</v>
      </c>
      <c r="NI269">
        <f t="shared" si="42"/>
        <v>0.15901164399087878</v>
      </c>
      <c r="NJ269">
        <f t="shared" si="42"/>
        <v>0.15579999999999999</v>
      </c>
      <c r="NK269">
        <f t="shared" si="42"/>
        <v>0.25580000000000003</v>
      </c>
      <c r="NL269">
        <f t="shared" si="42"/>
        <v>0.17268534932073085</v>
      </c>
      <c r="NM269">
        <f t="shared" si="42"/>
        <v>0.11740938271604938</v>
      </c>
      <c r="NN269" t="e">
        <f t="shared" si="42"/>
        <v>#DIV/0!</v>
      </c>
      <c r="NO269">
        <f t="shared" si="42"/>
        <v>0.12724850961251283</v>
      </c>
      <c r="NP269">
        <f t="shared" si="42"/>
        <v>8.6667234039624327E-2</v>
      </c>
      <c r="NQ269">
        <f t="shared" si="42"/>
        <v>8.6396242692307473E-2</v>
      </c>
      <c r="NR269">
        <f t="shared" si="42"/>
        <v>7.7128040582068819E-2</v>
      </c>
      <c r="NS269">
        <f t="shared" si="42"/>
        <v>0.25580000000000003</v>
      </c>
      <c r="NT269">
        <f t="shared" si="42"/>
        <v>0.15729799646120365</v>
      </c>
      <c r="NU269">
        <f t="shared" si="42"/>
        <v>0.15792557243120825</v>
      </c>
      <c r="NV269">
        <f t="shared" si="42"/>
        <v>0.15579999999999997</v>
      </c>
      <c r="NW269">
        <f t="shared" si="42"/>
        <v>9.6009726550190841E-2</v>
      </c>
      <c r="NX269">
        <f t="shared" si="42"/>
        <v>0.25580000000000003</v>
      </c>
      <c r="NY269">
        <f t="shared" si="42"/>
        <v>0.18580000000000002</v>
      </c>
      <c r="NZ269">
        <f t="shared" si="42"/>
        <v>8.5800000000000001E-2</v>
      </c>
      <c r="OA269">
        <f t="shared" si="42"/>
        <v>9.7205384929673677E-2</v>
      </c>
      <c r="OB269">
        <f t="shared" si="42"/>
        <v>0.18580000000000002</v>
      </c>
      <c r="OC269">
        <f t="shared" si="42"/>
        <v>8.5799999999999987E-2</v>
      </c>
      <c r="OD269">
        <f t="shared" si="42"/>
        <v>5.6253120565701115E-2</v>
      </c>
      <c r="OE269">
        <f t="shared" si="42"/>
        <v>8.5800000000000001E-2</v>
      </c>
      <c r="OF269">
        <f t="shared" si="42"/>
        <v>8.5800000000000001E-2</v>
      </c>
      <c r="OG269">
        <f t="shared" si="42"/>
        <v>8.5799999999999987E-2</v>
      </c>
      <c r="OH269">
        <f t="shared" si="42"/>
        <v>0.25580000000000003</v>
      </c>
      <c r="OI269">
        <f t="shared" si="42"/>
        <v>0.10923444289080519</v>
      </c>
      <c r="OJ269">
        <f t="shared" si="42"/>
        <v>0.15579999999999999</v>
      </c>
      <c r="OK269" t="e">
        <f t="shared" si="42"/>
        <v>#DIV/0!</v>
      </c>
      <c r="OL269">
        <f t="shared" si="42"/>
        <v>0.30794182542912985</v>
      </c>
      <c r="OM269">
        <f t="shared" si="42"/>
        <v>0.20267303694857336</v>
      </c>
      <c r="ON269">
        <f t="shared" si="42"/>
        <v>0.15579999999999999</v>
      </c>
      <c r="OO269">
        <f t="shared" si="42"/>
        <v>8.5800000000000001E-2</v>
      </c>
      <c r="OP269">
        <f t="shared" si="42"/>
        <v>0.10018318524688787</v>
      </c>
      <c r="OQ269">
        <f t="shared" si="42"/>
        <v>0.12711120035897336</v>
      </c>
      <c r="OR269">
        <f t="shared" si="42"/>
        <v>0.19147357578481522</v>
      </c>
      <c r="OS269">
        <f t="shared" si="42"/>
        <v>0.15516909638201629</v>
      </c>
      <c r="OT269">
        <f t="shared" si="42"/>
        <v>0.18041029981300055</v>
      </c>
      <c r="OU269">
        <f t="shared" si="42"/>
        <v>8.5800000000000001E-2</v>
      </c>
      <c r="OV269">
        <f t="shared" ref="OV269:RA269" si="43">((OV146/OV13)*OV264+(OV262/OV263)*OV275*((OV272/OV13)-(OV146/OV13)))/(OV146/OV13)</f>
        <v>8.5800000000000001E-2</v>
      </c>
      <c r="OW269">
        <f t="shared" si="43"/>
        <v>0.15579999999999999</v>
      </c>
      <c r="OX269">
        <f t="shared" si="43"/>
        <v>0.15580000000000002</v>
      </c>
      <c r="OY269">
        <f t="shared" si="43"/>
        <v>8.854851215940944E-2</v>
      </c>
      <c r="OZ269">
        <f t="shared" si="43"/>
        <v>8.5800000000000001E-2</v>
      </c>
      <c r="PA269">
        <f t="shared" si="43"/>
        <v>0.2373118011672464</v>
      </c>
      <c r="PB269">
        <f t="shared" si="43"/>
        <v>0.12605625569498707</v>
      </c>
      <c r="PC269">
        <f t="shared" si="43"/>
        <v>9.240096710813403E-2</v>
      </c>
      <c r="PD269">
        <f t="shared" si="43"/>
        <v>8.6526704820080166E-2</v>
      </c>
      <c r="PE269">
        <f t="shared" si="43"/>
        <v>6.4917957385964051E-2</v>
      </c>
      <c r="PF269">
        <f t="shared" si="43"/>
        <v>8.6873981344034998E-2</v>
      </c>
      <c r="PG269">
        <f t="shared" si="43"/>
        <v>0.25580000000000003</v>
      </c>
      <c r="PH269">
        <f t="shared" si="43"/>
        <v>0.10454565664624686</v>
      </c>
      <c r="PI269">
        <f t="shared" si="43"/>
        <v>0.1397042888756771</v>
      </c>
      <c r="PJ269">
        <f t="shared" si="43"/>
        <v>0.1178718939259749</v>
      </c>
      <c r="PK269">
        <f t="shared" si="43"/>
        <v>2.9832518035147026E-2</v>
      </c>
      <c r="PL269">
        <f t="shared" si="43"/>
        <v>9.8032227604878105E-2</v>
      </c>
      <c r="PM269">
        <f t="shared" si="43"/>
        <v>8.5800000000000001E-2</v>
      </c>
      <c r="PN269">
        <f t="shared" si="43"/>
        <v>0.14984577304740385</v>
      </c>
      <c r="PO269">
        <f t="shared" si="43"/>
        <v>0.18177019080732149</v>
      </c>
      <c r="PP269">
        <f t="shared" si="43"/>
        <v>0.25580000000000003</v>
      </c>
      <c r="PQ269">
        <f t="shared" si="43"/>
        <v>0.18580000000000002</v>
      </c>
      <c r="PR269">
        <f t="shared" si="43"/>
        <v>8.8808981353433736E-2</v>
      </c>
      <c r="PS269">
        <f t="shared" si="43"/>
        <v>0.10191490088770699</v>
      </c>
      <c r="PT269">
        <f t="shared" si="43"/>
        <v>8.6131000254696763E-2</v>
      </c>
      <c r="PU269">
        <f t="shared" si="43"/>
        <v>-3.0643333629971414E-2</v>
      </c>
      <c r="PV269">
        <f t="shared" si="43"/>
        <v>0.11421410446144684</v>
      </c>
      <c r="PW269">
        <f t="shared" si="43"/>
        <v>0.25580000000000003</v>
      </c>
      <c r="PX269">
        <f t="shared" si="43"/>
        <v>0.17192742581643278</v>
      </c>
      <c r="PY269">
        <f t="shared" si="43"/>
        <v>0.18580000000000002</v>
      </c>
      <c r="PZ269">
        <f t="shared" si="43"/>
        <v>0.10024798475413325</v>
      </c>
      <c r="QA269">
        <f t="shared" si="43"/>
        <v>8.5799999999999987E-2</v>
      </c>
      <c r="QB269" t="e">
        <f t="shared" si="43"/>
        <v>#DIV/0!</v>
      </c>
      <c r="QC269">
        <f t="shared" si="43"/>
        <v>0.12264278943015271</v>
      </c>
      <c r="QD269">
        <f t="shared" si="43"/>
        <v>-0.14418261533674462</v>
      </c>
      <c r="QE269">
        <f t="shared" si="43"/>
        <v>0.15579999999999999</v>
      </c>
      <c r="QF269">
        <f t="shared" si="43"/>
        <v>6.9786799869019034E-2</v>
      </c>
      <c r="QG269">
        <f t="shared" si="43"/>
        <v>0.13796985794793104</v>
      </c>
      <c r="QH269">
        <f t="shared" si="43"/>
        <v>0.18580000000000002</v>
      </c>
      <c r="QI269">
        <f t="shared" si="43"/>
        <v>0.25580000000000003</v>
      </c>
      <c r="QJ269">
        <f t="shared" si="43"/>
        <v>0.27081393283899308</v>
      </c>
      <c r="QK269">
        <f t="shared" si="43"/>
        <v>0.18580000000000002</v>
      </c>
      <c r="QL269">
        <f t="shared" si="43"/>
        <v>0.18109014516830824</v>
      </c>
      <c r="QM269">
        <f t="shared" si="43"/>
        <v>0.19293719270420304</v>
      </c>
      <c r="QN269">
        <f t="shared" si="43"/>
        <v>8.5800000000000001E-2</v>
      </c>
      <c r="QO269">
        <f t="shared" si="43"/>
        <v>0.15115842940506335</v>
      </c>
      <c r="QP269">
        <f t="shared" si="43"/>
        <v>0.25580000000000003</v>
      </c>
      <c r="QQ269">
        <f t="shared" si="43"/>
        <v>8.6054132912438921E-2</v>
      </c>
      <c r="QR269">
        <f t="shared" si="43"/>
        <v>6.6269940480000011E-2</v>
      </c>
      <c r="QS269">
        <f t="shared" si="43"/>
        <v>8.5800000000000001E-2</v>
      </c>
      <c r="QT269">
        <f t="shared" si="43"/>
        <v>0.12603986924593885</v>
      </c>
      <c r="QU269">
        <f t="shared" si="43"/>
        <v>8.5800000000000001E-2</v>
      </c>
      <c r="QV269">
        <f t="shared" si="43"/>
        <v>0.15579999999999999</v>
      </c>
      <c r="QW269">
        <f t="shared" si="43"/>
        <v>8.5800000000000001E-2</v>
      </c>
      <c r="QX269" t="e">
        <f t="shared" si="43"/>
        <v>#DIV/0!</v>
      </c>
      <c r="QY269">
        <f t="shared" si="43"/>
        <v>0.17230390625000003</v>
      </c>
      <c r="QZ269">
        <f t="shared" si="43"/>
        <v>8.5799999999999987E-2</v>
      </c>
      <c r="RA269">
        <f t="shared" si="43"/>
        <v>0.16220298818139967</v>
      </c>
      <c r="RB269">
        <f t="shared" ref="RB269:SL269" si="44">((RB146/RB13)*RB264+(RB262/RB263)*RB275*((RB272/RB13)-(RB146/RB13)))/(RB146/RB13)</f>
        <v>0.10080650881411318</v>
      </c>
      <c r="RC269">
        <f t="shared" si="44"/>
        <v>0.18580000000000002</v>
      </c>
      <c r="RD269">
        <f t="shared" si="44"/>
        <v>0.12468995901775454</v>
      </c>
      <c r="RE269">
        <f t="shared" si="44"/>
        <v>0.18580000000000002</v>
      </c>
      <c r="RF269">
        <f t="shared" si="44"/>
        <v>0.1553344129554656</v>
      </c>
      <c r="RG269">
        <f t="shared" si="44"/>
        <v>0.14841744966442957</v>
      </c>
      <c r="RH269">
        <f t="shared" si="44"/>
        <v>0.31622059720523077</v>
      </c>
      <c r="RI269">
        <f t="shared" si="44"/>
        <v>9.5638334975663652E-2</v>
      </c>
      <c r="RJ269">
        <f t="shared" si="44"/>
        <v>0.25580000000000003</v>
      </c>
      <c r="RK269">
        <f t="shared" si="44"/>
        <v>0.17473631033041631</v>
      </c>
      <c r="RL269">
        <f t="shared" si="44"/>
        <v>0.18181353137361125</v>
      </c>
      <c r="RM269">
        <f t="shared" si="44"/>
        <v>0.15579999999999999</v>
      </c>
      <c r="RN269">
        <f t="shared" si="44"/>
        <v>0.16860736631410794</v>
      </c>
      <c r="RO269">
        <f t="shared" si="44"/>
        <v>-1.3953488372008542E-5</v>
      </c>
      <c r="RP269">
        <f t="shared" si="44"/>
        <v>0.18102635877182371</v>
      </c>
      <c r="RQ269">
        <f t="shared" si="44"/>
        <v>0.11763854044531333</v>
      </c>
      <c r="RR269">
        <f t="shared" si="44"/>
        <v>9.6063764043780753E-2</v>
      </c>
      <c r="RS269">
        <f t="shared" si="44"/>
        <v>0.15082552614072825</v>
      </c>
      <c r="RT269">
        <f t="shared" si="44"/>
        <v>0.16105906288435223</v>
      </c>
      <c r="RU269">
        <f t="shared" si="44"/>
        <v>0.15579999999999999</v>
      </c>
      <c r="RV269">
        <f t="shared" si="44"/>
        <v>8.5692609449797869E-2</v>
      </c>
      <c r="RW269">
        <f t="shared" si="44"/>
        <v>0.25580000000000003</v>
      </c>
      <c r="RX269">
        <f t="shared" si="44"/>
        <v>8.663577141206795E-2</v>
      </c>
      <c r="RY269">
        <f t="shared" si="44"/>
        <v>9.0596290893312684E-2</v>
      </c>
      <c r="RZ269">
        <f t="shared" si="44"/>
        <v>8.6269828219057404E-2</v>
      </c>
      <c r="SA269">
        <f t="shared" si="44"/>
        <v>8.5800000000000001E-2</v>
      </c>
      <c r="SB269">
        <f t="shared" si="44"/>
        <v>0.11575903638659321</v>
      </c>
      <c r="SC269">
        <f t="shared" si="44"/>
        <v>0.18580000000000002</v>
      </c>
      <c r="SD269">
        <f t="shared" si="44"/>
        <v>8.6352281968112302E-2</v>
      </c>
      <c r="SE269">
        <f t="shared" si="44"/>
        <v>0.15579999999999999</v>
      </c>
      <c r="SF269">
        <f t="shared" si="44"/>
        <v>0.16247106254301746</v>
      </c>
      <c r="SG269">
        <f t="shared" si="44"/>
        <v>0.44211755497577343</v>
      </c>
      <c r="SH269">
        <f t="shared" si="44"/>
        <v>8.5800000000000001E-2</v>
      </c>
      <c r="SI269">
        <f t="shared" si="44"/>
        <v>8.5800000000000001E-2</v>
      </c>
      <c r="SJ269">
        <f t="shared" si="44"/>
        <v>8.827171241164497E-2</v>
      </c>
      <c r="SK269">
        <f t="shared" si="44"/>
        <v>8.5800000000000001E-2</v>
      </c>
      <c r="SL269">
        <f t="shared" si="44"/>
        <v>0.25580000000000003</v>
      </c>
    </row>
    <row r="270" spans="1:506">
      <c r="C270" s="1" t="s">
        <v>1714</v>
      </c>
      <c r="D270">
        <f>D269-D264</f>
        <v>5.3827805031729514E-3</v>
      </c>
      <c r="E270">
        <f t="shared" ref="E270:BJ270" si="45">E269-E264</f>
        <v>0</v>
      </c>
      <c r="F270">
        <f t="shared" si="45"/>
        <v>0</v>
      </c>
      <c r="G270">
        <f t="shared" si="45"/>
        <v>0</v>
      </c>
      <c r="H270">
        <f t="shared" si="45"/>
        <v>4.3222740158678788E-2</v>
      </c>
      <c r="I270">
        <f t="shared" si="45"/>
        <v>0</v>
      </c>
      <c r="J270">
        <f t="shared" si="45"/>
        <v>0</v>
      </c>
      <c r="K270">
        <f t="shared" si="45"/>
        <v>0</v>
      </c>
      <c r="L270">
        <f t="shared" si="45"/>
        <v>0</v>
      </c>
      <c r="M270">
        <f t="shared" si="45"/>
        <v>0</v>
      </c>
      <c r="N270">
        <f t="shared" si="45"/>
        <v>0</v>
      </c>
      <c r="O270">
        <f t="shared" si="45"/>
        <v>0</v>
      </c>
      <c r="P270">
        <f t="shared" si="45"/>
        <v>0</v>
      </c>
      <c r="Q270">
        <f t="shared" si="45"/>
        <v>0</v>
      </c>
      <c r="R270">
        <f t="shared" si="45"/>
        <v>0</v>
      </c>
      <c r="S270">
        <f t="shared" si="45"/>
        <v>0</v>
      </c>
      <c r="T270">
        <f t="shared" si="45"/>
        <v>3.1208070950886541E-2</v>
      </c>
      <c r="U270">
        <f t="shared" si="45"/>
        <v>0</v>
      </c>
      <c r="V270">
        <f t="shared" si="45"/>
        <v>0</v>
      </c>
      <c r="W270">
        <f t="shared" si="45"/>
        <v>0</v>
      </c>
      <c r="X270">
        <f t="shared" si="45"/>
        <v>0</v>
      </c>
      <c r="Y270">
        <f t="shared" si="45"/>
        <v>0</v>
      </c>
      <c r="Z270">
        <f t="shared" si="45"/>
        <v>0</v>
      </c>
      <c r="AA270">
        <f t="shared" si="45"/>
        <v>0</v>
      </c>
      <c r="AB270">
        <f t="shared" si="45"/>
        <v>0</v>
      </c>
      <c r="AC270">
        <f t="shared" si="45"/>
        <v>1.6090577209370668E-2</v>
      </c>
      <c r="AD270">
        <f t="shared" si="45"/>
        <v>0</v>
      </c>
      <c r="AE270">
        <f t="shared" si="45"/>
        <v>0</v>
      </c>
      <c r="AF270">
        <f t="shared" si="45"/>
        <v>2.1873780853487179E-3</v>
      </c>
      <c r="AG270">
        <f t="shared" si="45"/>
        <v>0</v>
      </c>
      <c r="AH270">
        <f t="shared" si="45"/>
        <v>-1.9002375296912122E-2</v>
      </c>
      <c r="AI270">
        <f t="shared" si="45"/>
        <v>4.711318772544576E-3</v>
      </c>
      <c r="AJ270">
        <f t="shared" si="45"/>
        <v>0</v>
      </c>
      <c r="AK270">
        <f t="shared" si="45"/>
        <v>0</v>
      </c>
      <c r="AL270">
        <f t="shared" si="45"/>
        <v>0</v>
      </c>
      <c r="AM270">
        <f t="shared" si="45"/>
        <v>0</v>
      </c>
      <c r="AN270">
        <f t="shared" si="45"/>
        <v>0</v>
      </c>
      <c r="AO270">
        <f t="shared" si="45"/>
        <v>0</v>
      </c>
      <c r="AP270">
        <f t="shared" si="45"/>
        <v>0</v>
      </c>
      <c r="AQ270">
        <f t="shared" si="45"/>
        <v>6.3289937994693873E-2</v>
      </c>
      <c r="AR270">
        <f t="shared" si="45"/>
        <v>-0.31622023809523808</v>
      </c>
      <c r="AS270">
        <f t="shared" si="45"/>
        <v>0.10713055459869099</v>
      </c>
      <c r="AT270">
        <f t="shared" si="45"/>
        <v>0</v>
      </c>
      <c r="AU270">
        <f t="shared" si="45"/>
        <v>6.2894970013400608E-2</v>
      </c>
      <c r="AV270">
        <f t="shared" si="45"/>
        <v>0</v>
      </c>
      <c r="AW270">
        <f t="shared" si="45"/>
        <v>0</v>
      </c>
      <c r="AX270">
        <f t="shared" si="45"/>
        <v>2.1890702583771876E-2</v>
      </c>
      <c r="AY270">
        <f t="shared" si="45"/>
        <v>0</v>
      </c>
      <c r="AZ270">
        <f t="shared" si="45"/>
        <v>3.8260869565217376E-2</v>
      </c>
      <c r="BA270">
        <f t="shared" si="45"/>
        <v>0</v>
      </c>
      <c r="BB270">
        <f t="shared" si="45"/>
        <v>0</v>
      </c>
      <c r="BC270">
        <f t="shared" si="45"/>
        <v>0</v>
      </c>
      <c r="BD270">
        <f t="shared" si="45"/>
        <v>3.0093760371567302E-3</v>
      </c>
      <c r="BE270">
        <f t="shared" si="45"/>
        <v>0</v>
      </c>
      <c r="BF270">
        <f t="shared" si="45"/>
        <v>0</v>
      </c>
      <c r="BG270">
        <f t="shared" si="45"/>
        <v>0</v>
      </c>
      <c r="BH270">
        <f t="shared" si="45"/>
        <v>0</v>
      </c>
      <c r="BI270">
        <f t="shared" si="45"/>
        <v>0</v>
      </c>
      <c r="BJ270">
        <f t="shared" si="45"/>
        <v>0</v>
      </c>
      <c r="BK270">
        <f t="shared" ref="BK270:DP270" si="46">BK269-BK264</f>
        <v>0</v>
      </c>
      <c r="BL270">
        <f t="shared" si="46"/>
        <v>-6.8090532355753894E-2</v>
      </c>
      <c r="BM270">
        <f t="shared" si="46"/>
        <v>0</v>
      </c>
      <c r="BN270">
        <f t="shared" si="46"/>
        <v>0</v>
      </c>
      <c r="BO270">
        <f t="shared" si="46"/>
        <v>1.6218138822898159E-2</v>
      </c>
      <c r="BP270">
        <f t="shared" si="46"/>
        <v>0</v>
      </c>
      <c r="BQ270">
        <f t="shared" si="46"/>
        <v>0</v>
      </c>
      <c r="BR270">
        <f t="shared" si="46"/>
        <v>0</v>
      </c>
      <c r="BS270">
        <f t="shared" si="46"/>
        <v>0</v>
      </c>
      <c r="BT270">
        <f t="shared" si="46"/>
        <v>3.8972089857045727E-3</v>
      </c>
      <c r="BU270">
        <f t="shared" si="46"/>
        <v>0</v>
      </c>
      <c r="BV270">
        <f t="shared" si="46"/>
        <v>0</v>
      </c>
      <c r="BW270">
        <f t="shared" si="46"/>
        <v>0</v>
      </c>
      <c r="BX270">
        <f t="shared" si="46"/>
        <v>-2.3887566197376295E-2</v>
      </c>
      <c r="BY270">
        <f t="shared" si="46"/>
        <v>1.6348773841961844E-2</v>
      </c>
      <c r="BZ270">
        <f t="shared" si="46"/>
        <v>0</v>
      </c>
      <c r="CA270">
        <f t="shared" si="46"/>
        <v>0</v>
      </c>
      <c r="CB270">
        <f t="shared" si="46"/>
        <v>0</v>
      </c>
      <c r="CC270">
        <f t="shared" si="46"/>
        <v>0</v>
      </c>
      <c r="CD270">
        <f t="shared" si="46"/>
        <v>0</v>
      </c>
      <c r="CE270">
        <f t="shared" si="46"/>
        <v>0</v>
      </c>
      <c r="CF270">
        <f t="shared" si="46"/>
        <v>0</v>
      </c>
      <c r="CG270">
        <f t="shared" si="46"/>
        <v>0</v>
      </c>
      <c r="CH270">
        <f t="shared" si="46"/>
        <v>0</v>
      </c>
      <c r="CI270">
        <f t="shared" si="46"/>
        <v>0</v>
      </c>
      <c r="CJ270">
        <f t="shared" si="46"/>
        <v>0</v>
      </c>
      <c r="CK270">
        <f t="shared" si="46"/>
        <v>3.4093543010340205E-3</v>
      </c>
      <c r="CL270">
        <f t="shared" si="46"/>
        <v>6.6241292400040508E-2</v>
      </c>
      <c r="CM270">
        <f t="shared" si="46"/>
        <v>-9.6324461343472723E-3</v>
      </c>
      <c r="CN270">
        <f t="shared" si="46"/>
        <v>6.0899814471243041E-2</v>
      </c>
      <c r="CO270">
        <f t="shared" si="46"/>
        <v>0</v>
      </c>
      <c r="CP270">
        <f t="shared" si="46"/>
        <v>0</v>
      </c>
      <c r="CQ270">
        <f t="shared" si="46"/>
        <v>3.1056966369251864E-2</v>
      </c>
      <c r="CR270">
        <f t="shared" si="46"/>
        <v>1.1360097323600975</v>
      </c>
      <c r="CS270">
        <f t="shared" si="46"/>
        <v>0</v>
      </c>
      <c r="CT270">
        <f t="shared" si="46"/>
        <v>0</v>
      </c>
      <c r="CU270">
        <f t="shared" si="46"/>
        <v>0</v>
      </c>
      <c r="CV270">
        <f t="shared" si="46"/>
        <v>0</v>
      </c>
      <c r="CW270">
        <f t="shared" si="46"/>
        <v>0</v>
      </c>
      <c r="CX270">
        <f t="shared" si="46"/>
        <v>0</v>
      </c>
      <c r="CY270">
        <f t="shared" si="46"/>
        <v>0</v>
      </c>
      <c r="CZ270">
        <f t="shared" si="46"/>
        <v>0</v>
      </c>
      <c r="DA270">
        <f t="shared" si="46"/>
        <v>0</v>
      </c>
      <c r="DB270">
        <f t="shared" si="46"/>
        <v>0</v>
      </c>
      <c r="DC270">
        <f t="shared" si="46"/>
        <v>0</v>
      </c>
      <c r="DD270">
        <f t="shared" si="46"/>
        <v>0</v>
      </c>
      <c r="DE270">
        <f t="shared" si="46"/>
        <v>0</v>
      </c>
      <c r="DF270">
        <f t="shared" si="46"/>
        <v>0</v>
      </c>
      <c r="DG270">
        <f t="shared" si="46"/>
        <v>0</v>
      </c>
      <c r="DH270">
        <f t="shared" si="46"/>
        <v>0</v>
      </c>
      <c r="DI270">
        <f t="shared" si="46"/>
        <v>0</v>
      </c>
      <c r="DJ270">
        <f t="shared" si="46"/>
        <v>2.3603411815128983E-2</v>
      </c>
      <c r="DK270">
        <f t="shared" si="46"/>
        <v>0</v>
      </c>
      <c r="DL270">
        <f t="shared" si="46"/>
        <v>0</v>
      </c>
      <c r="DM270">
        <f t="shared" si="46"/>
        <v>3.2191553042899834E-3</v>
      </c>
      <c r="DN270">
        <f t="shared" si="46"/>
        <v>0</v>
      </c>
      <c r="DO270">
        <f t="shared" si="46"/>
        <v>0</v>
      </c>
      <c r="DP270">
        <f t="shared" si="46"/>
        <v>0</v>
      </c>
      <c r="DQ270">
        <f t="shared" ref="DQ270:FS270" si="47">DQ269-DQ264</f>
        <v>0</v>
      </c>
      <c r="DR270">
        <f t="shared" si="47"/>
        <v>0</v>
      </c>
      <c r="DS270">
        <f t="shared" si="47"/>
        <v>-0.30645161290322581</v>
      </c>
      <c r="DT270">
        <f t="shared" si="47"/>
        <v>0</v>
      </c>
      <c r="DU270">
        <f t="shared" si="47"/>
        <v>0</v>
      </c>
      <c r="DV270">
        <f t="shared" si="47"/>
        <v>0</v>
      </c>
      <c r="DW270">
        <f t="shared" si="47"/>
        <v>0</v>
      </c>
      <c r="DX270">
        <f t="shared" si="47"/>
        <v>0</v>
      </c>
      <c r="DY270">
        <f t="shared" si="47"/>
        <v>1.3539070401330774E-2</v>
      </c>
      <c r="DZ270">
        <f t="shared" si="47"/>
        <v>0</v>
      </c>
      <c r="EA270">
        <f t="shared" si="47"/>
        <v>0</v>
      </c>
      <c r="EB270">
        <f t="shared" si="47"/>
        <v>0</v>
      </c>
      <c r="EC270">
        <f t="shared" si="47"/>
        <v>0</v>
      </c>
      <c r="ED270">
        <f t="shared" si="47"/>
        <v>2.7323833180807944E-2</v>
      </c>
      <c r="EE270">
        <f t="shared" si="47"/>
        <v>0</v>
      </c>
      <c r="EF270">
        <f t="shared" si="47"/>
        <v>0</v>
      </c>
      <c r="EG270">
        <f t="shared" si="47"/>
        <v>0</v>
      </c>
      <c r="EH270">
        <f t="shared" si="47"/>
        <v>0</v>
      </c>
      <c r="EI270">
        <f t="shared" si="47"/>
        <v>6.736738510565693E-3</v>
      </c>
      <c r="EJ270">
        <f t="shared" si="47"/>
        <v>0</v>
      </c>
      <c r="EK270">
        <f t="shared" si="47"/>
        <v>0</v>
      </c>
      <c r="EL270">
        <f t="shared" si="47"/>
        <v>1.7641754029985357E-2</v>
      </c>
      <c r="EM270">
        <f t="shared" si="47"/>
        <v>0</v>
      </c>
      <c r="EN270">
        <f t="shared" si="47"/>
        <v>0</v>
      </c>
      <c r="EO270">
        <f t="shared" si="47"/>
        <v>0</v>
      </c>
      <c r="EP270">
        <f t="shared" si="47"/>
        <v>2.7172970248141054E-2</v>
      </c>
      <c r="EQ270">
        <f t="shared" si="47"/>
        <v>0</v>
      </c>
      <c r="ER270">
        <f t="shared" si="47"/>
        <v>0</v>
      </c>
      <c r="ES270">
        <f t="shared" si="47"/>
        <v>1.9670771171058032E-2</v>
      </c>
      <c r="ET270">
        <f t="shared" si="47"/>
        <v>6.4236208072441792E-3</v>
      </c>
      <c r="EU270">
        <f t="shared" si="47"/>
        <v>0</v>
      </c>
      <c r="EV270">
        <f t="shared" si="47"/>
        <v>0</v>
      </c>
      <c r="EW270">
        <f t="shared" si="47"/>
        <v>0</v>
      </c>
      <c r="EX270">
        <f t="shared" si="47"/>
        <v>0</v>
      </c>
      <c r="EY270">
        <f t="shared" si="47"/>
        <v>6.0034755429077935E-2</v>
      </c>
      <c r="EZ270">
        <f t="shared" si="47"/>
        <v>0</v>
      </c>
      <c r="FA270">
        <f t="shared" si="47"/>
        <v>6.3066950905985852E-3</v>
      </c>
      <c r="FB270">
        <f t="shared" si="47"/>
        <v>0</v>
      </c>
      <c r="FC270">
        <f t="shared" si="47"/>
        <v>0</v>
      </c>
      <c r="FD270">
        <f t="shared" si="47"/>
        <v>0</v>
      </c>
      <c r="FE270">
        <f t="shared" si="47"/>
        <v>6.129792066992934E-3</v>
      </c>
      <c r="FF270">
        <f t="shared" si="47"/>
        <v>0</v>
      </c>
      <c r="FG270">
        <f t="shared" si="47"/>
        <v>1.6774448449588183E-2</v>
      </c>
      <c r="FH270">
        <f t="shared" si="47"/>
        <v>0</v>
      </c>
      <c r="FI270" t="e">
        <f t="shared" si="47"/>
        <v>#DIV/0!</v>
      </c>
      <c r="FJ270">
        <f t="shared" si="47"/>
        <v>0.20647768059097527</v>
      </c>
      <c r="FK270">
        <f t="shared" si="47"/>
        <v>0</v>
      </c>
      <c r="FL270">
        <f t="shared" si="47"/>
        <v>0</v>
      </c>
      <c r="FM270">
        <f t="shared" si="47"/>
        <v>1.8082551189197826E-2</v>
      </c>
      <c r="FN270">
        <f t="shared" si="47"/>
        <v>9.1383812010443877E-2</v>
      </c>
      <c r="FO270">
        <f t="shared" si="47"/>
        <v>0</v>
      </c>
      <c r="FP270">
        <f t="shared" si="47"/>
        <v>2.3774637235903007E-2</v>
      </c>
      <c r="FQ270">
        <f t="shared" si="47"/>
        <v>1.9486954094970241E-2</v>
      </c>
      <c r="FR270">
        <f t="shared" si="47"/>
        <v>0</v>
      </c>
      <c r="FS270">
        <f t="shared" si="47"/>
        <v>1.8230475073968633E-2</v>
      </c>
      <c r="FT270">
        <f t="shared" ref="FT270:HX270" si="48">FT269-FT264</f>
        <v>0</v>
      </c>
      <c r="FU270">
        <f t="shared" si="48"/>
        <v>-2.5974025974025983E-2</v>
      </c>
      <c r="FV270">
        <f t="shared" si="48"/>
        <v>0</v>
      </c>
      <c r="FW270">
        <f t="shared" si="48"/>
        <v>-4.1870202372644716E-3</v>
      </c>
      <c r="FX270">
        <f t="shared" si="48"/>
        <v>0</v>
      </c>
      <c r="FY270">
        <f t="shared" si="48"/>
        <v>1.2730167819396176E-2</v>
      </c>
      <c r="FZ270">
        <f t="shared" si="48"/>
        <v>0</v>
      </c>
      <c r="GA270">
        <f t="shared" si="48"/>
        <v>9.7876276144714947E-6</v>
      </c>
      <c r="GB270">
        <f t="shared" si="48"/>
        <v>1.9564414913252143E-2</v>
      </c>
      <c r="GC270">
        <f t="shared" si="48"/>
        <v>8.9028398846426299E-2</v>
      </c>
      <c r="GD270">
        <f t="shared" si="48"/>
        <v>0</v>
      </c>
      <c r="GE270">
        <f t="shared" si="48"/>
        <v>0</v>
      </c>
      <c r="GF270">
        <f t="shared" si="48"/>
        <v>0</v>
      </c>
      <c r="GG270">
        <f t="shared" si="48"/>
        <v>0</v>
      </c>
      <c r="GH270">
        <f t="shared" si="48"/>
        <v>0</v>
      </c>
      <c r="GI270">
        <f t="shared" si="48"/>
        <v>3.8030410057723479E-3</v>
      </c>
      <c r="GJ270">
        <f t="shared" si="48"/>
        <v>0</v>
      </c>
      <c r="GK270">
        <f t="shared" si="48"/>
        <v>0</v>
      </c>
      <c r="GL270" t="e">
        <f t="shared" si="48"/>
        <v>#DIV/0!</v>
      </c>
      <c r="GM270">
        <f t="shared" si="48"/>
        <v>0</v>
      </c>
      <c r="GN270">
        <f t="shared" si="48"/>
        <v>0</v>
      </c>
      <c r="GO270">
        <f t="shared" si="48"/>
        <v>0</v>
      </c>
      <c r="GP270">
        <f t="shared" si="48"/>
        <v>0.26560846560846563</v>
      </c>
      <c r="GQ270">
        <f t="shared" si="48"/>
        <v>1.0711842904242042E-2</v>
      </c>
      <c r="GR270">
        <f t="shared" si="48"/>
        <v>0.10677083333333331</v>
      </c>
      <c r="GS270">
        <f t="shared" si="48"/>
        <v>0</v>
      </c>
      <c r="GT270">
        <f t="shared" si="48"/>
        <v>9.1628488129945895E-3</v>
      </c>
      <c r="GU270">
        <f t="shared" si="48"/>
        <v>0</v>
      </c>
      <c r="GV270">
        <f t="shared" si="48"/>
        <v>9.5023905704818945E-2</v>
      </c>
      <c r="GW270">
        <f t="shared" si="48"/>
        <v>0</v>
      </c>
      <c r="GX270">
        <f t="shared" si="48"/>
        <v>0</v>
      </c>
      <c r="GY270">
        <f t="shared" si="48"/>
        <v>-1.2671245879286586E-3</v>
      </c>
      <c r="GZ270">
        <f t="shared" si="48"/>
        <v>4.7922699340359753E-3</v>
      </c>
      <c r="HA270">
        <f t="shared" si="48"/>
        <v>0</v>
      </c>
      <c r="HB270">
        <f t="shared" si="48"/>
        <v>0</v>
      </c>
      <c r="HC270">
        <f t="shared" si="48"/>
        <v>0</v>
      </c>
      <c r="HD270">
        <f t="shared" si="48"/>
        <v>0</v>
      </c>
      <c r="HE270">
        <f t="shared" si="48"/>
        <v>0</v>
      </c>
      <c r="HF270">
        <f t="shared" si="48"/>
        <v>0</v>
      </c>
      <c r="HG270">
        <f t="shared" si="48"/>
        <v>0</v>
      </c>
      <c r="HH270">
        <f t="shared" si="48"/>
        <v>3.597122302158276E-2</v>
      </c>
      <c r="HI270">
        <f t="shared" si="48"/>
        <v>7.3124476801097738E-3</v>
      </c>
      <c r="HJ270">
        <f t="shared" si="48"/>
        <v>3.4521165058209374E-2</v>
      </c>
      <c r="HK270">
        <f t="shared" si="48"/>
        <v>0</v>
      </c>
      <c r="HL270">
        <f t="shared" si="48"/>
        <v>0</v>
      </c>
      <c r="HM270" t="e">
        <f t="shared" si="48"/>
        <v>#DIV/0!</v>
      </c>
      <c r="HN270">
        <f t="shared" si="48"/>
        <v>1.0968991341354928E-4</v>
      </c>
      <c r="HO270">
        <f t="shared" si="48"/>
        <v>0</v>
      </c>
      <c r="HP270">
        <f t="shared" si="48"/>
        <v>2.3537416506807768E-2</v>
      </c>
      <c r="HQ270">
        <f t="shared" si="48"/>
        <v>0</v>
      </c>
      <c r="HR270">
        <f t="shared" si="48"/>
        <v>0</v>
      </c>
      <c r="HS270">
        <f t="shared" si="48"/>
        <v>0</v>
      </c>
      <c r="HT270">
        <f t="shared" si="48"/>
        <v>0</v>
      </c>
      <c r="HU270">
        <f t="shared" si="48"/>
        <v>3.139450272403338E-3</v>
      </c>
      <c r="HV270">
        <f t="shared" si="48"/>
        <v>0</v>
      </c>
      <c r="HW270">
        <f t="shared" si="48"/>
        <v>0</v>
      </c>
      <c r="HX270">
        <f t="shared" si="48"/>
        <v>0</v>
      </c>
      <c r="HY270">
        <f t="shared" ref="HY270:KE270" si="49">HY269-HY264</f>
        <v>0</v>
      </c>
      <c r="HZ270">
        <f t="shared" si="49"/>
        <v>0</v>
      </c>
      <c r="IA270">
        <f t="shared" si="49"/>
        <v>1.4894522463371473E-3</v>
      </c>
      <c r="IB270">
        <f t="shared" si="49"/>
        <v>0</v>
      </c>
      <c r="IC270">
        <f t="shared" si="49"/>
        <v>2.3415875997022662E-3</v>
      </c>
      <c r="ID270">
        <f t="shared" si="49"/>
        <v>0</v>
      </c>
      <c r="IE270">
        <f t="shared" si="49"/>
        <v>0</v>
      </c>
      <c r="IF270">
        <f t="shared" si="49"/>
        <v>0</v>
      </c>
      <c r="IG270">
        <f t="shared" si="49"/>
        <v>0</v>
      </c>
      <c r="IH270">
        <f t="shared" si="49"/>
        <v>3.4780368414272789E-3</v>
      </c>
      <c r="II270">
        <f t="shared" si="49"/>
        <v>0</v>
      </c>
      <c r="IJ270">
        <f t="shared" si="49"/>
        <v>0</v>
      </c>
      <c r="IK270">
        <f t="shared" si="49"/>
        <v>1.1542418100248114E-3</v>
      </c>
      <c r="IL270">
        <f t="shared" si="49"/>
        <v>0</v>
      </c>
      <c r="IM270">
        <f t="shared" si="49"/>
        <v>0</v>
      </c>
      <c r="IN270">
        <f t="shared" si="49"/>
        <v>0</v>
      </c>
      <c r="IO270">
        <f t="shared" si="49"/>
        <v>4.6572587569779222E-2</v>
      </c>
      <c r="IP270">
        <f t="shared" si="49"/>
        <v>0</v>
      </c>
      <c r="IQ270">
        <f t="shared" si="49"/>
        <v>0</v>
      </c>
      <c r="IR270">
        <f t="shared" si="49"/>
        <v>9.1945733109820293E-2</v>
      </c>
      <c r="IS270">
        <f t="shared" si="49"/>
        <v>0</v>
      </c>
      <c r="IT270">
        <f t="shared" si="49"/>
        <v>0</v>
      </c>
      <c r="IU270">
        <f t="shared" si="49"/>
        <v>0</v>
      </c>
      <c r="IV270">
        <f t="shared" si="49"/>
        <v>0</v>
      </c>
      <c r="IW270">
        <f t="shared" si="49"/>
        <v>4.799094510469723E-2</v>
      </c>
      <c r="IX270">
        <f t="shared" si="49"/>
        <v>0</v>
      </c>
      <c r="IY270">
        <f t="shared" si="49"/>
        <v>0</v>
      </c>
      <c r="IZ270">
        <f t="shared" si="49"/>
        <v>0</v>
      </c>
      <c r="JA270">
        <f t="shared" si="49"/>
        <v>-0.7606382978723405</v>
      </c>
      <c r="JB270">
        <f t="shared" si="49"/>
        <v>0</v>
      </c>
      <c r="JC270">
        <f t="shared" si="49"/>
        <v>0</v>
      </c>
      <c r="JD270">
        <f t="shared" si="49"/>
        <v>0.48979591836734693</v>
      </c>
      <c r="JE270">
        <f t="shared" si="49"/>
        <v>0</v>
      </c>
      <c r="JF270">
        <f t="shared" si="49"/>
        <v>1.0754145226528969E-2</v>
      </c>
      <c r="JG270">
        <f t="shared" si="49"/>
        <v>0</v>
      </c>
      <c r="JH270">
        <f t="shared" si="49"/>
        <v>0</v>
      </c>
      <c r="JI270">
        <f t="shared" si="49"/>
        <v>0</v>
      </c>
      <c r="JJ270">
        <f t="shared" si="49"/>
        <v>0</v>
      </c>
      <c r="JK270">
        <f t="shared" si="49"/>
        <v>0</v>
      </c>
      <c r="JL270">
        <f t="shared" si="49"/>
        <v>0</v>
      </c>
      <c r="JM270">
        <f t="shared" si="49"/>
        <v>0</v>
      </c>
      <c r="JN270">
        <f t="shared" si="49"/>
        <v>1.0190287199597081E-2</v>
      </c>
      <c r="JO270">
        <f t="shared" si="49"/>
        <v>0</v>
      </c>
      <c r="JP270">
        <f t="shared" si="49"/>
        <v>0</v>
      </c>
      <c r="JQ270">
        <f t="shared" si="49"/>
        <v>5.1075389066480847E-4</v>
      </c>
      <c r="JR270">
        <f t="shared" si="49"/>
        <v>0</v>
      </c>
      <c r="JS270">
        <f t="shared" si="49"/>
        <v>0</v>
      </c>
      <c r="JT270">
        <f t="shared" si="49"/>
        <v>0</v>
      </c>
      <c r="JU270">
        <f t="shared" si="49"/>
        <v>3.3781080671579353E-2</v>
      </c>
      <c r="JV270">
        <f t="shared" si="49"/>
        <v>0</v>
      </c>
      <c r="JW270">
        <f t="shared" si="49"/>
        <v>-0.17285714285714285</v>
      </c>
      <c r="JX270">
        <f t="shared" si="49"/>
        <v>6.235992372136874E-2</v>
      </c>
      <c r="JY270">
        <f t="shared" si="49"/>
        <v>0</v>
      </c>
      <c r="JZ270">
        <f t="shared" si="49"/>
        <v>1.0850958277476383E-2</v>
      </c>
      <c r="KA270">
        <f t="shared" si="49"/>
        <v>0</v>
      </c>
      <c r="KB270">
        <f t="shared" si="49"/>
        <v>0</v>
      </c>
      <c r="KC270">
        <f t="shared" si="49"/>
        <v>0</v>
      </c>
      <c r="KD270">
        <f t="shared" si="49"/>
        <v>0</v>
      </c>
      <c r="KE270">
        <f t="shared" si="49"/>
        <v>0</v>
      </c>
      <c r="KF270">
        <f t="shared" ref="KF270:ML270" si="50">KF269-KF264</f>
        <v>0</v>
      </c>
      <c r="KG270">
        <f t="shared" si="50"/>
        <v>9.1154018859452179E-2</v>
      </c>
      <c r="KH270">
        <f t="shared" si="50"/>
        <v>1.1334903934009599E-2</v>
      </c>
      <c r="KI270">
        <f t="shared" si="50"/>
        <v>6.6495793453455465E-2</v>
      </c>
      <c r="KJ270">
        <f t="shared" si="50"/>
        <v>0</v>
      </c>
      <c r="KK270">
        <f t="shared" si="50"/>
        <v>1.4756395266029149E-2</v>
      </c>
      <c r="KL270">
        <f t="shared" si="50"/>
        <v>0.12915516176206543</v>
      </c>
      <c r="KM270">
        <f t="shared" si="50"/>
        <v>0</v>
      </c>
      <c r="KN270">
        <f t="shared" si="50"/>
        <v>0</v>
      </c>
      <c r="KO270">
        <f t="shared" si="50"/>
        <v>0</v>
      </c>
      <c r="KP270">
        <f t="shared" si="50"/>
        <v>0</v>
      </c>
      <c r="KQ270">
        <f t="shared" si="50"/>
        <v>0</v>
      </c>
      <c r="KR270">
        <f t="shared" si="50"/>
        <v>0</v>
      </c>
      <c r="KS270">
        <f t="shared" si="50"/>
        <v>6.6925740227276015E-2</v>
      </c>
      <c r="KT270">
        <f t="shared" si="50"/>
        <v>0</v>
      </c>
      <c r="KU270">
        <f t="shared" si="50"/>
        <v>0</v>
      </c>
      <c r="KV270">
        <f t="shared" si="50"/>
        <v>0</v>
      </c>
      <c r="KW270">
        <f t="shared" si="50"/>
        <v>-4.8502165762748885E-2</v>
      </c>
      <c r="KX270">
        <f t="shared" si="50"/>
        <v>0</v>
      </c>
      <c r="KY270">
        <f t="shared" si="50"/>
        <v>9.4488188976377951E-2</v>
      </c>
      <c r="KZ270">
        <f t="shared" si="50"/>
        <v>0</v>
      </c>
      <c r="LA270">
        <f t="shared" si="50"/>
        <v>2.0134228187919448E-2</v>
      </c>
      <c r="LB270">
        <f t="shared" si="50"/>
        <v>4.7461766703699462E-2</v>
      </c>
      <c r="LC270">
        <f t="shared" si="50"/>
        <v>0</v>
      </c>
      <c r="LD270">
        <f t="shared" si="50"/>
        <v>3.5971223021582788E-3</v>
      </c>
      <c r="LE270">
        <f t="shared" si="50"/>
        <v>0</v>
      </c>
      <c r="LF270">
        <f t="shared" si="50"/>
        <v>1.601206136065958E-3</v>
      </c>
      <c r="LG270">
        <f t="shared" si="50"/>
        <v>0</v>
      </c>
      <c r="LH270">
        <f t="shared" si="50"/>
        <v>0</v>
      </c>
      <c r="LI270">
        <f t="shared" si="50"/>
        <v>0</v>
      </c>
      <c r="LJ270">
        <f t="shared" si="50"/>
        <v>0</v>
      </c>
      <c r="LK270">
        <f t="shared" si="50"/>
        <v>6.7300443670706839E-3</v>
      </c>
      <c r="LL270">
        <f t="shared" si="50"/>
        <v>0</v>
      </c>
      <c r="LM270">
        <f t="shared" si="50"/>
        <v>0</v>
      </c>
      <c r="LN270">
        <f t="shared" si="50"/>
        <v>0</v>
      </c>
      <c r="LO270">
        <f t="shared" si="50"/>
        <v>6.0666066606660685E-2</v>
      </c>
      <c r="LP270">
        <f t="shared" si="50"/>
        <v>5.6015774178139549E-2</v>
      </c>
      <c r="LQ270">
        <f t="shared" si="50"/>
        <v>2.01962544058365E-2</v>
      </c>
      <c r="LR270">
        <f t="shared" si="50"/>
        <v>1.4524328249818363E-3</v>
      </c>
      <c r="LS270">
        <f t="shared" si="50"/>
        <v>0</v>
      </c>
      <c r="LT270">
        <f t="shared" si="50"/>
        <v>0</v>
      </c>
      <c r="LU270">
        <f t="shared" si="50"/>
        <v>-2.5954198473282453E-2</v>
      </c>
      <c r="LV270">
        <f t="shared" si="50"/>
        <v>0</v>
      </c>
      <c r="LW270">
        <f t="shared" si="50"/>
        <v>0</v>
      </c>
      <c r="LX270">
        <f t="shared" si="50"/>
        <v>9.4608094038908797E-4</v>
      </c>
      <c r="LY270">
        <f t="shared" si="50"/>
        <v>0</v>
      </c>
      <c r="LZ270">
        <f t="shared" si="50"/>
        <v>8.9084507042253513E-2</v>
      </c>
      <c r="MA270">
        <f t="shared" si="50"/>
        <v>0</v>
      </c>
      <c r="MB270">
        <f t="shared" si="50"/>
        <v>-3.527717782577397E-2</v>
      </c>
      <c r="MC270">
        <f t="shared" si="50"/>
        <v>0</v>
      </c>
      <c r="MD270">
        <f t="shared" si="50"/>
        <v>8.5546503015553887E-2</v>
      </c>
      <c r="ME270">
        <f t="shared" si="50"/>
        <v>0</v>
      </c>
      <c r="MF270">
        <f t="shared" si="50"/>
        <v>0</v>
      </c>
      <c r="MG270">
        <f t="shared" si="50"/>
        <v>-0.71348212335250871</v>
      </c>
      <c r="MH270">
        <f t="shared" si="50"/>
        <v>0</v>
      </c>
      <c r="MI270">
        <f t="shared" si="50"/>
        <v>0</v>
      </c>
      <c r="MJ270">
        <f t="shared" si="50"/>
        <v>0</v>
      </c>
      <c r="MK270">
        <f t="shared" si="50"/>
        <v>0</v>
      </c>
      <c r="ML270">
        <f t="shared" si="50"/>
        <v>0</v>
      </c>
      <c r="MM270">
        <f t="shared" ref="MM270:OU270" si="51">MM269-MM264</f>
        <v>0</v>
      </c>
      <c r="MN270">
        <f t="shared" si="51"/>
        <v>0</v>
      </c>
      <c r="MO270">
        <f t="shared" si="51"/>
        <v>0</v>
      </c>
      <c r="MP270">
        <f t="shared" si="51"/>
        <v>0</v>
      </c>
      <c r="MQ270">
        <f t="shared" si="51"/>
        <v>0</v>
      </c>
      <c r="MR270">
        <f t="shared" si="51"/>
        <v>1.9956717617739955E-2</v>
      </c>
      <c r="MS270">
        <f t="shared" si="51"/>
        <v>0</v>
      </c>
      <c r="MT270">
        <f t="shared" si="51"/>
        <v>1.9757692393099602E-2</v>
      </c>
      <c r="MU270">
        <f t="shared" si="51"/>
        <v>2.3506643492313857E-2</v>
      </c>
      <c r="MV270">
        <f t="shared" si="51"/>
        <v>4.6264965617106246E-2</v>
      </c>
      <c r="MW270">
        <f t="shared" si="51"/>
        <v>0</v>
      </c>
      <c r="MX270">
        <f t="shared" si="51"/>
        <v>0</v>
      </c>
      <c r="MY270">
        <f t="shared" si="51"/>
        <v>0.18919427710843373</v>
      </c>
      <c r="MZ270">
        <f t="shared" si="51"/>
        <v>-8.1521739130434784E-2</v>
      </c>
      <c r="NA270">
        <f t="shared" si="51"/>
        <v>0</v>
      </c>
      <c r="NB270">
        <f t="shared" si="51"/>
        <v>0</v>
      </c>
      <c r="NC270">
        <f t="shared" si="51"/>
        <v>0</v>
      </c>
      <c r="ND270">
        <f t="shared" si="51"/>
        <v>0</v>
      </c>
      <c r="NE270">
        <f t="shared" si="51"/>
        <v>0</v>
      </c>
      <c r="NF270">
        <f t="shared" si="51"/>
        <v>0</v>
      </c>
      <c r="NG270">
        <f t="shared" si="51"/>
        <v>0</v>
      </c>
      <c r="NH270">
        <f t="shared" si="51"/>
        <v>6.6222291117656151E-2</v>
      </c>
      <c r="NI270">
        <f t="shared" si="51"/>
        <v>3.815578884438342E-3</v>
      </c>
      <c r="NJ270">
        <f t="shared" si="51"/>
        <v>0</v>
      </c>
      <c r="NK270">
        <f t="shared" si="51"/>
        <v>0</v>
      </c>
      <c r="NL270">
        <f t="shared" si="51"/>
        <v>1.735776277724202E-2</v>
      </c>
      <c r="NM270">
        <f t="shared" si="51"/>
        <v>0</v>
      </c>
      <c r="NN270" t="e">
        <f t="shared" si="51"/>
        <v>#DIV/0!</v>
      </c>
      <c r="NO270">
        <f t="shared" si="51"/>
        <v>5.4756796008960246E-3</v>
      </c>
      <c r="NP270">
        <f t="shared" si="51"/>
        <v>8.672340396243261E-4</v>
      </c>
      <c r="NQ270">
        <f t="shared" si="51"/>
        <v>5.9624269230747207E-4</v>
      </c>
      <c r="NR270">
        <f t="shared" si="51"/>
        <v>6.5423126192779291E-3</v>
      </c>
      <c r="NS270">
        <f t="shared" si="51"/>
        <v>0</v>
      </c>
      <c r="NT270">
        <f t="shared" si="51"/>
        <v>1.49799646120366E-3</v>
      </c>
      <c r="NU270">
        <f t="shared" si="51"/>
        <v>2.8085002782415325E-3</v>
      </c>
      <c r="NV270">
        <f t="shared" si="51"/>
        <v>0</v>
      </c>
      <c r="NW270">
        <f t="shared" si="51"/>
        <v>0</v>
      </c>
      <c r="NX270">
        <f t="shared" si="51"/>
        <v>0</v>
      </c>
      <c r="NY270">
        <f t="shared" si="51"/>
        <v>0</v>
      </c>
      <c r="NZ270">
        <f t="shared" si="51"/>
        <v>0</v>
      </c>
      <c r="OA270">
        <f t="shared" si="51"/>
        <v>1.1405384929673676E-2</v>
      </c>
      <c r="OB270">
        <f t="shared" si="51"/>
        <v>0</v>
      </c>
      <c r="OC270">
        <f t="shared" si="51"/>
        <v>0</v>
      </c>
      <c r="OD270">
        <f t="shared" si="51"/>
        <v>0</v>
      </c>
      <c r="OE270">
        <f t="shared" si="51"/>
        <v>0</v>
      </c>
      <c r="OF270">
        <f t="shared" si="51"/>
        <v>0</v>
      </c>
      <c r="OG270">
        <f t="shared" si="51"/>
        <v>0</v>
      </c>
      <c r="OH270">
        <f t="shared" si="51"/>
        <v>0</v>
      </c>
      <c r="OI270">
        <f t="shared" si="51"/>
        <v>1.8520709243459332E-2</v>
      </c>
      <c r="OJ270">
        <f t="shared" si="51"/>
        <v>0</v>
      </c>
      <c r="OK270" t="e">
        <f t="shared" si="51"/>
        <v>#DIV/0!</v>
      </c>
      <c r="OL270">
        <f t="shared" si="51"/>
        <v>0.15280431454169069</v>
      </c>
      <c r="OM270">
        <f t="shared" si="51"/>
        <v>0</v>
      </c>
      <c r="ON270">
        <f t="shared" si="51"/>
        <v>0</v>
      </c>
      <c r="OO270">
        <f t="shared" si="51"/>
        <v>0</v>
      </c>
      <c r="OP270">
        <f t="shared" si="51"/>
        <v>0</v>
      </c>
      <c r="OQ270">
        <f t="shared" si="51"/>
        <v>0</v>
      </c>
      <c r="OR270">
        <f t="shared" si="51"/>
        <v>2.064981495378107E-2</v>
      </c>
      <c r="OS270">
        <f t="shared" si="51"/>
        <v>8.923263135649312E-3</v>
      </c>
      <c r="OT270">
        <f t="shared" si="51"/>
        <v>1.58737462041042E-3</v>
      </c>
      <c r="OU270">
        <f t="shared" si="51"/>
        <v>0</v>
      </c>
      <c r="OV270">
        <f t="shared" ref="OV270:RA270" si="52">OV269-OV264</f>
        <v>0</v>
      </c>
      <c r="OW270">
        <f t="shared" si="52"/>
        <v>0</v>
      </c>
      <c r="OX270">
        <f t="shared" si="52"/>
        <v>0</v>
      </c>
      <c r="OY270">
        <f t="shared" si="52"/>
        <v>1.8037872529505505E-4</v>
      </c>
      <c r="OZ270">
        <f t="shared" si="52"/>
        <v>0</v>
      </c>
      <c r="PA270">
        <f t="shared" si="52"/>
        <v>0.10230139204633923</v>
      </c>
      <c r="PB270">
        <f t="shared" si="52"/>
        <v>4.1809609349169469E-3</v>
      </c>
      <c r="PC270">
        <f t="shared" si="52"/>
        <v>6.6009671081340288E-3</v>
      </c>
      <c r="PD270">
        <f t="shared" si="52"/>
        <v>8.2686150952131221E-4</v>
      </c>
      <c r="PE270">
        <f t="shared" si="52"/>
        <v>7.0901511626124958E-3</v>
      </c>
      <c r="PF270">
        <f t="shared" si="52"/>
        <v>1.0739813440349966E-3</v>
      </c>
      <c r="PG270">
        <f t="shared" si="52"/>
        <v>0</v>
      </c>
      <c r="PH270">
        <f t="shared" si="52"/>
        <v>6.7588325652841869E-3</v>
      </c>
      <c r="PI270">
        <f t="shared" si="52"/>
        <v>0</v>
      </c>
      <c r="PJ270">
        <f t="shared" si="52"/>
        <v>2.5751072961373397E-2</v>
      </c>
      <c r="PK270">
        <f t="shared" si="52"/>
        <v>-0.225967481964853</v>
      </c>
      <c r="PL270">
        <f t="shared" si="52"/>
        <v>1.2232227604878104E-2</v>
      </c>
      <c r="PM270">
        <f t="shared" si="52"/>
        <v>0</v>
      </c>
      <c r="PN270">
        <f t="shared" si="52"/>
        <v>6.4045773047403845E-2</v>
      </c>
      <c r="PO270">
        <f t="shared" si="52"/>
        <v>0</v>
      </c>
      <c r="PP270">
        <f t="shared" si="52"/>
        <v>0</v>
      </c>
      <c r="PQ270">
        <f t="shared" si="52"/>
        <v>0</v>
      </c>
      <c r="PR270">
        <f t="shared" si="52"/>
        <v>3.0089813534337345E-3</v>
      </c>
      <c r="PS270">
        <f t="shared" si="52"/>
        <v>0</v>
      </c>
      <c r="PT270">
        <f t="shared" si="52"/>
        <v>0</v>
      </c>
      <c r="PU270">
        <f t="shared" si="52"/>
        <v>-0.26219512195121952</v>
      </c>
      <c r="PV270">
        <f t="shared" si="52"/>
        <v>2.5529737399111491E-2</v>
      </c>
      <c r="PW270">
        <f t="shared" si="52"/>
        <v>0</v>
      </c>
      <c r="PX270">
        <f t="shared" si="52"/>
        <v>0</v>
      </c>
      <c r="PY270">
        <f t="shared" si="52"/>
        <v>0</v>
      </c>
      <c r="PZ270">
        <f t="shared" si="52"/>
        <v>1.4967490336624326E-2</v>
      </c>
      <c r="QA270">
        <f t="shared" si="52"/>
        <v>0</v>
      </c>
      <c r="QB270" t="e">
        <f t="shared" si="52"/>
        <v>#DIV/0!</v>
      </c>
      <c r="QC270">
        <f t="shared" si="52"/>
        <v>4.3268625208458117E-3</v>
      </c>
      <c r="QD270">
        <f t="shared" si="52"/>
        <v>-0.30813953488372092</v>
      </c>
      <c r="QE270">
        <f t="shared" si="52"/>
        <v>0</v>
      </c>
      <c r="QF270">
        <f t="shared" si="52"/>
        <v>0</v>
      </c>
      <c r="QG270">
        <f t="shared" si="52"/>
        <v>0</v>
      </c>
      <c r="QH270">
        <f t="shared" si="52"/>
        <v>0</v>
      </c>
      <c r="QI270">
        <f t="shared" si="52"/>
        <v>0</v>
      </c>
      <c r="QJ270">
        <f t="shared" si="52"/>
        <v>8.5013932838993056E-2</v>
      </c>
      <c r="QK270">
        <f t="shared" si="52"/>
        <v>0</v>
      </c>
      <c r="QL270">
        <f t="shared" si="52"/>
        <v>0</v>
      </c>
      <c r="QM270">
        <f t="shared" si="52"/>
        <v>7.1371927042030159E-3</v>
      </c>
      <c r="QN270">
        <f t="shared" si="52"/>
        <v>0</v>
      </c>
      <c r="QO270">
        <f t="shared" si="52"/>
        <v>1.0985824061643557E-2</v>
      </c>
      <c r="QP270">
        <f t="shared" si="52"/>
        <v>0</v>
      </c>
      <c r="QQ270">
        <f t="shared" si="52"/>
        <v>2.5413291243892022E-4</v>
      </c>
      <c r="QR270">
        <f t="shared" si="52"/>
        <v>0</v>
      </c>
      <c r="QS270">
        <f t="shared" si="52"/>
        <v>0</v>
      </c>
      <c r="QT270">
        <f t="shared" si="52"/>
        <v>0</v>
      </c>
      <c r="QU270">
        <f t="shared" si="52"/>
        <v>0</v>
      </c>
      <c r="QV270">
        <f t="shared" si="52"/>
        <v>0</v>
      </c>
      <c r="QW270">
        <f t="shared" si="52"/>
        <v>0</v>
      </c>
      <c r="QX270" t="e">
        <f t="shared" si="52"/>
        <v>#DIV/0!</v>
      </c>
      <c r="QY270">
        <f t="shared" si="52"/>
        <v>0</v>
      </c>
      <c r="QZ270">
        <f t="shared" si="52"/>
        <v>0</v>
      </c>
      <c r="RA270">
        <f t="shared" si="52"/>
        <v>2.6322488497153518E-2</v>
      </c>
      <c r="RB270">
        <f t="shared" ref="RB270:SL270" si="53">RB269-RB264</f>
        <v>3.3390410958904104E-2</v>
      </c>
      <c r="RC270">
        <f t="shared" si="53"/>
        <v>0</v>
      </c>
      <c r="RD270">
        <f t="shared" si="53"/>
        <v>3.8889959017754536E-2</v>
      </c>
      <c r="RE270">
        <f t="shared" si="53"/>
        <v>0</v>
      </c>
      <c r="RF270">
        <f t="shared" si="53"/>
        <v>6.9534412955465599E-2</v>
      </c>
      <c r="RG270">
        <f t="shared" si="53"/>
        <v>-0.10738255033557045</v>
      </c>
      <c r="RH270">
        <f t="shared" si="53"/>
        <v>0.13103550735403358</v>
      </c>
      <c r="RI270">
        <f t="shared" si="53"/>
        <v>0</v>
      </c>
      <c r="RJ270">
        <f t="shared" si="53"/>
        <v>0</v>
      </c>
      <c r="RK270">
        <f t="shared" si="53"/>
        <v>0</v>
      </c>
      <c r="RL270">
        <f t="shared" si="53"/>
        <v>2.1806438397593331E-2</v>
      </c>
      <c r="RM270">
        <f t="shared" si="53"/>
        <v>0</v>
      </c>
      <c r="RN270">
        <f t="shared" si="53"/>
        <v>1.157279841287337E-2</v>
      </c>
      <c r="RO270">
        <f t="shared" si="53"/>
        <v>-0.25581395348837205</v>
      </c>
      <c r="RP270">
        <f t="shared" si="53"/>
        <v>0</v>
      </c>
      <c r="RQ270">
        <f t="shared" si="53"/>
        <v>9.4643700312480317E-3</v>
      </c>
      <c r="RR270">
        <f t="shared" si="53"/>
        <v>1.0263764043780751E-2</v>
      </c>
      <c r="RS270">
        <f t="shared" si="53"/>
        <v>6.9635047116863302E-3</v>
      </c>
      <c r="RT270">
        <f t="shared" si="53"/>
        <v>0</v>
      </c>
      <c r="RU270">
        <f t="shared" si="53"/>
        <v>0</v>
      </c>
      <c r="RV270">
        <f t="shared" si="53"/>
        <v>0</v>
      </c>
      <c r="RW270">
        <f t="shared" si="53"/>
        <v>0</v>
      </c>
      <c r="RX270">
        <f t="shared" si="53"/>
        <v>0</v>
      </c>
      <c r="RY270">
        <f t="shared" si="53"/>
        <v>4.7962908933126824E-3</v>
      </c>
      <c r="RZ270">
        <f t="shared" si="53"/>
        <v>4.6982821905740269E-4</v>
      </c>
      <c r="SA270">
        <f t="shared" si="53"/>
        <v>0</v>
      </c>
      <c r="SB270">
        <f t="shared" si="53"/>
        <v>0</v>
      </c>
      <c r="SC270">
        <f t="shared" si="53"/>
        <v>0</v>
      </c>
      <c r="SD270">
        <f t="shared" si="53"/>
        <v>5.5228196811230035E-4</v>
      </c>
      <c r="SE270">
        <f t="shared" si="53"/>
        <v>0</v>
      </c>
      <c r="SF270">
        <f t="shared" si="53"/>
        <v>0</v>
      </c>
      <c r="SG270">
        <f t="shared" si="53"/>
        <v>0.35631755497577344</v>
      </c>
      <c r="SH270">
        <f t="shared" si="53"/>
        <v>0</v>
      </c>
      <c r="SI270">
        <f t="shared" si="53"/>
        <v>0</v>
      </c>
      <c r="SJ270">
        <f t="shared" si="53"/>
        <v>2.471712411644969E-3</v>
      </c>
      <c r="SK270">
        <f t="shared" si="53"/>
        <v>0</v>
      </c>
      <c r="SL270">
        <f t="shared" si="53"/>
        <v>0</v>
      </c>
    </row>
    <row r="271" spans="1:506">
      <c r="C271" s="1" t="s">
        <v>1715</v>
      </c>
      <c r="D271">
        <f>D232+D233-D234+D235+D239-D240+D241-D242+D244+D246-D247+D255-D256</f>
        <v>588</v>
      </c>
      <c r="E271">
        <f t="shared" ref="E271:BJ271" si="54">E232+E233-E234+E235+E239-E240+E241-E242+E244+E246-E247+E255-E256</f>
        <v>-63</v>
      </c>
      <c r="F271">
        <f t="shared" si="54"/>
        <v>-314</v>
      </c>
      <c r="G271">
        <f t="shared" si="54"/>
        <v>-3825</v>
      </c>
      <c r="H271">
        <f t="shared" si="54"/>
        <v>2131</v>
      </c>
      <c r="I271">
        <f t="shared" si="54"/>
        <v>117</v>
      </c>
      <c r="J271">
        <f t="shared" si="54"/>
        <v>2356</v>
      </c>
      <c r="K271">
        <f t="shared" si="54"/>
        <v>898</v>
      </c>
      <c r="L271">
        <f t="shared" si="54"/>
        <v>2982</v>
      </c>
      <c r="M271">
        <f t="shared" si="54"/>
        <v>204</v>
      </c>
      <c r="N271">
        <f t="shared" si="54"/>
        <v>11053</v>
      </c>
      <c r="O271">
        <f t="shared" si="54"/>
        <v>-293</v>
      </c>
      <c r="P271">
        <f t="shared" si="54"/>
        <v>713</v>
      </c>
      <c r="Q271">
        <f t="shared" si="54"/>
        <v>260</v>
      </c>
      <c r="R271">
        <f t="shared" si="54"/>
        <v>-303</v>
      </c>
      <c r="S271">
        <f t="shared" si="54"/>
        <v>86</v>
      </c>
      <c r="T271">
        <f t="shared" si="54"/>
        <v>676</v>
      </c>
      <c r="U271">
        <f t="shared" si="54"/>
        <v>15</v>
      </c>
      <c r="V271">
        <f t="shared" si="54"/>
        <v>-352</v>
      </c>
      <c r="W271">
        <f t="shared" si="54"/>
        <v>-1865</v>
      </c>
      <c r="X271">
        <f t="shared" si="54"/>
        <v>-13</v>
      </c>
      <c r="Y271">
        <f t="shared" si="54"/>
        <v>-6</v>
      </c>
      <c r="Z271">
        <f t="shared" si="54"/>
        <v>-164</v>
      </c>
      <c r="AA271">
        <f t="shared" si="54"/>
        <v>7109</v>
      </c>
      <c r="AB271">
        <f t="shared" si="54"/>
        <v>32</v>
      </c>
      <c r="AC271">
        <f t="shared" si="54"/>
        <v>16832</v>
      </c>
      <c r="AD271">
        <f t="shared" si="54"/>
        <v>-14</v>
      </c>
      <c r="AE271">
        <f t="shared" si="54"/>
        <v>4917</v>
      </c>
      <c r="AF271">
        <f t="shared" si="54"/>
        <v>1389</v>
      </c>
      <c r="AG271">
        <f t="shared" si="54"/>
        <v>94</v>
      </c>
      <c r="AH271">
        <f t="shared" si="54"/>
        <v>-236</v>
      </c>
      <c r="AI271">
        <f t="shared" si="54"/>
        <v>296</v>
      </c>
      <c r="AJ271">
        <f t="shared" si="54"/>
        <v>7</v>
      </c>
      <c r="AK271">
        <f t="shared" si="54"/>
        <v>11</v>
      </c>
      <c r="AL271">
        <f t="shared" si="54"/>
        <v>-2</v>
      </c>
      <c r="AM271">
        <f t="shared" si="54"/>
        <v>75</v>
      </c>
      <c r="AN271">
        <f t="shared" si="54"/>
        <v>-1215</v>
      </c>
      <c r="AO271">
        <f t="shared" si="54"/>
        <v>-95</v>
      </c>
      <c r="AP271">
        <f t="shared" si="54"/>
        <v>138</v>
      </c>
      <c r="AQ271">
        <f t="shared" si="54"/>
        <v>565391</v>
      </c>
      <c r="AR271">
        <f t="shared" si="54"/>
        <v>-103</v>
      </c>
      <c r="AS271">
        <f t="shared" si="54"/>
        <v>595</v>
      </c>
      <c r="AT271">
        <f t="shared" si="54"/>
        <v>46</v>
      </c>
      <c r="AU271">
        <f t="shared" si="54"/>
        <v>1091</v>
      </c>
      <c r="AV271">
        <f t="shared" si="54"/>
        <v>-214</v>
      </c>
      <c r="AW271">
        <f t="shared" si="54"/>
        <v>2602</v>
      </c>
      <c r="AX271">
        <f t="shared" si="54"/>
        <v>132</v>
      </c>
      <c r="AY271">
        <f t="shared" si="54"/>
        <v>222</v>
      </c>
      <c r="AZ271">
        <f t="shared" si="54"/>
        <v>1329</v>
      </c>
      <c r="BA271">
        <f t="shared" si="54"/>
        <v>312</v>
      </c>
      <c r="BB271">
        <f t="shared" si="54"/>
        <v>3</v>
      </c>
      <c r="BC271">
        <f t="shared" si="54"/>
        <v>-18</v>
      </c>
      <c r="BD271">
        <f t="shared" si="54"/>
        <v>5548</v>
      </c>
      <c r="BE271">
        <f t="shared" si="54"/>
        <v>603</v>
      </c>
      <c r="BF271">
        <f t="shared" si="54"/>
        <v>872</v>
      </c>
      <c r="BG271">
        <f t="shared" si="54"/>
        <v>611</v>
      </c>
      <c r="BH271">
        <f t="shared" si="54"/>
        <v>4244</v>
      </c>
      <c r="BI271">
        <f t="shared" si="54"/>
        <v>-335</v>
      </c>
      <c r="BJ271">
        <f t="shared" si="54"/>
        <v>347</v>
      </c>
      <c r="BK271">
        <f t="shared" ref="BK271:DP271" si="55">BK232+BK233-BK234+BK235+BK239-BK240+BK241-BK242+BK244+BK246-BK247+BK255-BK256</f>
        <v>-163</v>
      </c>
      <c r="BL271">
        <f t="shared" si="55"/>
        <v>292</v>
      </c>
      <c r="BM271">
        <f t="shared" si="55"/>
        <v>-60</v>
      </c>
      <c r="BN271">
        <f t="shared" si="55"/>
        <v>73</v>
      </c>
      <c r="BO271">
        <f t="shared" si="55"/>
        <v>-687</v>
      </c>
      <c r="BP271">
        <f t="shared" si="55"/>
        <v>-1015</v>
      </c>
      <c r="BQ271">
        <f t="shared" si="55"/>
        <v>1</v>
      </c>
      <c r="BR271">
        <f t="shared" si="55"/>
        <v>545</v>
      </c>
      <c r="BS271">
        <f t="shared" si="55"/>
        <v>-189</v>
      </c>
      <c r="BT271">
        <f t="shared" si="55"/>
        <v>287</v>
      </c>
      <c r="BU271">
        <f t="shared" si="55"/>
        <v>-145</v>
      </c>
      <c r="BV271">
        <f t="shared" si="55"/>
        <v>-318</v>
      </c>
      <c r="BW271">
        <f t="shared" si="55"/>
        <v>24919</v>
      </c>
      <c r="BX271">
        <f t="shared" si="55"/>
        <v>59294</v>
      </c>
      <c r="BY271">
        <f t="shared" si="55"/>
        <v>630</v>
      </c>
      <c r="BZ271">
        <f t="shared" si="55"/>
        <v>266359</v>
      </c>
      <c r="CA271">
        <f t="shared" si="55"/>
        <v>2936</v>
      </c>
      <c r="CB271">
        <f t="shared" si="55"/>
        <v>-2</v>
      </c>
      <c r="CC271">
        <f t="shared" si="55"/>
        <v>-198</v>
      </c>
      <c r="CD271">
        <f t="shared" si="55"/>
        <v>70</v>
      </c>
      <c r="CE271">
        <f t="shared" si="55"/>
        <v>-388</v>
      </c>
      <c r="CF271">
        <f t="shared" si="55"/>
        <v>251</v>
      </c>
      <c r="CG271">
        <f t="shared" si="55"/>
        <v>103</v>
      </c>
      <c r="CH271">
        <f t="shared" si="55"/>
        <v>306</v>
      </c>
      <c r="CI271">
        <f t="shared" si="55"/>
        <v>126</v>
      </c>
      <c r="CJ271">
        <f t="shared" si="55"/>
        <v>-41</v>
      </c>
      <c r="CK271">
        <f t="shared" si="55"/>
        <v>5268</v>
      </c>
      <c r="CL271">
        <f t="shared" si="55"/>
        <v>459</v>
      </c>
      <c r="CM271">
        <f t="shared" si="55"/>
        <v>-839</v>
      </c>
      <c r="CN271">
        <f t="shared" si="55"/>
        <v>159</v>
      </c>
      <c r="CO271">
        <f t="shared" si="55"/>
        <v>-453</v>
      </c>
      <c r="CP271">
        <f t="shared" si="55"/>
        <v>29</v>
      </c>
      <c r="CQ271">
        <f t="shared" si="55"/>
        <v>483</v>
      </c>
      <c r="CR271">
        <f t="shared" si="55"/>
        <v>-71</v>
      </c>
      <c r="CS271">
        <f t="shared" si="55"/>
        <v>189</v>
      </c>
      <c r="CT271">
        <f t="shared" si="55"/>
        <v>-51</v>
      </c>
      <c r="CU271">
        <f t="shared" si="55"/>
        <v>900</v>
      </c>
      <c r="CV271">
        <f t="shared" si="55"/>
        <v>195</v>
      </c>
      <c r="CW271">
        <f t="shared" si="55"/>
        <v>85</v>
      </c>
      <c r="CX271">
        <f t="shared" si="55"/>
        <v>38</v>
      </c>
      <c r="CY271">
        <f t="shared" si="55"/>
        <v>-51</v>
      </c>
      <c r="CZ271">
        <f t="shared" si="55"/>
        <v>40</v>
      </c>
      <c r="DA271">
        <f t="shared" si="55"/>
        <v>-719</v>
      </c>
      <c r="DB271">
        <f t="shared" si="55"/>
        <v>278</v>
      </c>
      <c r="DC271">
        <f t="shared" si="55"/>
        <v>-205</v>
      </c>
      <c r="DD271">
        <f t="shared" si="55"/>
        <v>13</v>
      </c>
      <c r="DE271">
        <f t="shared" si="55"/>
        <v>224</v>
      </c>
      <c r="DF271">
        <f t="shared" si="55"/>
        <v>182</v>
      </c>
      <c r="DG271">
        <f t="shared" si="55"/>
        <v>59</v>
      </c>
      <c r="DH271">
        <f t="shared" si="55"/>
        <v>150</v>
      </c>
      <c r="DI271">
        <f t="shared" si="55"/>
        <v>-751</v>
      </c>
      <c r="DJ271">
        <f t="shared" si="55"/>
        <v>1980</v>
      </c>
      <c r="DK271">
        <f t="shared" si="55"/>
        <v>-13</v>
      </c>
      <c r="DL271">
        <f t="shared" si="55"/>
        <v>222</v>
      </c>
      <c r="DM271">
        <f t="shared" si="55"/>
        <v>486</v>
      </c>
      <c r="DN271">
        <f t="shared" si="55"/>
        <v>97</v>
      </c>
      <c r="DO271">
        <f t="shared" si="55"/>
        <v>-99</v>
      </c>
      <c r="DP271">
        <f t="shared" si="55"/>
        <v>-353</v>
      </c>
      <c r="DQ271">
        <f t="shared" ref="DQ271:FS271" si="56">DQ232+DQ233-DQ234+DQ235+DQ239-DQ240+DQ241-DQ242+DQ244+DQ246-DQ247+DQ255-DQ256</f>
        <v>278</v>
      </c>
      <c r="DR271">
        <f t="shared" si="56"/>
        <v>22296</v>
      </c>
      <c r="DS271">
        <f t="shared" si="56"/>
        <v>164</v>
      </c>
      <c r="DT271">
        <f t="shared" si="56"/>
        <v>66</v>
      </c>
      <c r="DU271">
        <f t="shared" si="56"/>
        <v>1164</v>
      </c>
      <c r="DV271">
        <f t="shared" si="56"/>
        <v>53</v>
      </c>
      <c r="DW271">
        <f t="shared" si="56"/>
        <v>378</v>
      </c>
      <c r="DX271">
        <f t="shared" si="56"/>
        <v>83150</v>
      </c>
      <c r="DY271">
        <f t="shared" si="56"/>
        <v>961</v>
      </c>
      <c r="DZ271">
        <f t="shared" si="56"/>
        <v>69369</v>
      </c>
      <c r="EA271">
        <f t="shared" si="56"/>
        <v>122</v>
      </c>
      <c r="EB271">
        <f t="shared" si="56"/>
        <v>-267</v>
      </c>
      <c r="EC271">
        <f t="shared" si="56"/>
        <v>739</v>
      </c>
      <c r="ED271">
        <f t="shared" si="56"/>
        <v>-574</v>
      </c>
      <c r="EE271">
        <f t="shared" si="56"/>
        <v>-310</v>
      </c>
      <c r="EF271">
        <f t="shared" si="56"/>
        <v>63</v>
      </c>
      <c r="EG271">
        <f t="shared" si="56"/>
        <v>1071</v>
      </c>
      <c r="EH271">
        <f t="shared" si="56"/>
        <v>-1825</v>
      </c>
      <c r="EI271">
        <f t="shared" si="56"/>
        <v>2907</v>
      </c>
      <c r="EJ271">
        <f t="shared" si="56"/>
        <v>411</v>
      </c>
      <c r="EK271">
        <f t="shared" si="56"/>
        <v>3305</v>
      </c>
      <c r="EL271">
        <f t="shared" si="56"/>
        <v>40</v>
      </c>
      <c r="EM271">
        <f t="shared" si="56"/>
        <v>-177</v>
      </c>
      <c r="EN271">
        <f t="shared" si="56"/>
        <v>-4</v>
      </c>
      <c r="EO271">
        <f t="shared" si="56"/>
        <v>183</v>
      </c>
      <c r="EP271">
        <f t="shared" si="56"/>
        <v>5503</v>
      </c>
      <c r="EQ271">
        <f t="shared" si="56"/>
        <v>6</v>
      </c>
      <c r="ER271">
        <f t="shared" si="56"/>
        <v>231</v>
      </c>
      <c r="ES271">
        <f t="shared" si="56"/>
        <v>3342</v>
      </c>
      <c r="ET271">
        <f t="shared" si="56"/>
        <v>2656</v>
      </c>
      <c r="EU271">
        <f t="shared" si="56"/>
        <v>59280</v>
      </c>
      <c r="EV271">
        <f t="shared" si="56"/>
        <v>847</v>
      </c>
      <c r="EW271">
        <f t="shared" si="56"/>
        <v>534</v>
      </c>
      <c r="EX271">
        <f t="shared" si="56"/>
        <v>5819</v>
      </c>
      <c r="EY271">
        <f t="shared" si="56"/>
        <v>575</v>
      </c>
      <c r="EZ271">
        <f t="shared" si="56"/>
        <v>2</v>
      </c>
      <c r="FA271">
        <f t="shared" si="56"/>
        <v>2090</v>
      </c>
      <c r="FB271">
        <f t="shared" si="56"/>
        <v>68</v>
      </c>
      <c r="FC271">
        <f t="shared" si="56"/>
        <v>122</v>
      </c>
      <c r="FD271">
        <f t="shared" si="56"/>
        <v>-21</v>
      </c>
      <c r="FE271">
        <f t="shared" si="56"/>
        <v>2103</v>
      </c>
      <c r="FF271">
        <f t="shared" si="56"/>
        <v>9</v>
      </c>
      <c r="FG271">
        <f t="shared" si="56"/>
        <v>6178</v>
      </c>
      <c r="FH271">
        <f t="shared" si="56"/>
        <v>52</v>
      </c>
      <c r="FI271">
        <f t="shared" si="56"/>
        <v>0</v>
      </c>
      <c r="FJ271">
        <f t="shared" si="56"/>
        <v>2507</v>
      </c>
      <c r="FK271">
        <f t="shared" si="56"/>
        <v>-31</v>
      </c>
      <c r="FL271">
        <f t="shared" si="56"/>
        <v>-11</v>
      </c>
      <c r="FM271">
        <f t="shared" si="56"/>
        <v>6379</v>
      </c>
      <c r="FN271">
        <f t="shared" si="56"/>
        <v>547</v>
      </c>
      <c r="FO271">
        <f t="shared" si="56"/>
        <v>60</v>
      </c>
      <c r="FP271">
        <f t="shared" si="56"/>
        <v>969</v>
      </c>
      <c r="FQ271">
        <f t="shared" si="56"/>
        <v>615</v>
      </c>
      <c r="FR271">
        <f t="shared" si="56"/>
        <v>53</v>
      </c>
      <c r="FS271">
        <f t="shared" si="56"/>
        <v>1382</v>
      </c>
      <c r="FT271">
        <f t="shared" ref="FT271:HX271" si="57">FT232+FT233-FT234+FT235+FT239-FT240+FT241-FT242+FT244+FT246-FT247+FT255-FT256</f>
        <v>2666</v>
      </c>
      <c r="FU271">
        <f t="shared" si="57"/>
        <v>-1580</v>
      </c>
      <c r="FV271">
        <f t="shared" si="57"/>
        <v>2362</v>
      </c>
      <c r="FW271">
        <f t="shared" si="57"/>
        <v>610</v>
      </c>
      <c r="FX271">
        <f t="shared" si="57"/>
        <v>113</v>
      </c>
      <c r="FY271">
        <f t="shared" si="57"/>
        <v>2913</v>
      </c>
      <c r="FZ271">
        <f t="shared" si="57"/>
        <v>230</v>
      </c>
      <c r="GA271">
        <f t="shared" si="57"/>
        <v>479</v>
      </c>
      <c r="GB271">
        <f t="shared" si="57"/>
        <v>-561</v>
      </c>
      <c r="GC271">
        <f t="shared" si="57"/>
        <v>55362</v>
      </c>
      <c r="GD271">
        <f t="shared" si="57"/>
        <v>4953</v>
      </c>
      <c r="GE271">
        <f t="shared" si="57"/>
        <v>190</v>
      </c>
      <c r="GF271">
        <f t="shared" si="57"/>
        <v>197</v>
      </c>
      <c r="GG271">
        <f t="shared" si="57"/>
        <v>407</v>
      </c>
      <c r="GH271">
        <f t="shared" si="57"/>
        <v>717</v>
      </c>
      <c r="GI271">
        <f t="shared" si="57"/>
        <v>163</v>
      </c>
      <c r="GJ271">
        <f t="shared" si="57"/>
        <v>364</v>
      </c>
      <c r="GK271">
        <f t="shared" si="57"/>
        <v>2891</v>
      </c>
      <c r="GL271">
        <f t="shared" si="57"/>
        <v>-6</v>
      </c>
      <c r="GM271">
        <f t="shared" si="57"/>
        <v>116</v>
      </c>
      <c r="GN271">
        <f t="shared" si="57"/>
        <v>-227</v>
      </c>
      <c r="GO271">
        <f t="shared" si="57"/>
        <v>-432</v>
      </c>
      <c r="GP271">
        <f t="shared" si="57"/>
        <v>-2480</v>
      </c>
      <c r="GQ271">
        <f t="shared" si="57"/>
        <v>7589</v>
      </c>
      <c r="GR271">
        <f t="shared" si="57"/>
        <v>317</v>
      </c>
      <c r="GS271">
        <f t="shared" si="57"/>
        <v>3005</v>
      </c>
      <c r="GT271">
        <f t="shared" si="57"/>
        <v>18</v>
      </c>
      <c r="GU271">
        <f t="shared" si="57"/>
        <v>1</v>
      </c>
      <c r="GV271">
        <f t="shared" si="57"/>
        <v>463</v>
      </c>
      <c r="GW271">
        <f t="shared" si="57"/>
        <v>15</v>
      </c>
      <c r="GX271">
        <f t="shared" si="57"/>
        <v>94</v>
      </c>
      <c r="GY271">
        <f t="shared" si="57"/>
        <v>-410</v>
      </c>
      <c r="GZ271">
        <f t="shared" si="57"/>
        <v>7565</v>
      </c>
      <c r="HA271">
        <f t="shared" si="57"/>
        <v>5289</v>
      </c>
      <c r="HB271">
        <f t="shared" si="57"/>
        <v>64</v>
      </c>
      <c r="HC271">
        <f t="shared" si="57"/>
        <v>6831</v>
      </c>
      <c r="HD271">
        <f t="shared" si="57"/>
        <v>-21</v>
      </c>
      <c r="HE271">
        <f t="shared" si="57"/>
        <v>5596</v>
      </c>
      <c r="HF271">
        <f t="shared" si="57"/>
        <v>2359</v>
      </c>
      <c r="HG271">
        <f t="shared" si="57"/>
        <v>12</v>
      </c>
      <c r="HH271">
        <f t="shared" si="57"/>
        <v>-208</v>
      </c>
      <c r="HI271">
        <f t="shared" si="57"/>
        <v>2488</v>
      </c>
      <c r="HJ271">
        <f t="shared" si="57"/>
        <v>-15635</v>
      </c>
      <c r="HK271">
        <f t="shared" si="57"/>
        <v>39</v>
      </c>
      <c r="HL271">
        <f t="shared" si="57"/>
        <v>5991</v>
      </c>
      <c r="HM271">
        <f t="shared" si="57"/>
        <v>0</v>
      </c>
      <c r="HN271">
        <f t="shared" si="57"/>
        <v>6327</v>
      </c>
      <c r="HO271">
        <f t="shared" si="57"/>
        <v>44</v>
      </c>
      <c r="HP271">
        <f t="shared" si="57"/>
        <v>1432</v>
      </c>
      <c r="HQ271">
        <f t="shared" si="57"/>
        <v>674</v>
      </c>
      <c r="HR271">
        <f t="shared" si="57"/>
        <v>-85</v>
      </c>
      <c r="HS271">
        <f t="shared" si="57"/>
        <v>89</v>
      </c>
      <c r="HT271">
        <f t="shared" si="57"/>
        <v>280</v>
      </c>
      <c r="HU271">
        <f t="shared" si="57"/>
        <v>5261</v>
      </c>
      <c r="HV271">
        <f t="shared" si="57"/>
        <v>-13</v>
      </c>
      <c r="HW271">
        <f t="shared" si="57"/>
        <v>3368</v>
      </c>
      <c r="HX271">
        <f t="shared" si="57"/>
        <v>115</v>
      </c>
      <c r="HY271">
        <f t="shared" ref="HY271:KE271" si="58">HY232+HY233-HY234+HY235+HY239-HY240+HY241-HY242+HY244+HY246-HY247+HY255-HY256</f>
        <v>1035</v>
      </c>
      <c r="HZ271">
        <f t="shared" si="58"/>
        <v>511</v>
      </c>
      <c r="IA271">
        <f t="shared" si="58"/>
        <v>1473</v>
      </c>
      <c r="IB271">
        <f t="shared" si="58"/>
        <v>-34</v>
      </c>
      <c r="IC271">
        <f t="shared" si="58"/>
        <v>1772</v>
      </c>
      <c r="ID271">
        <f t="shared" si="58"/>
        <v>372</v>
      </c>
      <c r="IE271">
        <f t="shared" si="58"/>
        <v>-8</v>
      </c>
      <c r="IF271">
        <f t="shared" si="58"/>
        <v>9</v>
      </c>
      <c r="IG271">
        <f t="shared" si="58"/>
        <v>-1546</v>
      </c>
      <c r="IH271">
        <f t="shared" si="58"/>
        <v>-923</v>
      </c>
      <c r="II271">
        <f t="shared" si="58"/>
        <v>104</v>
      </c>
      <c r="IJ271">
        <f t="shared" si="58"/>
        <v>460</v>
      </c>
      <c r="IK271">
        <f t="shared" si="58"/>
        <v>6376</v>
      </c>
      <c r="IL271">
        <f t="shared" si="58"/>
        <v>-751</v>
      </c>
      <c r="IM271">
        <f t="shared" si="58"/>
        <v>7</v>
      </c>
      <c r="IN271">
        <f t="shared" si="58"/>
        <v>1005</v>
      </c>
      <c r="IO271">
        <f t="shared" si="58"/>
        <v>1700</v>
      </c>
      <c r="IP271">
        <f t="shared" si="58"/>
        <v>-683</v>
      </c>
      <c r="IQ271">
        <f t="shared" si="58"/>
        <v>2133</v>
      </c>
      <c r="IR271">
        <f t="shared" si="58"/>
        <v>166</v>
      </c>
      <c r="IS271">
        <f t="shared" si="58"/>
        <v>1475</v>
      </c>
      <c r="IT271">
        <f t="shared" si="58"/>
        <v>1937</v>
      </c>
      <c r="IU271">
        <f t="shared" si="58"/>
        <v>1329</v>
      </c>
      <c r="IV271">
        <f t="shared" si="58"/>
        <v>8158</v>
      </c>
      <c r="IW271">
        <f t="shared" si="58"/>
        <v>309</v>
      </c>
      <c r="IX271">
        <f t="shared" si="58"/>
        <v>10</v>
      </c>
      <c r="IY271">
        <f t="shared" si="58"/>
        <v>141</v>
      </c>
      <c r="IZ271">
        <f t="shared" si="58"/>
        <v>-405</v>
      </c>
      <c r="JA271">
        <f t="shared" si="58"/>
        <v>750</v>
      </c>
      <c r="JB271">
        <f t="shared" si="58"/>
        <v>305</v>
      </c>
      <c r="JC271">
        <f t="shared" si="58"/>
        <v>-48</v>
      </c>
      <c r="JD271">
        <f t="shared" si="58"/>
        <v>-257</v>
      </c>
      <c r="JE271">
        <f t="shared" si="58"/>
        <v>-77</v>
      </c>
      <c r="JF271">
        <f t="shared" si="58"/>
        <v>909</v>
      </c>
      <c r="JG271">
        <f t="shared" si="58"/>
        <v>-55</v>
      </c>
      <c r="JH271">
        <f t="shared" si="58"/>
        <v>2543</v>
      </c>
      <c r="JI271">
        <f t="shared" si="58"/>
        <v>-39</v>
      </c>
      <c r="JJ271">
        <f t="shared" si="58"/>
        <v>-92</v>
      </c>
      <c r="JK271">
        <f t="shared" si="58"/>
        <v>25</v>
      </c>
      <c r="JL271">
        <f t="shared" si="58"/>
        <v>122</v>
      </c>
      <c r="JM271">
        <f t="shared" si="58"/>
        <v>1544</v>
      </c>
      <c r="JN271">
        <f t="shared" si="58"/>
        <v>18340</v>
      </c>
      <c r="JO271">
        <f t="shared" si="58"/>
        <v>37</v>
      </c>
      <c r="JP271">
        <f t="shared" si="58"/>
        <v>64</v>
      </c>
      <c r="JQ271">
        <f t="shared" si="58"/>
        <v>197882</v>
      </c>
      <c r="JR271">
        <f t="shared" si="58"/>
        <v>279</v>
      </c>
      <c r="JS271">
        <f t="shared" si="58"/>
        <v>941</v>
      </c>
      <c r="JT271">
        <f t="shared" si="58"/>
        <v>670</v>
      </c>
      <c r="JU271">
        <f t="shared" si="58"/>
        <v>3258</v>
      </c>
      <c r="JV271">
        <f t="shared" si="58"/>
        <v>20</v>
      </c>
      <c r="JW271">
        <f t="shared" si="58"/>
        <v>45</v>
      </c>
      <c r="JX271">
        <f t="shared" si="58"/>
        <v>2880</v>
      </c>
      <c r="JY271">
        <f t="shared" si="58"/>
        <v>886</v>
      </c>
      <c r="JZ271">
        <f t="shared" si="58"/>
        <v>1999</v>
      </c>
      <c r="KA271">
        <f t="shared" si="58"/>
        <v>704</v>
      </c>
      <c r="KB271">
        <f t="shared" si="58"/>
        <v>-365</v>
      </c>
      <c r="KC271">
        <f t="shared" si="58"/>
        <v>-306</v>
      </c>
      <c r="KD271">
        <f t="shared" si="58"/>
        <v>18</v>
      </c>
      <c r="KE271">
        <f t="shared" si="58"/>
        <v>179</v>
      </c>
      <c r="KF271">
        <f t="shared" ref="KF271:ML271" si="59">KF232+KF233-KF234+KF235+KF239-KF240+KF241-KF242+KF244+KF246-KF247+KF255-KF256</f>
        <v>-2647</v>
      </c>
      <c r="KG271">
        <f t="shared" si="59"/>
        <v>-917</v>
      </c>
      <c r="KH271">
        <f t="shared" si="59"/>
        <v>-45842</v>
      </c>
      <c r="KI271">
        <f t="shared" si="59"/>
        <v>39</v>
      </c>
      <c r="KJ271">
        <f t="shared" si="59"/>
        <v>-618</v>
      </c>
      <c r="KK271">
        <f t="shared" si="59"/>
        <v>1284</v>
      </c>
      <c r="KL271">
        <f t="shared" si="59"/>
        <v>29940</v>
      </c>
      <c r="KM271">
        <f t="shared" si="59"/>
        <v>864</v>
      </c>
      <c r="KN271">
        <f t="shared" si="59"/>
        <v>853</v>
      </c>
      <c r="KO271">
        <f t="shared" si="59"/>
        <v>71</v>
      </c>
      <c r="KP271">
        <f t="shared" si="59"/>
        <v>8</v>
      </c>
      <c r="KQ271">
        <f t="shared" si="59"/>
        <v>219</v>
      </c>
      <c r="KR271">
        <f t="shared" si="59"/>
        <v>-118</v>
      </c>
      <c r="KS271">
        <f t="shared" si="59"/>
        <v>336</v>
      </c>
      <c r="KT271">
        <f t="shared" si="59"/>
        <v>-94</v>
      </c>
      <c r="KU271">
        <f t="shared" si="59"/>
        <v>5165</v>
      </c>
      <c r="KV271">
        <f t="shared" si="59"/>
        <v>-828</v>
      </c>
      <c r="KW271">
        <f t="shared" si="59"/>
        <v>165</v>
      </c>
      <c r="KX271">
        <f t="shared" si="59"/>
        <v>5</v>
      </c>
      <c r="KY271">
        <f t="shared" si="59"/>
        <v>89</v>
      </c>
      <c r="KZ271">
        <f t="shared" si="59"/>
        <v>-784</v>
      </c>
      <c r="LA271">
        <f t="shared" si="59"/>
        <v>59</v>
      </c>
      <c r="LB271">
        <f t="shared" si="59"/>
        <v>1530</v>
      </c>
      <c r="LC271">
        <f t="shared" si="59"/>
        <v>6</v>
      </c>
      <c r="LD271">
        <f t="shared" si="59"/>
        <v>-287</v>
      </c>
      <c r="LE271">
        <f t="shared" si="59"/>
        <v>-109</v>
      </c>
      <c r="LF271">
        <f t="shared" si="59"/>
        <v>848</v>
      </c>
      <c r="LG271">
        <f t="shared" si="59"/>
        <v>-18</v>
      </c>
      <c r="LH271">
        <f t="shared" si="59"/>
        <v>64</v>
      </c>
      <c r="LI271">
        <f t="shared" si="59"/>
        <v>58963</v>
      </c>
      <c r="LJ271">
        <f t="shared" si="59"/>
        <v>83</v>
      </c>
      <c r="LK271">
        <f t="shared" si="59"/>
        <v>3336</v>
      </c>
      <c r="LL271">
        <f t="shared" si="59"/>
        <v>-259</v>
      </c>
      <c r="LM271">
        <f t="shared" si="59"/>
        <v>362</v>
      </c>
      <c r="LN271">
        <f t="shared" si="59"/>
        <v>-448</v>
      </c>
      <c r="LO271">
        <f t="shared" si="59"/>
        <v>467</v>
      </c>
      <c r="LP271">
        <f t="shared" si="59"/>
        <v>3259</v>
      </c>
      <c r="LQ271">
        <f t="shared" si="59"/>
        <v>2121</v>
      </c>
      <c r="LR271">
        <f t="shared" si="59"/>
        <v>2291</v>
      </c>
      <c r="LS271">
        <f t="shared" si="59"/>
        <v>-24</v>
      </c>
      <c r="LT271">
        <f t="shared" si="59"/>
        <v>20</v>
      </c>
      <c r="LU271">
        <f t="shared" si="59"/>
        <v>78</v>
      </c>
      <c r="LV271">
        <f t="shared" si="59"/>
        <v>43</v>
      </c>
      <c r="LW271">
        <f t="shared" si="59"/>
        <v>784</v>
      </c>
      <c r="LX271">
        <f t="shared" si="59"/>
        <v>737</v>
      </c>
      <c r="LY271">
        <f t="shared" si="59"/>
        <v>35</v>
      </c>
      <c r="LZ271">
        <f t="shared" si="59"/>
        <v>-352</v>
      </c>
      <c r="MA271">
        <f t="shared" si="59"/>
        <v>963</v>
      </c>
      <c r="MB271">
        <f t="shared" si="59"/>
        <v>-455</v>
      </c>
      <c r="MC271">
        <f t="shared" si="59"/>
        <v>-2962</v>
      </c>
      <c r="MD271">
        <f t="shared" si="59"/>
        <v>-29</v>
      </c>
      <c r="ME271">
        <f t="shared" si="59"/>
        <v>-223</v>
      </c>
      <c r="MF271">
        <f t="shared" si="59"/>
        <v>2018</v>
      </c>
      <c r="MG271">
        <f t="shared" si="59"/>
        <v>-188</v>
      </c>
      <c r="MH271">
        <f t="shared" si="59"/>
        <v>152</v>
      </c>
      <c r="MI271">
        <f t="shared" si="59"/>
        <v>8373</v>
      </c>
      <c r="MJ271">
        <f t="shared" si="59"/>
        <v>-3728</v>
      </c>
      <c r="MK271">
        <f t="shared" si="59"/>
        <v>-11</v>
      </c>
      <c r="ML271">
        <f t="shared" si="59"/>
        <v>-900</v>
      </c>
      <c r="MM271">
        <f t="shared" ref="MM271:OU271" si="60">MM232+MM233-MM234+MM235+MM239-MM240+MM241-MM242+MM244+MM246-MM247+MM255-MM256</f>
        <v>1735</v>
      </c>
      <c r="MN271">
        <f t="shared" si="60"/>
        <v>3329</v>
      </c>
      <c r="MO271">
        <f t="shared" si="60"/>
        <v>21451</v>
      </c>
      <c r="MP271">
        <f t="shared" si="60"/>
        <v>245</v>
      </c>
      <c r="MQ271">
        <f t="shared" si="60"/>
        <v>2870</v>
      </c>
      <c r="MR271">
        <f t="shared" si="60"/>
        <v>1978</v>
      </c>
      <c r="MS271">
        <f t="shared" si="60"/>
        <v>25</v>
      </c>
      <c r="MT271">
        <f t="shared" si="60"/>
        <v>-38221</v>
      </c>
      <c r="MU271">
        <f t="shared" si="60"/>
        <v>1197</v>
      </c>
      <c r="MV271">
        <f t="shared" si="60"/>
        <v>-556</v>
      </c>
      <c r="MW271">
        <f t="shared" si="60"/>
        <v>156</v>
      </c>
      <c r="MX271">
        <f t="shared" si="60"/>
        <v>76</v>
      </c>
      <c r="MY271">
        <f t="shared" si="60"/>
        <v>217</v>
      </c>
      <c r="MZ271">
        <f t="shared" si="60"/>
        <v>-1266</v>
      </c>
      <c r="NA271">
        <f t="shared" si="60"/>
        <v>2639</v>
      </c>
      <c r="NB271">
        <f t="shared" si="60"/>
        <v>-103</v>
      </c>
      <c r="NC271">
        <f t="shared" si="60"/>
        <v>788</v>
      </c>
      <c r="ND271">
        <f t="shared" si="60"/>
        <v>2</v>
      </c>
      <c r="NE271">
        <f t="shared" si="60"/>
        <v>-77</v>
      </c>
      <c r="NF271">
        <f t="shared" si="60"/>
        <v>569</v>
      </c>
      <c r="NG271">
        <f t="shared" si="60"/>
        <v>49</v>
      </c>
      <c r="NH271">
        <f t="shared" si="60"/>
        <v>-43657</v>
      </c>
      <c r="NI271">
        <f t="shared" si="60"/>
        <v>6679</v>
      </c>
      <c r="NJ271">
        <f t="shared" si="60"/>
        <v>-74</v>
      </c>
      <c r="NK271">
        <f t="shared" si="60"/>
        <v>-9341</v>
      </c>
      <c r="NL271">
        <f t="shared" si="60"/>
        <v>767</v>
      </c>
      <c r="NM271">
        <f t="shared" si="60"/>
        <v>402</v>
      </c>
      <c r="NN271">
        <f t="shared" si="60"/>
        <v>0</v>
      </c>
      <c r="NO271">
        <f t="shared" si="60"/>
        <v>537</v>
      </c>
      <c r="NP271">
        <f t="shared" si="60"/>
        <v>205</v>
      </c>
      <c r="NQ271">
        <f t="shared" si="60"/>
        <v>1550</v>
      </c>
      <c r="NR271">
        <f t="shared" si="60"/>
        <v>138</v>
      </c>
      <c r="NS271">
        <f t="shared" si="60"/>
        <v>-675</v>
      </c>
      <c r="NT271">
        <f t="shared" si="60"/>
        <v>-466</v>
      </c>
      <c r="NU271">
        <f t="shared" si="60"/>
        <v>-8746</v>
      </c>
      <c r="NV271">
        <f t="shared" si="60"/>
        <v>-2</v>
      </c>
      <c r="NW271">
        <f t="shared" si="60"/>
        <v>2617</v>
      </c>
      <c r="NX271">
        <f t="shared" si="60"/>
        <v>-3316</v>
      </c>
      <c r="NY271">
        <f t="shared" si="60"/>
        <v>7</v>
      </c>
      <c r="NZ271">
        <f t="shared" si="60"/>
        <v>99</v>
      </c>
      <c r="OA271">
        <f t="shared" si="60"/>
        <v>538</v>
      </c>
      <c r="OB271">
        <f t="shared" si="60"/>
        <v>574</v>
      </c>
      <c r="OC271">
        <f t="shared" si="60"/>
        <v>1223</v>
      </c>
      <c r="OD271">
        <f t="shared" si="60"/>
        <v>82</v>
      </c>
      <c r="OE271">
        <f t="shared" si="60"/>
        <v>559</v>
      </c>
      <c r="OF271">
        <f t="shared" si="60"/>
        <v>14799</v>
      </c>
      <c r="OG271">
        <f t="shared" si="60"/>
        <v>1505</v>
      </c>
      <c r="OH271">
        <f t="shared" si="60"/>
        <v>-58</v>
      </c>
      <c r="OI271">
        <f t="shared" si="60"/>
        <v>816</v>
      </c>
      <c r="OJ271">
        <f t="shared" si="60"/>
        <v>-2560</v>
      </c>
      <c r="OK271">
        <f t="shared" si="60"/>
        <v>-3</v>
      </c>
      <c r="OL271">
        <f t="shared" si="60"/>
        <v>180</v>
      </c>
      <c r="OM271">
        <f t="shared" si="60"/>
        <v>-249</v>
      </c>
      <c r="ON271">
        <f t="shared" si="60"/>
        <v>-5</v>
      </c>
      <c r="OO271">
        <f t="shared" si="60"/>
        <v>1236</v>
      </c>
      <c r="OP271">
        <f t="shared" si="60"/>
        <v>243</v>
      </c>
      <c r="OQ271">
        <f t="shared" si="60"/>
        <v>667</v>
      </c>
      <c r="OR271">
        <f t="shared" si="60"/>
        <v>439</v>
      </c>
      <c r="OS271">
        <f t="shared" si="60"/>
        <v>811</v>
      </c>
      <c r="OT271">
        <f t="shared" si="60"/>
        <v>35</v>
      </c>
      <c r="OU271">
        <f t="shared" si="60"/>
        <v>49</v>
      </c>
      <c r="OV271">
        <f t="shared" ref="OV271:RA271" si="61">OV232+OV233-OV234+OV235+OV239-OV240+OV241-OV242+OV244+OV246-OV247+OV255-OV256</f>
        <v>2567</v>
      </c>
      <c r="OW271">
        <f t="shared" si="61"/>
        <v>-70</v>
      </c>
      <c r="OX271">
        <f t="shared" si="61"/>
        <v>-134</v>
      </c>
      <c r="OY271">
        <f t="shared" si="61"/>
        <v>3967</v>
      </c>
      <c r="OZ271">
        <f t="shared" si="61"/>
        <v>2032</v>
      </c>
      <c r="PA271">
        <f t="shared" si="61"/>
        <v>692</v>
      </c>
      <c r="PB271">
        <f t="shared" si="61"/>
        <v>21034</v>
      </c>
      <c r="PC271">
        <f t="shared" si="61"/>
        <v>3071</v>
      </c>
      <c r="PD271">
        <f t="shared" si="61"/>
        <v>31279</v>
      </c>
      <c r="PE271">
        <f t="shared" si="61"/>
        <v>159634</v>
      </c>
      <c r="PF271">
        <f t="shared" si="61"/>
        <v>3551</v>
      </c>
      <c r="PG271">
        <f t="shared" si="61"/>
        <v>-88</v>
      </c>
      <c r="PH271">
        <f t="shared" si="61"/>
        <v>460</v>
      </c>
      <c r="PI271">
        <f t="shared" si="61"/>
        <v>211</v>
      </c>
      <c r="PJ271">
        <f t="shared" si="61"/>
        <v>65</v>
      </c>
      <c r="PK271">
        <f t="shared" si="61"/>
        <v>-317</v>
      </c>
      <c r="PL271">
        <f t="shared" si="61"/>
        <v>1336</v>
      </c>
      <c r="PM271">
        <f t="shared" si="61"/>
        <v>23168</v>
      </c>
      <c r="PN271">
        <f t="shared" si="61"/>
        <v>623</v>
      </c>
      <c r="PO271">
        <f t="shared" si="61"/>
        <v>153</v>
      </c>
      <c r="PP271">
        <f t="shared" si="61"/>
        <v>-358</v>
      </c>
      <c r="PQ271">
        <f t="shared" si="61"/>
        <v>531</v>
      </c>
      <c r="PR271">
        <f t="shared" si="61"/>
        <v>3510</v>
      </c>
      <c r="PS271">
        <f t="shared" si="61"/>
        <v>92</v>
      </c>
      <c r="PT271">
        <f t="shared" si="61"/>
        <v>110</v>
      </c>
      <c r="PU271">
        <f t="shared" si="61"/>
        <v>-3819</v>
      </c>
      <c r="PV271">
        <f t="shared" si="61"/>
        <v>2298</v>
      </c>
      <c r="PW271">
        <f t="shared" si="61"/>
        <v>-350</v>
      </c>
      <c r="PX271">
        <f t="shared" si="61"/>
        <v>82</v>
      </c>
      <c r="PY271">
        <f t="shared" si="61"/>
        <v>35</v>
      </c>
      <c r="PZ271">
        <f t="shared" si="61"/>
        <v>18051</v>
      </c>
      <c r="QA271">
        <f t="shared" si="61"/>
        <v>7454</v>
      </c>
      <c r="QB271">
        <f t="shared" si="61"/>
        <v>-39</v>
      </c>
      <c r="QC271">
        <f t="shared" si="61"/>
        <v>395</v>
      </c>
      <c r="QD271">
        <f t="shared" si="61"/>
        <v>606</v>
      </c>
      <c r="QE271">
        <f t="shared" si="61"/>
        <v>-288</v>
      </c>
      <c r="QF271">
        <f t="shared" si="61"/>
        <v>106092</v>
      </c>
      <c r="QG271">
        <f t="shared" si="61"/>
        <v>173</v>
      </c>
      <c r="QH271">
        <f t="shared" si="61"/>
        <v>356</v>
      </c>
      <c r="QI271">
        <f t="shared" si="61"/>
        <v>-20042</v>
      </c>
      <c r="QJ271">
        <f t="shared" si="61"/>
        <v>134</v>
      </c>
      <c r="QK271">
        <f t="shared" si="61"/>
        <v>1</v>
      </c>
      <c r="QL271">
        <f t="shared" si="61"/>
        <v>-1178</v>
      </c>
      <c r="QM271">
        <f t="shared" si="61"/>
        <v>1634</v>
      </c>
      <c r="QN271">
        <f t="shared" si="61"/>
        <v>17</v>
      </c>
      <c r="QO271">
        <f t="shared" si="61"/>
        <v>1809</v>
      </c>
      <c r="QP271">
        <f t="shared" si="61"/>
        <v>-507</v>
      </c>
      <c r="QQ271">
        <f t="shared" si="61"/>
        <v>18812</v>
      </c>
      <c r="QR271">
        <f t="shared" si="61"/>
        <v>123802</v>
      </c>
      <c r="QS271">
        <f t="shared" si="61"/>
        <v>2838</v>
      </c>
      <c r="QT271">
        <f t="shared" si="61"/>
        <v>91</v>
      </c>
      <c r="QU271">
        <f t="shared" si="61"/>
        <v>524</v>
      </c>
      <c r="QV271">
        <f t="shared" si="61"/>
        <v>-140</v>
      </c>
      <c r="QW271">
        <f t="shared" si="61"/>
        <v>119</v>
      </c>
      <c r="QX271">
        <f t="shared" si="61"/>
        <v>9</v>
      </c>
      <c r="QY271">
        <f t="shared" si="61"/>
        <v>-133</v>
      </c>
      <c r="QZ271">
        <f t="shared" si="61"/>
        <v>2478</v>
      </c>
      <c r="RA271">
        <f t="shared" si="61"/>
        <v>3044</v>
      </c>
      <c r="RB271">
        <f t="shared" ref="RB271:SL271" si="62">RB232+RB233-RB234+RB235+RB239-RB240+RB241-RB242+RB244+RB246-RB247+RB255-RB256</f>
        <v>22</v>
      </c>
      <c r="RC271">
        <f t="shared" si="62"/>
        <v>-105</v>
      </c>
      <c r="RD271">
        <f t="shared" si="62"/>
        <v>1578</v>
      </c>
      <c r="RE271">
        <f t="shared" si="62"/>
        <v>369</v>
      </c>
      <c r="RF271">
        <f t="shared" si="62"/>
        <v>1390</v>
      </c>
      <c r="RG271">
        <f t="shared" si="62"/>
        <v>-399</v>
      </c>
      <c r="RH271">
        <f t="shared" si="62"/>
        <v>124</v>
      </c>
      <c r="RI271">
        <f t="shared" si="62"/>
        <v>152</v>
      </c>
      <c r="RJ271">
        <f t="shared" si="62"/>
        <v>-14323</v>
      </c>
      <c r="RK271">
        <f t="shared" si="62"/>
        <v>6</v>
      </c>
      <c r="RL271">
        <f t="shared" si="62"/>
        <v>30890</v>
      </c>
      <c r="RM271">
        <f t="shared" si="62"/>
        <v>-16</v>
      </c>
      <c r="RN271">
        <f t="shared" si="62"/>
        <v>-210</v>
      </c>
      <c r="RO271">
        <f t="shared" si="62"/>
        <v>-1189</v>
      </c>
      <c r="RP271">
        <f t="shared" si="62"/>
        <v>38</v>
      </c>
      <c r="RQ271">
        <f t="shared" si="62"/>
        <v>11442</v>
      </c>
      <c r="RR271">
        <f t="shared" si="62"/>
        <v>2568</v>
      </c>
      <c r="RS271">
        <f t="shared" si="62"/>
        <v>1423</v>
      </c>
      <c r="RT271">
        <f t="shared" si="62"/>
        <v>2516</v>
      </c>
      <c r="RU271">
        <f t="shared" si="62"/>
        <v>-209</v>
      </c>
      <c r="RV271">
        <f t="shared" si="62"/>
        <v>13334</v>
      </c>
      <c r="RW271">
        <f t="shared" si="62"/>
        <v>-281</v>
      </c>
      <c r="RX271">
        <f t="shared" si="62"/>
        <v>220</v>
      </c>
      <c r="RY271">
        <f t="shared" si="62"/>
        <v>5357</v>
      </c>
      <c r="RZ271">
        <f t="shared" si="62"/>
        <v>283</v>
      </c>
      <c r="SA271">
        <f t="shared" si="62"/>
        <v>2</v>
      </c>
      <c r="SB271">
        <f t="shared" si="62"/>
        <v>417</v>
      </c>
      <c r="SC271">
        <f t="shared" si="62"/>
        <v>46</v>
      </c>
      <c r="SD271">
        <f t="shared" si="62"/>
        <v>12220</v>
      </c>
      <c r="SE271">
        <f t="shared" si="62"/>
        <v>-106</v>
      </c>
      <c r="SF271">
        <f t="shared" si="62"/>
        <v>324</v>
      </c>
      <c r="SG271">
        <f t="shared" si="62"/>
        <v>1927</v>
      </c>
      <c r="SH271">
        <f t="shared" si="62"/>
        <v>110</v>
      </c>
      <c r="SI271">
        <f t="shared" si="62"/>
        <v>6605</v>
      </c>
      <c r="SJ271">
        <f t="shared" si="62"/>
        <v>5074</v>
      </c>
      <c r="SK271">
        <f t="shared" si="62"/>
        <v>33</v>
      </c>
      <c r="SL271">
        <f t="shared" si="62"/>
        <v>-134</v>
      </c>
    </row>
    <row r="272" spans="1:506">
      <c r="C272" s="1" t="s">
        <v>1716</v>
      </c>
      <c r="D272">
        <f>D146+D179+D196</f>
        <v>13563</v>
      </c>
      <c r="E272">
        <f t="shared" ref="E272:BJ272" si="63">E146+E179+E196</f>
        <v>711</v>
      </c>
      <c r="F272">
        <f t="shared" si="63"/>
        <v>-690</v>
      </c>
      <c r="G272">
        <f t="shared" si="63"/>
        <v>40265</v>
      </c>
      <c r="H272">
        <f t="shared" si="63"/>
        <v>16450</v>
      </c>
      <c r="I272">
        <f t="shared" si="63"/>
        <v>-3448</v>
      </c>
      <c r="J272">
        <f t="shared" si="63"/>
        <v>3279</v>
      </c>
      <c r="K272">
        <f t="shared" si="63"/>
        <v>2194</v>
      </c>
      <c r="L272">
        <f t="shared" si="63"/>
        <v>6745</v>
      </c>
      <c r="M272">
        <f t="shared" si="63"/>
        <v>5</v>
      </c>
      <c r="N272">
        <f t="shared" si="63"/>
        <v>37000</v>
      </c>
      <c r="O272">
        <f t="shared" si="63"/>
        <v>1457</v>
      </c>
      <c r="P272">
        <f t="shared" si="63"/>
        <v>4403</v>
      </c>
      <c r="Q272">
        <f t="shared" si="63"/>
        <v>1037</v>
      </c>
      <c r="R272">
        <f t="shared" si="63"/>
        <v>697</v>
      </c>
      <c r="S272">
        <f t="shared" si="63"/>
        <v>1909</v>
      </c>
      <c r="T272">
        <f t="shared" si="63"/>
        <v>14807</v>
      </c>
      <c r="U272">
        <f t="shared" si="63"/>
        <v>161</v>
      </c>
      <c r="V272">
        <f t="shared" si="63"/>
        <v>-342</v>
      </c>
      <c r="W272">
        <f t="shared" si="63"/>
        <v>45170</v>
      </c>
      <c r="X272">
        <f t="shared" si="63"/>
        <v>-6</v>
      </c>
      <c r="Y272">
        <f t="shared" si="63"/>
        <v>-30</v>
      </c>
      <c r="Z272">
        <f t="shared" si="63"/>
        <v>1256</v>
      </c>
      <c r="AA272">
        <f t="shared" si="63"/>
        <v>18497</v>
      </c>
      <c r="AB272">
        <f t="shared" si="63"/>
        <v>1086</v>
      </c>
      <c r="AC272">
        <f t="shared" si="63"/>
        <v>41092</v>
      </c>
      <c r="AD272">
        <f t="shared" si="63"/>
        <v>328</v>
      </c>
      <c r="AE272">
        <f t="shared" si="63"/>
        <v>56459</v>
      </c>
      <c r="AF272">
        <f t="shared" si="63"/>
        <v>6319</v>
      </c>
      <c r="AG272">
        <f t="shared" si="63"/>
        <v>1034</v>
      </c>
      <c r="AH272">
        <f t="shared" si="63"/>
        <v>-323</v>
      </c>
      <c r="AI272">
        <f t="shared" si="63"/>
        <v>2811</v>
      </c>
      <c r="AJ272">
        <f t="shared" si="63"/>
        <v>1383</v>
      </c>
      <c r="AK272">
        <f t="shared" si="63"/>
        <v>17</v>
      </c>
      <c r="AL272">
        <f t="shared" si="63"/>
        <v>582</v>
      </c>
      <c r="AM272">
        <f t="shared" si="63"/>
        <v>952</v>
      </c>
      <c r="AN272">
        <f t="shared" si="63"/>
        <v>15576</v>
      </c>
      <c r="AO272">
        <f t="shared" si="63"/>
        <v>-161</v>
      </c>
      <c r="AP272">
        <f t="shared" si="63"/>
        <v>3045</v>
      </c>
      <c r="AQ272">
        <f t="shared" si="63"/>
        <v>3398089</v>
      </c>
      <c r="AR272">
        <f t="shared" si="63"/>
        <v>437</v>
      </c>
      <c r="AS272">
        <f t="shared" si="63"/>
        <v>13188</v>
      </c>
      <c r="AT272">
        <f t="shared" si="63"/>
        <v>129</v>
      </c>
      <c r="AU272">
        <f t="shared" si="63"/>
        <v>5155</v>
      </c>
      <c r="AV272">
        <f t="shared" si="63"/>
        <v>-279</v>
      </c>
      <c r="AW272">
        <f t="shared" si="63"/>
        <v>13561</v>
      </c>
      <c r="AX272">
        <f t="shared" si="63"/>
        <v>2632</v>
      </c>
      <c r="AY272">
        <f t="shared" si="63"/>
        <v>-183</v>
      </c>
      <c r="AZ272">
        <f t="shared" si="63"/>
        <v>34157</v>
      </c>
      <c r="BA272">
        <f t="shared" si="63"/>
        <v>105</v>
      </c>
      <c r="BB272">
        <f t="shared" si="63"/>
        <v>99</v>
      </c>
      <c r="BC272">
        <f t="shared" si="63"/>
        <v>-18</v>
      </c>
      <c r="BD272">
        <f t="shared" si="63"/>
        <v>43724</v>
      </c>
      <c r="BE272">
        <f t="shared" si="63"/>
        <v>2807</v>
      </c>
      <c r="BF272">
        <f t="shared" si="63"/>
        <v>1625</v>
      </c>
      <c r="BG272">
        <f t="shared" si="63"/>
        <v>1490</v>
      </c>
      <c r="BH272">
        <f t="shared" si="63"/>
        <v>37085</v>
      </c>
      <c r="BI272">
        <f t="shared" si="63"/>
        <v>2919</v>
      </c>
      <c r="BJ272">
        <f t="shared" si="63"/>
        <v>1220</v>
      </c>
      <c r="BK272">
        <f t="shared" ref="BK272:DP272" si="64">BK146+BK179+BK196</f>
        <v>90</v>
      </c>
      <c r="BL272">
        <f t="shared" si="64"/>
        <v>14354</v>
      </c>
      <c r="BM272">
        <f t="shared" si="64"/>
        <v>-254</v>
      </c>
      <c r="BN272">
        <f t="shared" si="64"/>
        <v>-1148</v>
      </c>
      <c r="BO272">
        <f t="shared" si="64"/>
        <v>10217</v>
      </c>
      <c r="BP272">
        <f t="shared" si="64"/>
        <v>8745</v>
      </c>
      <c r="BQ272">
        <f t="shared" si="64"/>
        <v>2401</v>
      </c>
      <c r="BR272">
        <f t="shared" si="64"/>
        <v>41729</v>
      </c>
      <c r="BS272">
        <f t="shared" si="64"/>
        <v>-1182</v>
      </c>
      <c r="BT272">
        <f t="shared" si="64"/>
        <v>1621</v>
      </c>
      <c r="BU272">
        <f t="shared" si="64"/>
        <v>-1524</v>
      </c>
      <c r="BV272">
        <f t="shared" si="64"/>
        <v>9241</v>
      </c>
      <c r="BW272">
        <f t="shared" si="64"/>
        <v>152546</v>
      </c>
      <c r="BX272">
        <f t="shared" si="64"/>
        <v>224623</v>
      </c>
      <c r="BY272">
        <f t="shared" si="64"/>
        <v>801</v>
      </c>
      <c r="BZ272">
        <f t="shared" si="64"/>
        <v>924142</v>
      </c>
      <c r="CA272">
        <f t="shared" si="64"/>
        <v>733</v>
      </c>
      <c r="CB272">
        <f t="shared" si="64"/>
        <v>-375</v>
      </c>
      <c r="CC272">
        <f t="shared" si="64"/>
        <v>-4070</v>
      </c>
      <c r="CD272">
        <f t="shared" si="64"/>
        <v>1248</v>
      </c>
      <c r="CE272">
        <f t="shared" si="64"/>
        <v>31307</v>
      </c>
      <c r="CF272">
        <f t="shared" si="64"/>
        <v>-310</v>
      </c>
      <c r="CG272">
        <f t="shared" si="64"/>
        <v>282</v>
      </c>
      <c r="CH272">
        <f t="shared" si="64"/>
        <v>1901</v>
      </c>
      <c r="CI272">
        <f t="shared" si="64"/>
        <v>-82</v>
      </c>
      <c r="CJ272">
        <f t="shared" si="64"/>
        <v>-33</v>
      </c>
      <c r="CK272">
        <f t="shared" si="64"/>
        <v>23504</v>
      </c>
      <c r="CL272">
        <f t="shared" si="64"/>
        <v>5866</v>
      </c>
      <c r="CM272">
        <f t="shared" si="64"/>
        <v>-7409</v>
      </c>
      <c r="CN272">
        <f t="shared" si="64"/>
        <v>934</v>
      </c>
      <c r="CO272">
        <f t="shared" si="64"/>
        <v>-965</v>
      </c>
      <c r="CP272">
        <f t="shared" si="64"/>
        <v>386</v>
      </c>
      <c r="CQ272">
        <f t="shared" si="64"/>
        <v>8963</v>
      </c>
      <c r="CR272">
        <f t="shared" si="64"/>
        <v>1514</v>
      </c>
      <c r="CS272">
        <f t="shared" si="64"/>
        <v>-560</v>
      </c>
      <c r="CT272">
        <f t="shared" si="64"/>
        <v>98</v>
      </c>
      <c r="CU272">
        <f t="shared" si="64"/>
        <v>-797</v>
      </c>
      <c r="CV272">
        <f t="shared" si="64"/>
        <v>191</v>
      </c>
      <c r="CW272">
        <f t="shared" si="64"/>
        <v>54</v>
      </c>
      <c r="CX272">
        <f t="shared" si="64"/>
        <v>491</v>
      </c>
      <c r="CY272">
        <f t="shared" si="64"/>
        <v>1024</v>
      </c>
      <c r="CZ272">
        <f t="shared" si="64"/>
        <v>1516</v>
      </c>
      <c r="DA272">
        <f t="shared" si="64"/>
        <v>9624</v>
      </c>
      <c r="DB272">
        <f t="shared" si="64"/>
        <v>167</v>
      </c>
      <c r="DC272">
        <f t="shared" si="64"/>
        <v>241</v>
      </c>
      <c r="DD272">
        <f t="shared" si="64"/>
        <v>-7</v>
      </c>
      <c r="DE272">
        <f t="shared" si="64"/>
        <v>-507</v>
      </c>
      <c r="DF272">
        <f t="shared" si="64"/>
        <v>643</v>
      </c>
      <c r="DG272">
        <f t="shared" si="64"/>
        <v>148</v>
      </c>
      <c r="DH272">
        <f t="shared" si="64"/>
        <v>-553</v>
      </c>
      <c r="DI272">
        <f t="shared" si="64"/>
        <v>-304</v>
      </c>
      <c r="DJ272">
        <f t="shared" si="64"/>
        <v>2359</v>
      </c>
      <c r="DK272">
        <f t="shared" si="64"/>
        <v>4</v>
      </c>
      <c r="DL272">
        <f t="shared" si="64"/>
        <v>8250</v>
      </c>
      <c r="DM272">
        <f t="shared" si="64"/>
        <v>486</v>
      </c>
      <c r="DN272">
        <f t="shared" si="64"/>
        <v>-1417</v>
      </c>
      <c r="DO272">
        <f t="shared" si="64"/>
        <v>-865</v>
      </c>
      <c r="DP272">
        <f t="shared" si="64"/>
        <v>-690</v>
      </c>
      <c r="DQ272">
        <f t="shared" ref="DQ272:FS272" si="65">DQ146+DQ179+DQ196</f>
        <v>1664</v>
      </c>
      <c r="DR272">
        <f t="shared" si="65"/>
        <v>48366</v>
      </c>
      <c r="DS272">
        <f t="shared" si="65"/>
        <v>563</v>
      </c>
      <c r="DT272">
        <f t="shared" si="65"/>
        <v>2953</v>
      </c>
      <c r="DU272">
        <f t="shared" si="65"/>
        <v>2393</v>
      </c>
      <c r="DV272">
        <f t="shared" si="65"/>
        <v>261</v>
      </c>
      <c r="DW272">
        <f t="shared" si="65"/>
        <v>439</v>
      </c>
      <c r="DX272">
        <f t="shared" si="65"/>
        <v>783120</v>
      </c>
      <c r="DY272">
        <f t="shared" si="65"/>
        <v>5202</v>
      </c>
      <c r="DZ272">
        <f t="shared" si="65"/>
        <v>494381</v>
      </c>
      <c r="EA272">
        <f t="shared" si="65"/>
        <v>1014</v>
      </c>
      <c r="EB272">
        <f t="shared" si="65"/>
        <v>-167</v>
      </c>
      <c r="EC272">
        <f t="shared" si="65"/>
        <v>2849</v>
      </c>
      <c r="ED272">
        <f t="shared" si="65"/>
        <v>9454</v>
      </c>
      <c r="EE272">
        <f t="shared" si="65"/>
        <v>866</v>
      </c>
      <c r="EF272">
        <f t="shared" si="65"/>
        <v>70</v>
      </c>
      <c r="EG272">
        <f t="shared" si="65"/>
        <v>2233</v>
      </c>
      <c r="EH272">
        <f t="shared" si="65"/>
        <v>-5399</v>
      </c>
      <c r="EI272">
        <f t="shared" si="65"/>
        <v>7220</v>
      </c>
      <c r="EJ272">
        <f t="shared" si="65"/>
        <v>905</v>
      </c>
      <c r="EK272">
        <f t="shared" si="65"/>
        <v>-3129</v>
      </c>
      <c r="EL272">
        <f t="shared" si="65"/>
        <v>20583</v>
      </c>
      <c r="EM272">
        <f t="shared" si="65"/>
        <v>2887</v>
      </c>
      <c r="EN272">
        <f t="shared" si="65"/>
        <v>-2027</v>
      </c>
      <c r="EO272">
        <f t="shared" si="65"/>
        <v>436</v>
      </c>
      <c r="EP272">
        <f t="shared" si="65"/>
        <v>51492</v>
      </c>
      <c r="EQ272">
        <f t="shared" si="65"/>
        <v>195</v>
      </c>
      <c r="ER272">
        <f t="shared" si="65"/>
        <v>2519</v>
      </c>
      <c r="ES272">
        <f t="shared" si="65"/>
        <v>17519</v>
      </c>
      <c r="ET272">
        <f t="shared" si="65"/>
        <v>4626</v>
      </c>
      <c r="EU272">
        <f t="shared" si="65"/>
        <v>114265</v>
      </c>
      <c r="EV272">
        <f t="shared" si="65"/>
        <v>501</v>
      </c>
      <c r="EW272">
        <f t="shared" si="65"/>
        <v>1050</v>
      </c>
      <c r="EX272">
        <f t="shared" si="65"/>
        <v>42064</v>
      </c>
      <c r="EY272">
        <f t="shared" si="65"/>
        <v>7825</v>
      </c>
      <c r="EZ272">
        <f t="shared" si="65"/>
        <v>-290</v>
      </c>
      <c r="FA272">
        <f t="shared" si="65"/>
        <v>5759</v>
      </c>
      <c r="FB272">
        <f t="shared" si="65"/>
        <v>50</v>
      </c>
      <c r="FC272">
        <f t="shared" si="65"/>
        <v>131</v>
      </c>
      <c r="FD272">
        <f t="shared" si="65"/>
        <v>2871</v>
      </c>
      <c r="FE272">
        <f t="shared" si="65"/>
        <v>22063</v>
      </c>
      <c r="FF272">
        <f t="shared" si="65"/>
        <v>127</v>
      </c>
      <c r="FG272">
        <f t="shared" si="65"/>
        <v>15068</v>
      </c>
      <c r="FH272">
        <f t="shared" si="65"/>
        <v>4296</v>
      </c>
      <c r="FI272">
        <f t="shared" si="65"/>
        <v>-678</v>
      </c>
      <c r="FJ272">
        <f t="shared" si="65"/>
        <v>53890</v>
      </c>
      <c r="FK272">
        <f t="shared" si="65"/>
        <v>211</v>
      </c>
      <c r="FL272">
        <f t="shared" si="65"/>
        <v>-1</v>
      </c>
      <c r="FM272">
        <f t="shared" si="65"/>
        <v>61264</v>
      </c>
      <c r="FN272">
        <f t="shared" si="65"/>
        <v>1012</v>
      </c>
      <c r="FO272">
        <f t="shared" si="65"/>
        <v>-860</v>
      </c>
      <c r="FP272">
        <f t="shared" si="65"/>
        <v>35892</v>
      </c>
      <c r="FQ272">
        <f t="shared" si="65"/>
        <v>3550</v>
      </c>
      <c r="FR272">
        <f t="shared" si="65"/>
        <v>1092</v>
      </c>
      <c r="FS272">
        <f t="shared" si="65"/>
        <v>2136</v>
      </c>
      <c r="FT272">
        <f t="shared" ref="FT272:HX272" si="66">FT146+FT179+FT196</f>
        <v>10401</v>
      </c>
      <c r="FU272">
        <f t="shared" si="66"/>
        <v>-1775</v>
      </c>
      <c r="FV272">
        <f t="shared" si="66"/>
        <v>3491</v>
      </c>
      <c r="FW272">
        <f t="shared" si="66"/>
        <v>-1428</v>
      </c>
      <c r="FX272">
        <f t="shared" si="66"/>
        <v>128</v>
      </c>
      <c r="FY272">
        <f t="shared" si="66"/>
        <v>47047</v>
      </c>
      <c r="FZ272">
        <f t="shared" si="66"/>
        <v>30947</v>
      </c>
      <c r="GA272">
        <f t="shared" si="66"/>
        <v>28591</v>
      </c>
      <c r="GB272">
        <f t="shared" si="66"/>
        <v>3629</v>
      </c>
      <c r="GC272">
        <f t="shared" si="66"/>
        <v>309890</v>
      </c>
      <c r="GD272">
        <f t="shared" si="66"/>
        <v>12757</v>
      </c>
      <c r="GE272">
        <f t="shared" si="66"/>
        <v>1155</v>
      </c>
      <c r="GF272">
        <f t="shared" si="66"/>
        <v>-741</v>
      </c>
      <c r="GG272">
        <f t="shared" si="66"/>
        <v>-921</v>
      </c>
      <c r="GH272">
        <f t="shared" si="66"/>
        <v>736</v>
      </c>
      <c r="GI272">
        <f t="shared" si="66"/>
        <v>6453</v>
      </c>
      <c r="GJ272">
        <f t="shared" si="66"/>
        <v>11699</v>
      </c>
      <c r="GK272">
        <f t="shared" si="66"/>
        <v>7066</v>
      </c>
      <c r="GL272">
        <f t="shared" si="66"/>
        <v>-6</v>
      </c>
      <c r="GM272">
        <f t="shared" si="66"/>
        <v>9469</v>
      </c>
      <c r="GN272">
        <f t="shared" si="66"/>
        <v>44</v>
      </c>
      <c r="GO272">
        <f t="shared" si="66"/>
        <v>396</v>
      </c>
      <c r="GP272">
        <f t="shared" si="66"/>
        <v>4245</v>
      </c>
      <c r="GQ272">
        <f t="shared" si="66"/>
        <v>34126</v>
      </c>
      <c r="GR272">
        <f t="shared" si="66"/>
        <v>843</v>
      </c>
      <c r="GS272">
        <f t="shared" si="66"/>
        <v>11392</v>
      </c>
      <c r="GT272">
        <f t="shared" si="66"/>
        <v>641</v>
      </c>
      <c r="GU272">
        <f t="shared" si="66"/>
        <v>237</v>
      </c>
      <c r="GV272">
        <f t="shared" si="66"/>
        <v>1714</v>
      </c>
      <c r="GW272">
        <f t="shared" si="66"/>
        <v>285</v>
      </c>
      <c r="GX272">
        <f t="shared" si="66"/>
        <v>499</v>
      </c>
      <c r="GY272">
        <f t="shared" si="66"/>
        <v>-4840</v>
      </c>
      <c r="GZ272">
        <f t="shared" si="66"/>
        <v>74273</v>
      </c>
      <c r="HA272">
        <f t="shared" si="66"/>
        <v>11318</v>
      </c>
      <c r="HB272">
        <f t="shared" si="66"/>
        <v>383</v>
      </c>
      <c r="HC272">
        <f t="shared" si="66"/>
        <v>292628</v>
      </c>
      <c r="HD272">
        <f t="shared" si="66"/>
        <v>-1</v>
      </c>
      <c r="HE272">
        <f t="shared" si="66"/>
        <v>1411</v>
      </c>
      <c r="HF272">
        <f t="shared" si="66"/>
        <v>46193</v>
      </c>
      <c r="HG272">
        <f t="shared" si="66"/>
        <v>210</v>
      </c>
      <c r="HH272">
        <f t="shared" si="66"/>
        <v>1267</v>
      </c>
      <c r="HI272">
        <f t="shared" si="66"/>
        <v>10890</v>
      </c>
      <c r="HJ272">
        <f t="shared" si="66"/>
        <v>339318</v>
      </c>
      <c r="HK272">
        <f t="shared" si="66"/>
        <v>32</v>
      </c>
      <c r="HL272">
        <f t="shared" si="66"/>
        <v>33824</v>
      </c>
      <c r="HM272">
        <f t="shared" si="66"/>
        <v>288</v>
      </c>
      <c r="HN272">
        <f t="shared" si="66"/>
        <v>36878</v>
      </c>
      <c r="HO272">
        <f t="shared" si="66"/>
        <v>244</v>
      </c>
      <c r="HP272">
        <f t="shared" si="66"/>
        <v>37855</v>
      </c>
      <c r="HQ272">
        <f t="shared" si="66"/>
        <v>871</v>
      </c>
      <c r="HR272">
        <f t="shared" si="66"/>
        <v>-659</v>
      </c>
      <c r="HS272">
        <f t="shared" si="66"/>
        <v>1845</v>
      </c>
      <c r="HT272">
        <f t="shared" si="66"/>
        <v>986</v>
      </c>
      <c r="HU272">
        <f t="shared" si="66"/>
        <v>9197</v>
      </c>
      <c r="HV272">
        <f t="shared" si="66"/>
        <v>419</v>
      </c>
      <c r="HW272">
        <f t="shared" si="66"/>
        <v>4533</v>
      </c>
      <c r="HX272">
        <f t="shared" si="66"/>
        <v>607</v>
      </c>
      <c r="HY272">
        <f t="shared" ref="HY272:KE272" si="67">HY146+HY179+HY196</f>
        <v>7553</v>
      </c>
      <c r="HZ272">
        <f t="shared" si="67"/>
        <v>6224</v>
      </c>
      <c r="IA272">
        <f t="shared" si="67"/>
        <v>34827</v>
      </c>
      <c r="IB272">
        <f t="shared" si="67"/>
        <v>-11</v>
      </c>
      <c r="IC272">
        <f t="shared" si="67"/>
        <v>5266</v>
      </c>
      <c r="ID272">
        <f t="shared" si="67"/>
        <v>-145</v>
      </c>
      <c r="IE272">
        <f t="shared" si="67"/>
        <v>207</v>
      </c>
      <c r="IF272">
        <f t="shared" si="67"/>
        <v>434</v>
      </c>
      <c r="IG272">
        <f t="shared" si="67"/>
        <v>16998</v>
      </c>
      <c r="IH272">
        <f t="shared" si="67"/>
        <v>8845</v>
      </c>
      <c r="II272">
        <f t="shared" si="67"/>
        <v>84</v>
      </c>
      <c r="IJ272">
        <f t="shared" si="67"/>
        <v>2370</v>
      </c>
      <c r="IK272">
        <f t="shared" si="67"/>
        <v>27715</v>
      </c>
      <c r="IL272">
        <f t="shared" si="67"/>
        <v>-411</v>
      </c>
      <c r="IM272">
        <f t="shared" si="67"/>
        <v>341</v>
      </c>
      <c r="IN272">
        <f t="shared" si="67"/>
        <v>1677</v>
      </c>
      <c r="IO272">
        <f t="shared" si="67"/>
        <v>6218</v>
      </c>
      <c r="IP272">
        <f t="shared" si="67"/>
        <v>-11585</v>
      </c>
      <c r="IQ272">
        <f t="shared" si="67"/>
        <v>2827</v>
      </c>
      <c r="IR272">
        <f t="shared" si="67"/>
        <v>4454</v>
      </c>
      <c r="IS272">
        <f t="shared" si="67"/>
        <v>34868</v>
      </c>
      <c r="IT272">
        <f t="shared" si="67"/>
        <v>6720</v>
      </c>
      <c r="IU272">
        <f t="shared" si="67"/>
        <v>4286</v>
      </c>
      <c r="IV272">
        <f t="shared" si="67"/>
        <v>65535</v>
      </c>
      <c r="IW272">
        <f t="shared" si="67"/>
        <v>982</v>
      </c>
      <c r="IX272">
        <f t="shared" si="67"/>
        <v>388</v>
      </c>
      <c r="IY272">
        <f t="shared" si="67"/>
        <v>-6597</v>
      </c>
      <c r="IZ272">
        <f t="shared" si="67"/>
        <v>-1054</v>
      </c>
      <c r="JA272">
        <f t="shared" si="67"/>
        <v>2788</v>
      </c>
      <c r="JB272">
        <f t="shared" si="67"/>
        <v>-918</v>
      </c>
      <c r="JC272">
        <f t="shared" si="67"/>
        <v>-117</v>
      </c>
      <c r="JD272">
        <f t="shared" si="67"/>
        <v>1074</v>
      </c>
      <c r="JE272">
        <f t="shared" si="67"/>
        <v>166</v>
      </c>
      <c r="JF272">
        <f t="shared" si="67"/>
        <v>57414</v>
      </c>
      <c r="JG272">
        <f t="shared" si="67"/>
        <v>377</v>
      </c>
      <c r="JH272">
        <f t="shared" si="67"/>
        <v>5487</v>
      </c>
      <c r="JI272">
        <f t="shared" si="67"/>
        <v>107</v>
      </c>
      <c r="JJ272">
        <f t="shared" si="67"/>
        <v>-1253</v>
      </c>
      <c r="JK272">
        <f t="shared" si="67"/>
        <v>-320</v>
      </c>
      <c r="JL272">
        <f t="shared" si="67"/>
        <v>246</v>
      </c>
      <c r="JM272">
        <f t="shared" si="67"/>
        <v>12165</v>
      </c>
      <c r="JN272">
        <f t="shared" si="67"/>
        <v>94302</v>
      </c>
      <c r="JO272">
        <f t="shared" si="67"/>
        <v>-3895</v>
      </c>
      <c r="JP272">
        <f t="shared" si="67"/>
        <v>633</v>
      </c>
      <c r="JQ272">
        <f t="shared" si="67"/>
        <v>1891073</v>
      </c>
      <c r="JR272">
        <f t="shared" si="67"/>
        <v>587</v>
      </c>
      <c r="JS272">
        <f t="shared" si="67"/>
        <v>1215</v>
      </c>
      <c r="JT272">
        <f t="shared" si="67"/>
        <v>1251</v>
      </c>
      <c r="JU272">
        <f t="shared" si="67"/>
        <v>54938</v>
      </c>
      <c r="JV272">
        <f t="shared" si="67"/>
        <v>202</v>
      </c>
      <c r="JW272">
        <f t="shared" si="67"/>
        <v>49</v>
      </c>
      <c r="JX272">
        <f t="shared" si="67"/>
        <v>19797</v>
      </c>
      <c r="JY272">
        <f t="shared" si="67"/>
        <v>-393</v>
      </c>
      <c r="JZ272">
        <f t="shared" si="67"/>
        <v>17093</v>
      </c>
      <c r="KA272">
        <f t="shared" si="67"/>
        <v>1337</v>
      </c>
      <c r="KB272">
        <f t="shared" si="67"/>
        <v>999</v>
      </c>
      <c r="KC272">
        <f t="shared" si="67"/>
        <v>3</v>
      </c>
      <c r="KD272">
        <f t="shared" si="67"/>
        <v>387</v>
      </c>
      <c r="KE272">
        <f t="shared" si="67"/>
        <v>880</v>
      </c>
      <c r="KF272">
        <f t="shared" ref="KF272:ML272" si="68">KF146+KF179+KF196</f>
        <v>2199</v>
      </c>
      <c r="KG272">
        <f t="shared" si="68"/>
        <v>5905</v>
      </c>
      <c r="KH272">
        <f t="shared" si="68"/>
        <v>167903</v>
      </c>
      <c r="KI272">
        <f t="shared" si="68"/>
        <v>7230</v>
      </c>
      <c r="KJ272">
        <f t="shared" si="68"/>
        <v>4246</v>
      </c>
      <c r="KK272">
        <f t="shared" si="68"/>
        <v>5840</v>
      </c>
      <c r="KL272">
        <f t="shared" si="68"/>
        <v>144765</v>
      </c>
      <c r="KM272">
        <f t="shared" si="68"/>
        <v>-1302</v>
      </c>
      <c r="KN272">
        <f t="shared" si="68"/>
        <v>2994</v>
      </c>
      <c r="KO272">
        <f t="shared" si="68"/>
        <v>1825</v>
      </c>
      <c r="KP272">
        <f t="shared" si="68"/>
        <v>210</v>
      </c>
      <c r="KQ272">
        <f t="shared" si="68"/>
        <v>417</v>
      </c>
      <c r="KR272">
        <f t="shared" si="68"/>
        <v>-131</v>
      </c>
      <c r="KS272">
        <f t="shared" si="68"/>
        <v>6191</v>
      </c>
      <c r="KT272">
        <f t="shared" si="68"/>
        <v>-28</v>
      </c>
      <c r="KU272">
        <f t="shared" si="68"/>
        <v>-159001</v>
      </c>
      <c r="KV272">
        <f t="shared" si="68"/>
        <v>1613</v>
      </c>
      <c r="KW272">
        <f t="shared" si="68"/>
        <v>-675</v>
      </c>
      <c r="KX272">
        <f t="shared" si="68"/>
        <v>216</v>
      </c>
      <c r="KY272">
        <f t="shared" si="68"/>
        <v>1713</v>
      </c>
      <c r="KZ272">
        <f t="shared" si="68"/>
        <v>-2116</v>
      </c>
      <c r="LA272">
        <f t="shared" si="68"/>
        <v>411</v>
      </c>
      <c r="LB272">
        <f t="shared" si="68"/>
        <v>25513</v>
      </c>
      <c r="LC272">
        <f t="shared" si="68"/>
        <v>-32</v>
      </c>
      <c r="LD272">
        <f t="shared" si="68"/>
        <v>960</v>
      </c>
      <c r="LE272">
        <f t="shared" si="68"/>
        <v>6438</v>
      </c>
      <c r="LF272">
        <f t="shared" si="68"/>
        <v>9396</v>
      </c>
      <c r="LG272">
        <f t="shared" si="68"/>
        <v>100</v>
      </c>
      <c r="LH272">
        <f t="shared" si="68"/>
        <v>28</v>
      </c>
      <c r="LI272">
        <f t="shared" si="68"/>
        <v>225358</v>
      </c>
      <c r="LJ272">
        <f t="shared" si="68"/>
        <v>-250</v>
      </c>
      <c r="LK272">
        <f t="shared" si="68"/>
        <v>15222</v>
      </c>
      <c r="LL272">
        <f t="shared" si="68"/>
        <v>-6477</v>
      </c>
      <c r="LM272">
        <f t="shared" si="68"/>
        <v>1085</v>
      </c>
      <c r="LN272">
        <f t="shared" si="68"/>
        <v>-372</v>
      </c>
      <c r="LO272">
        <f t="shared" si="68"/>
        <v>11256</v>
      </c>
      <c r="LP272">
        <f t="shared" si="68"/>
        <v>12038</v>
      </c>
      <c r="LQ272">
        <f t="shared" si="68"/>
        <v>8382</v>
      </c>
      <c r="LR272">
        <f t="shared" si="68"/>
        <v>102006</v>
      </c>
      <c r="LS272">
        <f t="shared" si="68"/>
        <v>92</v>
      </c>
      <c r="LT272">
        <f t="shared" si="68"/>
        <v>1799</v>
      </c>
      <c r="LU272">
        <f t="shared" si="68"/>
        <v>-460</v>
      </c>
      <c r="LV272">
        <f t="shared" si="68"/>
        <v>483</v>
      </c>
      <c r="LW272">
        <f t="shared" si="68"/>
        <v>3954</v>
      </c>
      <c r="LX272">
        <f t="shared" si="68"/>
        <v>21371</v>
      </c>
      <c r="LY272">
        <f t="shared" si="68"/>
        <v>267</v>
      </c>
      <c r="LZ272">
        <f t="shared" si="68"/>
        <v>10031</v>
      </c>
      <c r="MA272">
        <f t="shared" si="68"/>
        <v>7301</v>
      </c>
      <c r="MB272">
        <f t="shared" si="68"/>
        <v>-14</v>
      </c>
      <c r="MC272">
        <f t="shared" si="68"/>
        <v>1105</v>
      </c>
      <c r="MD272">
        <f t="shared" si="68"/>
        <v>2454</v>
      </c>
      <c r="ME272">
        <f t="shared" si="68"/>
        <v>117</v>
      </c>
      <c r="MF272">
        <f t="shared" si="68"/>
        <v>31995</v>
      </c>
      <c r="MG272">
        <f t="shared" si="68"/>
        <v>982</v>
      </c>
      <c r="MH272">
        <f t="shared" si="68"/>
        <v>452</v>
      </c>
      <c r="MI272">
        <f t="shared" si="68"/>
        <v>23265</v>
      </c>
      <c r="MJ272">
        <f t="shared" si="68"/>
        <v>30920</v>
      </c>
      <c r="MK272">
        <f t="shared" si="68"/>
        <v>475</v>
      </c>
      <c r="ML272">
        <f t="shared" si="68"/>
        <v>33945</v>
      </c>
      <c r="MM272">
        <f t="shared" ref="MM272:OU272" si="69">MM146+MM179+MM196</f>
        <v>2172</v>
      </c>
      <c r="MN272">
        <f t="shared" si="69"/>
        <v>32596</v>
      </c>
      <c r="MO272">
        <f t="shared" si="69"/>
        <v>96243</v>
      </c>
      <c r="MP272">
        <f t="shared" si="69"/>
        <v>4294</v>
      </c>
      <c r="MQ272">
        <f t="shared" si="69"/>
        <v>-3260</v>
      </c>
      <c r="MR272">
        <f t="shared" si="69"/>
        <v>17111</v>
      </c>
      <c r="MS272">
        <f t="shared" si="69"/>
        <v>724</v>
      </c>
      <c r="MT272">
        <f t="shared" si="69"/>
        <v>61564</v>
      </c>
      <c r="MU272">
        <f t="shared" si="69"/>
        <v>13347</v>
      </c>
      <c r="MV272">
        <f t="shared" si="69"/>
        <v>4171</v>
      </c>
      <c r="MW272">
        <f t="shared" si="69"/>
        <v>433</v>
      </c>
      <c r="MX272">
        <f t="shared" si="69"/>
        <v>-570</v>
      </c>
      <c r="MY272">
        <f t="shared" si="69"/>
        <v>1729</v>
      </c>
      <c r="MZ272">
        <f t="shared" si="69"/>
        <v>-171</v>
      </c>
      <c r="NA272">
        <f t="shared" si="69"/>
        <v>11539</v>
      </c>
      <c r="NB272">
        <f t="shared" si="69"/>
        <v>4511</v>
      </c>
      <c r="NC272">
        <f t="shared" si="69"/>
        <v>1702</v>
      </c>
      <c r="ND272">
        <f t="shared" si="69"/>
        <v>-6722</v>
      </c>
      <c r="NE272">
        <f t="shared" si="69"/>
        <v>883</v>
      </c>
      <c r="NF272">
        <f t="shared" si="69"/>
        <v>5559</v>
      </c>
      <c r="NG272">
        <f t="shared" si="69"/>
        <v>125</v>
      </c>
      <c r="NH272">
        <f t="shared" si="69"/>
        <v>194405</v>
      </c>
      <c r="NI272">
        <f t="shared" si="69"/>
        <v>105306</v>
      </c>
      <c r="NJ272">
        <f t="shared" si="69"/>
        <v>-130</v>
      </c>
      <c r="NK272">
        <f t="shared" si="69"/>
        <v>-33817</v>
      </c>
      <c r="NL272">
        <f t="shared" si="69"/>
        <v>1244</v>
      </c>
      <c r="NM272">
        <f t="shared" si="69"/>
        <v>2146</v>
      </c>
      <c r="NN272">
        <f t="shared" si="69"/>
        <v>-21267</v>
      </c>
      <c r="NO272">
        <f t="shared" si="69"/>
        <v>34676</v>
      </c>
      <c r="NP272">
        <f t="shared" si="69"/>
        <v>4978</v>
      </c>
      <c r="NQ272">
        <f t="shared" si="69"/>
        <v>42817</v>
      </c>
      <c r="NR272">
        <f t="shared" si="69"/>
        <v>2925</v>
      </c>
      <c r="NS272">
        <f t="shared" si="69"/>
        <v>1117</v>
      </c>
      <c r="NT272">
        <f t="shared" si="69"/>
        <v>12889</v>
      </c>
      <c r="NU272">
        <f t="shared" si="69"/>
        <v>119873</v>
      </c>
      <c r="NV272">
        <f t="shared" si="69"/>
        <v>159</v>
      </c>
      <c r="NW272">
        <f t="shared" si="69"/>
        <v>15143</v>
      </c>
      <c r="NX272">
        <f t="shared" si="69"/>
        <v>-22682</v>
      </c>
      <c r="NY272">
        <f t="shared" si="69"/>
        <v>-6</v>
      </c>
      <c r="NZ272">
        <f t="shared" si="69"/>
        <v>461</v>
      </c>
      <c r="OA272">
        <f t="shared" si="69"/>
        <v>7054</v>
      </c>
      <c r="OB272">
        <f t="shared" si="69"/>
        <v>2731</v>
      </c>
      <c r="OC272">
        <f t="shared" si="69"/>
        <v>13593</v>
      </c>
      <c r="OD272">
        <f t="shared" si="69"/>
        <v>10621</v>
      </c>
      <c r="OE272">
        <f t="shared" si="69"/>
        <v>9408</v>
      </c>
      <c r="OF272">
        <f t="shared" si="69"/>
        <v>40956</v>
      </c>
      <c r="OG272">
        <f t="shared" si="69"/>
        <v>2461</v>
      </c>
      <c r="OH272">
        <f t="shared" si="69"/>
        <v>-44</v>
      </c>
      <c r="OI272">
        <f t="shared" si="69"/>
        <v>18427</v>
      </c>
      <c r="OJ272">
        <f t="shared" si="69"/>
        <v>15468</v>
      </c>
      <c r="OK272">
        <f t="shared" si="69"/>
        <v>-6</v>
      </c>
      <c r="OL272">
        <f t="shared" si="69"/>
        <v>749</v>
      </c>
      <c r="OM272">
        <f t="shared" si="69"/>
        <v>361</v>
      </c>
      <c r="ON272">
        <f t="shared" si="69"/>
        <v>1208</v>
      </c>
      <c r="OO272">
        <f t="shared" si="69"/>
        <v>13042</v>
      </c>
      <c r="OP272">
        <f t="shared" si="69"/>
        <v>538</v>
      </c>
      <c r="OQ272">
        <f t="shared" si="69"/>
        <v>422</v>
      </c>
      <c r="OR272">
        <f t="shared" si="69"/>
        <v>7604</v>
      </c>
      <c r="OS272">
        <f t="shared" si="69"/>
        <v>30257</v>
      </c>
      <c r="OT272">
        <f t="shared" si="69"/>
        <v>13150</v>
      </c>
      <c r="OU272">
        <f t="shared" si="69"/>
        <v>-1211</v>
      </c>
      <c r="OV272">
        <f t="shared" ref="OV272:RA272" si="70">OV146+OV179+OV196</f>
        <v>33658</v>
      </c>
      <c r="OW272">
        <f t="shared" si="70"/>
        <v>-1434</v>
      </c>
      <c r="OX272">
        <f t="shared" si="70"/>
        <v>299</v>
      </c>
      <c r="OY272">
        <f t="shared" si="70"/>
        <v>13564</v>
      </c>
      <c r="OZ272">
        <f t="shared" si="70"/>
        <v>28419</v>
      </c>
      <c r="PA272">
        <f t="shared" si="70"/>
        <v>14947</v>
      </c>
      <c r="PB272">
        <f t="shared" si="70"/>
        <v>165562</v>
      </c>
      <c r="PC272">
        <f t="shared" si="70"/>
        <v>21363</v>
      </c>
      <c r="PD272">
        <f t="shared" si="70"/>
        <v>102906</v>
      </c>
      <c r="PE272">
        <f t="shared" si="70"/>
        <v>1180144</v>
      </c>
      <c r="PF272">
        <f t="shared" si="70"/>
        <v>20782</v>
      </c>
      <c r="PG272">
        <f t="shared" si="70"/>
        <v>-34763</v>
      </c>
      <c r="PH272">
        <f t="shared" si="70"/>
        <v>7510</v>
      </c>
      <c r="PI272">
        <f t="shared" si="70"/>
        <v>651</v>
      </c>
      <c r="PJ272">
        <f t="shared" si="70"/>
        <v>262</v>
      </c>
      <c r="PK272">
        <f t="shared" si="70"/>
        <v>-54</v>
      </c>
      <c r="PL272">
        <f t="shared" si="70"/>
        <v>3972</v>
      </c>
      <c r="PM272">
        <f t="shared" si="70"/>
        <v>76786</v>
      </c>
      <c r="PN272">
        <f t="shared" si="70"/>
        <v>3615</v>
      </c>
      <c r="PO272">
        <f t="shared" si="70"/>
        <v>55</v>
      </c>
      <c r="PP272">
        <f t="shared" si="70"/>
        <v>-337</v>
      </c>
      <c r="PQ272">
        <f t="shared" si="70"/>
        <v>9504</v>
      </c>
      <c r="PR272">
        <f t="shared" si="70"/>
        <v>70047</v>
      </c>
      <c r="PS272">
        <f t="shared" si="70"/>
        <v>216</v>
      </c>
      <c r="PT272">
        <f t="shared" si="70"/>
        <v>1394</v>
      </c>
      <c r="PU272">
        <f t="shared" si="70"/>
        <v>188</v>
      </c>
      <c r="PV272">
        <f t="shared" si="70"/>
        <v>14797</v>
      </c>
      <c r="PW272">
        <f t="shared" si="70"/>
        <v>-1439</v>
      </c>
      <c r="PX272">
        <f t="shared" si="70"/>
        <v>527</v>
      </c>
      <c r="PY272">
        <f t="shared" si="70"/>
        <v>-588</v>
      </c>
      <c r="PZ272">
        <f t="shared" si="70"/>
        <v>115105</v>
      </c>
      <c r="QA272">
        <f t="shared" si="70"/>
        <v>53402</v>
      </c>
      <c r="QB272">
        <f t="shared" si="70"/>
        <v>6</v>
      </c>
      <c r="QC272">
        <f t="shared" si="70"/>
        <v>22460</v>
      </c>
      <c r="QD272">
        <f t="shared" si="70"/>
        <v>7147</v>
      </c>
      <c r="QE272">
        <f t="shared" si="70"/>
        <v>2467</v>
      </c>
      <c r="QF272">
        <f t="shared" si="70"/>
        <v>609063</v>
      </c>
      <c r="QG272">
        <f t="shared" si="70"/>
        <v>396</v>
      </c>
      <c r="QH272">
        <f t="shared" si="70"/>
        <v>2806</v>
      </c>
      <c r="QI272">
        <f t="shared" si="70"/>
        <v>-28995</v>
      </c>
      <c r="QJ272">
        <f t="shared" si="70"/>
        <v>2183</v>
      </c>
      <c r="QK272">
        <f t="shared" si="70"/>
        <v>34</v>
      </c>
      <c r="QL272">
        <f t="shared" si="70"/>
        <v>2690</v>
      </c>
      <c r="QM272">
        <f t="shared" si="70"/>
        <v>22210</v>
      </c>
      <c r="QN272">
        <f t="shared" si="70"/>
        <v>288</v>
      </c>
      <c r="QO272">
        <f t="shared" si="70"/>
        <v>3536</v>
      </c>
      <c r="QP272">
        <f t="shared" si="70"/>
        <v>-789</v>
      </c>
      <c r="QQ272">
        <f t="shared" si="70"/>
        <v>89843</v>
      </c>
      <c r="QR272">
        <f t="shared" si="70"/>
        <v>736144</v>
      </c>
      <c r="QS272">
        <f t="shared" si="70"/>
        <v>15585</v>
      </c>
      <c r="QT272">
        <f t="shared" si="70"/>
        <v>499</v>
      </c>
      <c r="QU272">
        <f t="shared" si="70"/>
        <v>8879</v>
      </c>
      <c r="QV272">
        <f t="shared" si="70"/>
        <v>-13551</v>
      </c>
      <c r="QW272">
        <f t="shared" si="70"/>
        <v>3528</v>
      </c>
      <c r="QX272">
        <f t="shared" si="70"/>
        <v>-424</v>
      </c>
      <c r="QY272">
        <f t="shared" si="70"/>
        <v>1517</v>
      </c>
      <c r="QZ272">
        <f t="shared" si="70"/>
        <v>2354</v>
      </c>
      <c r="RA272">
        <f t="shared" si="70"/>
        <v>124884</v>
      </c>
      <c r="RB272">
        <f t="shared" ref="RB272:SL272" si="71">RB146+RB179+RB196</f>
        <v>178</v>
      </c>
      <c r="RC272">
        <f t="shared" si="71"/>
        <v>60</v>
      </c>
      <c r="RD272">
        <f t="shared" si="71"/>
        <v>8156</v>
      </c>
      <c r="RE272">
        <f t="shared" si="71"/>
        <v>-2675</v>
      </c>
      <c r="RF272">
        <f t="shared" si="71"/>
        <v>22072</v>
      </c>
      <c r="RG272">
        <f t="shared" si="71"/>
        <v>-38</v>
      </c>
      <c r="RH272">
        <f t="shared" si="71"/>
        <v>337</v>
      </c>
      <c r="RI272">
        <f t="shared" si="71"/>
        <v>5851</v>
      </c>
      <c r="RJ272">
        <f t="shared" si="71"/>
        <v>-12061</v>
      </c>
      <c r="RK272">
        <f t="shared" si="71"/>
        <v>222</v>
      </c>
      <c r="RL272">
        <f t="shared" si="71"/>
        <v>130230</v>
      </c>
      <c r="RM272">
        <f t="shared" si="71"/>
        <v>174</v>
      </c>
      <c r="RN272">
        <f t="shared" si="71"/>
        <v>467</v>
      </c>
      <c r="RO272">
        <f t="shared" si="71"/>
        <v>198</v>
      </c>
      <c r="RP272">
        <f t="shared" si="71"/>
        <v>964</v>
      </c>
      <c r="RQ272">
        <f t="shared" si="71"/>
        <v>37159</v>
      </c>
      <c r="RR272">
        <f t="shared" si="71"/>
        <v>31419</v>
      </c>
      <c r="RS272">
        <f t="shared" si="71"/>
        <v>646</v>
      </c>
      <c r="RT272">
        <f t="shared" si="71"/>
        <v>84148</v>
      </c>
      <c r="RU272">
        <f t="shared" si="71"/>
        <v>27636</v>
      </c>
      <c r="RV272">
        <f t="shared" si="71"/>
        <v>103116</v>
      </c>
      <c r="RW272">
        <f t="shared" si="71"/>
        <v>-378</v>
      </c>
      <c r="RX272">
        <f t="shared" si="71"/>
        <v>991</v>
      </c>
      <c r="RY272">
        <f t="shared" si="71"/>
        <v>21241</v>
      </c>
      <c r="RZ272">
        <f t="shared" si="71"/>
        <v>989</v>
      </c>
      <c r="SA272">
        <f t="shared" si="71"/>
        <v>211</v>
      </c>
      <c r="SB272">
        <f t="shared" si="71"/>
        <v>485</v>
      </c>
      <c r="SC272">
        <f t="shared" si="71"/>
        <v>-686</v>
      </c>
      <c r="SD272">
        <f t="shared" si="71"/>
        <v>95128</v>
      </c>
      <c r="SE272">
        <f t="shared" si="71"/>
        <v>1667</v>
      </c>
      <c r="SF272">
        <f t="shared" si="71"/>
        <v>3140</v>
      </c>
      <c r="SG272">
        <f t="shared" si="71"/>
        <v>22257</v>
      </c>
      <c r="SH272">
        <f t="shared" si="71"/>
        <v>8101</v>
      </c>
      <c r="SI272">
        <f t="shared" si="71"/>
        <v>26201</v>
      </c>
      <c r="SJ272">
        <f t="shared" si="71"/>
        <v>26522</v>
      </c>
      <c r="SK272">
        <f t="shared" si="71"/>
        <v>213</v>
      </c>
      <c r="SL272">
        <f t="shared" si="71"/>
        <v>-402</v>
      </c>
    </row>
    <row r="273" spans="2:506">
      <c r="C273" s="1" t="s">
        <v>1717</v>
      </c>
      <c r="D273">
        <f>D271/D13</f>
        <v>3.5226455787203452E-2</v>
      </c>
      <c r="E273">
        <f t="shared" ref="E273:BJ273" si="72">E271/E13</f>
        <v>-8.6657496561210454E-2</v>
      </c>
      <c r="F273">
        <f t="shared" si="72"/>
        <v>-0.75662650602409642</v>
      </c>
      <c r="G273">
        <f t="shared" si="72"/>
        <v>-7.419836666602006E-2</v>
      </c>
      <c r="H273">
        <f t="shared" si="72"/>
        <v>6.7885699722850495E-2</v>
      </c>
      <c r="I273">
        <f t="shared" si="72"/>
        <v>7.4332909783989834E-2</v>
      </c>
      <c r="J273">
        <f t="shared" si="72"/>
        <v>0.67007963594994313</v>
      </c>
      <c r="K273">
        <f t="shared" si="72"/>
        <v>0.21503831417624522</v>
      </c>
      <c r="L273">
        <f t="shared" si="72"/>
        <v>0.27030456852791879</v>
      </c>
      <c r="M273">
        <f t="shared" si="72"/>
        <v>0.37638376383763839</v>
      </c>
      <c r="N273">
        <f t="shared" si="72"/>
        <v>0.28942889313676712</v>
      </c>
      <c r="O273">
        <f t="shared" si="72"/>
        <v>-0.17682558841279419</v>
      </c>
      <c r="P273">
        <f t="shared" si="72"/>
        <v>7.0552147239263799E-2</v>
      </c>
      <c r="Q273">
        <f t="shared" si="72"/>
        <v>0.15125072716695753</v>
      </c>
      <c r="R273">
        <f t="shared" si="72"/>
        <v>-0.18973074514715091</v>
      </c>
      <c r="S273">
        <f t="shared" si="72"/>
        <v>3.4817813765182185E-2</v>
      </c>
      <c r="T273">
        <f t="shared" si="72"/>
        <v>3.4098360655737708E-2</v>
      </c>
      <c r="U273">
        <f t="shared" si="72"/>
        <v>8.4745762711864403E-2</v>
      </c>
      <c r="V273">
        <f t="shared" si="72"/>
        <v>-5.1066299144059191E-2</v>
      </c>
      <c r="W273">
        <f t="shared" si="72"/>
        <v>-3.6430762018244682E-2</v>
      </c>
      <c r="X273">
        <f t="shared" si="72"/>
        <v>-4.710144927536232E-2</v>
      </c>
      <c r="Y273">
        <f t="shared" si="72"/>
        <v>-0.24</v>
      </c>
      <c r="Z273">
        <f t="shared" si="72"/>
        <v>-0.12220566318926974</v>
      </c>
      <c r="AA273">
        <f t="shared" si="72"/>
        <v>0.35187843389595602</v>
      </c>
      <c r="AB273">
        <f t="shared" si="72"/>
        <v>1.7094017094017096E-2</v>
      </c>
      <c r="AC273">
        <f t="shared" si="72"/>
        <v>0.1401230405501028</v>
      </c>
      <c r="AD273">
        <f t="shared" si="72"/>
        <v>-6.2977957714799816E-3</v>
      </c>
      <c r="AE273">
        <f t="shared" si="72"/>
        <v>6.6165190946524205E-2</v>
      </c>
      <c r="AF273">
        <f t="shared" si="72"/>
        <v>0.10474323203378327</v>
      </c>
      <c r="AG273">
        <f t="shared" si="72"/>
        <v>6.2708472314876584E-2</v>
      </c>
      <c r="AH273">
        <f t="shared" si="72"/>
        <v>-0.34302325581395349</v>
      </c>
      <c r="AI273">
        <f t="shared" si="72"/>
        <v>5.7699805068226119E-2</v>
      </c>
      <c r="AJ273">
        <f t="shared" si="72"/>
        <v>2.0202020202020202E-3</v>
      </c>
      <c r="AK273">
        <f t="shared" si="72"/>
        <v>4.5454545454545456E-2</v>
      </c>
      <c r="AL273">
        <f t="shared" si="72"/>
        <v>-9.1282519397535371E-4</v>
      </c>
      <c r="AM273">
        <f t="shared" si="72"/>
        <v>5.0234427327528468E-2</v>
      </c>
      <c r="AN273">
        <f t="shared" si="72"/>
        <v>-6.3496211131434541E-2</v>
      </c>
      <c r="AO273">
        <f t="shared" si="72"/>
        <v>-0.35849056603773582</v>
      </c>
      <c r="AP273">
        <f t="shared" si="72"/>
        <v>4.2579450786794197E-2</v>
      </c>
      <c r="AQ273">
        <f t="shared" si="72"/>
        <v>0.10688819758940024</v>
      </c>
      <c r="AR273">
        <f t="shared" si="72"/>
        <v>-4.956689124157844E-2</v>
      </c>
      <c r="AS273">
        <f t="shared" si="72"/>
        <v>2.1170610211706103E-2</v>
      </c>
      <c r="AT273">
        <f t="shared" si="72"/>
        <v>0.11764705882352941</v>
      </c>
      <c r="AU273">
        <f t="shared" si="72"/>
        <v>4.3190815518606492E-2</v>
      </c>
      <c r="AV273">
        <f t="shared" si="72"/>
        <v>-3.8214285714285716</v>
      </c>
      <c r="AW273">
        <f t="shared" si="72"/>
        <v>0.1781581650119822</v>
      </c>
      <c r="AX273">
        <f t="shared" si="72"/>
        <v>2.8534370946822308E-2</v>
      </c>
      <c r="AY273">
        <f t="shared" si="72"/>
        <v>9.3042749371332778E-2</v>
      </c>
      <c r="AZ273">
        <f t="shared" si="72"/>
        <v>2.6001212998650051E-2</v>
      </c>
      <c r="BA273">
        <f t="shared" si="72"/>
        <v>0.40310077519379844</v>
      </c>
      <c r="BB273">
        <f t="shared" si="72"/>
        <v>0.03</v>
      </c>
      <c r="BC273">
        <f t="shared" si="72"/>
        <v>-0.78260869565217395</v>
      </c>
      <c r="BD273">
        <f t="shared" si="72"/>
        <v>0.10100495193708127</v>
      </c>
      <c r="BE273">
        <f t="shared" si="72"/>
        <v>0.13157320532402356</v>
      </c>
      <c r="BF273">
        <f t="shared" si="72"/>
        <v>2.2235255118953516E-2</v>
      </c>
      <c r="BG273">
        <f t="shared" si="72"/>
        <v>0.32328042328042328</v>
      </c>
      <c r="BH273">
        <f t="shared" si="72"/>
        <v>0.11137938274196935</v>
      </c>
      <c r="BI273">
        <f t="shared" si="72"/>
        <v>-9.4286518435125241E-2</v>
      </c>
      <c r="BJ273">
        <f t="shared" si="72"/>
        <v>0.1167563930013459</v>
      </c>
      <c r="BK273">
        <f t="shared" ref="BK273:DP273" si="73">BK271/BK13</f>
        <v>-0.10061728395061728</v>
      </c>
      <c r="BL273">
        <f t="shared" si="73"/>
        <v>1.3335160067589167E-2</v>
      </c>
      <c r="BM273">
        <f t="shared" si="73"/>
        <v>-8.0753701211305512E-2</v>
      </c>
      <c r="BN273">
        <f t="shared" si="73"/>
        <v>1.6168327796234772E-2</v>
      </c>
      <c r="BO273">
        <f t="shared" si="73"/>
        <v>-2.009770938770734E-2</v>
      </c>
      <c r="BP273">
        <f t="shared" si="73"/>
        <v>-0.11229118265294834</v>
      </c>
      <c r="BQ273">
        <f t="shared" si="73"/>
        <v>4.1476565740356696E-4</v>
      </c>
      <c r="BR273">
        <f t="shared" si="73"/>
        <v>1.154025325032821E-2</v>
      </c>
      <c r="BS273">
        <f t="shared" si="73"/>
        <v>-3.0483870967741935</v>
      </c>
      <c r="BT273">
        <f t="shared" si="73"/>
        <v>0.10883579825559347</v>
      </c>
      <c r="BU273">
        <f t="shared" si="73"/>
        <v>-4.8220818091120721E-2</v>
      </c>
      <c r="BV273">
        <f t="shared" si="73"/>
        <v>-3.0804998546934029E-2</v>
      </c>
      <c r="BW273">
        <f t="shared" si="73"/>
        <v>0.15224497027682571</v>
      </c>
      <c r="BX273">
        <f t="shared" si="73"/>
        <v>5.0106730530340031E-2</v>
      </c>
      <c r="BY273">
        <f t="shared" si="73"/>
        <v>0.27814569536423839</v>
      </c>
      <c r="BZ273">
        <f t="shared" si="73"/>
        <v>0.21206048794158203</v>
      </c>
      <c r="CA273">
        <f t="shared" si="73"/>
        <v>0.34331150608044902</v>
      </c>
      <c r="CB273">
        <f t="shared" si="73"/>
        <v>-5.434782608695652E-3</v>
      </c>
      <c r="CC273">
        <f t="shared" si="73"/>
        <v>-2.6470588235294117E-2</v>
      </c>
      <c r="CD273">
        <f t="shared" si="73"/>
        <v>4.4529262086513997E-2</v>
      </c>
      <c r="CE273">
        <f t="shared" si="73"/>
        <v>-1.1626164863812063E-2</v>
      </c>
      <c r="CF273">
        <f t="shared" si="73"/>
        <v>8.1652569941444375E-2</v>
      </c>
      <c r="CG273">
        <f t="shared" si="73"/>
        <v>3.8490284005979071E-2</v>
      </c>
      <c r="CH273">
        <f t="shared" si="73"/>
        <v>0.11948457633736821</v>
      </c>
      <c r="CI273">
        <f t="shared" si="73"/>
        <v>0.47191011235955055</v>
      </c>
      <c r="CJ273">
        <f t="shared" si="73"/>
        <v>-4.38034188034188E-2</v>
      </c>
      <c r="CK273">
        <f t="shared" si="73"/>
        <v>0.20651534752440315</v>
      </c>
      <c r="CL273">
        <f t="shared" si="73"/>
        <v>5.4558421490550339E-2</v>
      </c>
      <c r="CM273">
        <f t="shared" si="73"/>
        <v>-1.7018255578093306</v>
      </c>
      <c r="CN273">
        <f t="shared" si="73"/>
        <v>9.7906403940886705E-2</v>
      </c>
      <c r="CO273">
        <f t="shared" si="73"/>
        <v>-37.75</v>
      </c>
      <c r="CP273">
        <f t="shared" si="73"/>
        <v>1.074074074074074E-2</v>
      </c>
      <c r="CQ273">
        <f t="shared" si="73"/>
        <v>3.7102473498233215E-2</v>
      </c>
      <c r="CR273">
        <f t="shared" si="73"/>
        <v>-2.2962483829236741E-2</v>
      </c>
      <c r="CS273">
        <f t="shared" si="73"/>
        <v>0.29393468118195959</v>
      </c>
      <c r="CT273">
        <f t="shared" si="73"/>
        <v>-5.2904564315352696E-2</v>
      </c>
      <c r="CU273">
        <f t="shared" si="73"/>
        <v>0.8</v>
      </c>
      <c r="CV273">
        <f t="shared" si="73"/>
        <v>5.819158460161146E-2</v>
      </c>
      <c r="CW273">
        <f t="shared" si="73"/>
        <v>8.956796628029505E-2</v>
      </c>
      <c r="CX273">
        <f t="shared" si="73"/>
        <v>6.2091503267973858E-2</v>
      </c>
      <c r="CY273">
        <f t="shared" si="73"/>
        <v>-2.2222222222222223E-2</v>
      </c>
      <c r="CZ273">
        <f t="shared" si="73"/>
        <v>1.2368583797155226E-2</v>
      </c>
      <c r="DA273">
        <f t="shared" si="73"/>
        <v>-5.6242177722152689E-2</v>
      </c>
      <c r="DB273">
        <f t="shared" si="73"/>
        <v>0.10940574576938213</v>
      </c>
      <c r="DC273">
        <f t="shared" si="73"/>
        <v>-0.24260355029585798</v>
      </c>
      <c r="DD273">
        <f t="shared" si="73"/>
        <v>1.0212097407698351E-2</v>
      </c>
      <c r="DE273">
        <f t="shared" si="73"/>
        <v>1.382716049382716</v>
      </c>
      <c r="DF273">
        <f t="shared" si="73"/>
        <v>0.26962962962962961</v>
      </c>
      <c r="DG273">
        <f t="shared" si="73"/>
        <v>4.1992882562277581E-2</v>
      </c>
      <c r="DH273">
        <f t="shared" si="73"/>
        <v>0.12274959083469722</v>
      </c>
      <c r="DI273">
        <f t="shared" si="73"/>
        <v>-1.3292035398230089</v>
      </c>
      <c r="DJ273">
        <f t="shared" si="73"/>
        <v>0.29359430604982206</v>
      </c>
      <c r="DK273">
        <f t="shared" si="73"/>
        <v>-4.4570919189494977E-4</v>
      </c>
      <c r="DL273">
        <f t="shared" si="73"/>
        <v>1.4406229720960416E-2</v>
      </c>
      <c r="DM273">
        <f t="shared" si="73"/>
        <v>0.10622950819672131</v>
      </c>
      <c r="DN273">
        <f t="shared" si="73"/>
        <v>5.9987631416202843E-2</v>
      </c>
      <c r="DO273">
        <f t="shared" si="73"/>
        <v>-0.1767857142857143</v>
      </c>
      <c r="DP273">
        <f t="shared" si="73"/>
        <v>-0.45844155844155843</v>
      </c>
      <c r="DQ273">
        <f t="shared" ref="DQ273:FS273" si="74">DQ271/DQ13</f>
        <v>7.7437325905292481E-2</v>
      </c>
      <c r="DR273">
        <f t="shared" si="74"/>
        <v>0.13642037250055067</v>
      </c>
      <c r="DS273">
        <f t="shared" si="74"/>
        <v>5.2046969216121869E-2</v>
      </c>
      <c r="DT273">
        <f t="shared" si="74"/>
        <v>9.9652725351049368E-3</v>
      </c>
      <c r="DU273">
        <f t="shared" si="74"/>
        <v>0.20886416651713618</v>
      </c>
      <c r="DV273">
        <f t="shared" si="74"/>
        <v>0.16510903426791276</v>
      </c>
      <c r="DW273">
        <f t="shared" si="74"/>
        <v>0.58153846153846156</v>
      </c>
      <c r="DX273">
        <f t="shared" si="74"/>
        <v>9.1047954842842366E-2</v>
      </c>
      <c r="DY273">
        <f t="shared" si="74"/>
        <v>0.13905368253508898</v>
      </c>
      <c r="DZ273">
        <f t="shared" si="74"/>
        <v>0.12254275014132278</v>
      </c>
      <c r="EA273">
        <f t="shared" si="74"/>
        <v>5.68234746157429E-2</v>
      </c>
      <c r="EB273">
        <f t="shared" si="74"/>
        <v>-0.31191588785046731</v>
      </c>
      <c r="EC273">
        <f t="shared" si="74"/>
        <v>0.15357439733998338</v>
      </c>
      <c r="ED273">
        <f t="shared" si="74"/>
        <v>-4.6308995562726905E-2</v>
      </c>
      <c r="EE273">
        <f t="shared" si="74"/>
        <v>-0.302734375</v>
      </c>
      <c r="EF273">
        <f t="shared" si="74"/>
        <v>0.26808510638297872</v>
      </c>
      <c r="EG273">
        <f t="shared" si="74"/>
        <v>0.19353089989157932</v>
      </c>
      <c r="EH273">
        <f t="shared" si="74"/>
        <v>-0.86166194523135031</v>
      </c>
      <c r="EI273">
        <f t="shared" si="74"/>
        <v>0.31697742885181551</v>
      </c>
      <c r="EJ273">
        <f t="shared" si="74"/>
        <v>4.52443857331572E-2</v>
      </c>
      <c r="EK273">
        <f t="shared" si="74"/>
        <v>1.5386405959031657</v>
      </c>
      <c r="EL273">
        <f t="shared" si="74"/>
        <v>1.2346441138341873E-3</v>
      </c>
      <c r="EM273">
        <f t="shared" si="74"/>
        <v>-4.9943566591422121E-2</v>
      </c>
      <c r="EN273">
        <f t="shared" si="74"/>
        <v>-1.1396011396011397E-2</v>
      </c>
      <c r="EO273">
        <f t="shared" si="74"/>
        <v>9.6671949286846276E-2</v>
      </c>
      <c r="EP273">
        <f t="shared" si="74"/>
        <v>5.7291287101912489E-2</v>
      </c>
      <c r="EQ273">
        <f t="shared" si="74"/>
        <v>1.0638297872340425E-2</v>
      </c>
      <c r="ER273">
        <f t="shared" si="74"/>
        <v>3.5191956124314444E-2</v>
      </c>
      <c r="ES273">
        <f t="shared" si="74"/>
        <v>0.1465211100881231</v>
      </c>
      <c r="ET273">
        <f t="shared" si="74"/>
        <v>0.45487240965918824</v>
      </c>
      <c r="EU273">
        <f t="shared" si="74"/>
        <v>0.37703927492447131</v>
      </c>
      <c r="EV273">
        <f t="shared" si="74"/>
        <v>5.9172837781193234E-2</v>
      </c>
      <c r="EW273">
        <f t="shared" si="74"/>
        <v>0.43842364532019706</v>
      </c>
      <c r="EX273">
        <f t="shared" si="74"/>
        <v>0.13106151039437824</v>
      </c>
      <c r="EY273">
        <f t="shared" si="74"/>
        <v>5.118846256565477E-2</v>
      </c>
      <c r="EZ273">
        <f t="shared" si="74"/>
        <v>7.7821011673151752E-3</v>
      </c>
      <c r="FA273">
        <f t="shared" si="74"/>
        <v>0.18761220825852784</v>
      </c>
      <c r="FB273">
        <f t="shared" si="74"/>
        <v>5.5329536208299432E-2</v>
      </c>
      <c r="FC273">
        <f t="shared" si="74"/>
        <v>0.18569254185692541</v>
      </c>
      <c r="FD273">
        <f t="shared" si="74"/>
        <v>-4.3640897755610969E-3</v>
      </c>
      <c r="FE273">
        <f t="shared" si="74"/>
        <v>8.9565587734241905E-2</v>
      </c>
      <c r="FF273">
        <f t="shared" si="74"/>
        <v>2.1739130434782608E-2</v>
      </c>
      <c r="FG273">
        <f t="shared" si="74"/>
        <v>0.27163207879001056</v>
      </c>
      <c r="FH273">
        <f t="shared" si="74"/>
        <v>1.1373578302712161E-2</v>
      </c>
      <c r="FI273">
        <f t="shared" si="74"/>
        <v>0</v>
      </c>
      <c r="FJ273">
        <f t="shared" si="74"/>
        <v>3.139322297077312E-2</v>
      </c>
      <c r="FK273">
        <f t="shared" si="74"/>
        <v>-6.0903732809430254E-2</v>
      </c>
      <c r="FL273">
        <f t="shared" si="74"/>
        <v>-0.7857142857142857</v>
      </c>
      <c r="FM273">
        <f t="shared" si="74"/>
        <v>5.6658406387948876E-2</v>
      </c>
      <c r="FN273">
        <f t="shared" si="74"/>
        <v>0.10972918756268807</v>
      </c>
      <c r="FO273">
        <f t="shared" si="74"/>
        <v>0.11494252873563218</v>
      </c>
      <c r="FP273">
        <f t="shared" si="74"/>
        <v>1.7390836160017228E-2</v>
      </c>
      <c r="FQ273">
        <f t="shared" si="74"/>
        <v>0.118794668727062</v>
      </c>
      <c r="FR273">
        <f t="shared" si="74"/>
        <v>3.2797029702970298E-2</v>
      </c>
      <c r="FS273">
        <f t="shared" si="74"/>
        <v>9.8195253659229792E-2</v>
      </c>
      <c r="FT273">
        <f t="shared" ref="FT273:HX273" si="75">FT271/FT13</f>
        <v>0.10151549767725231</v>
      </c>
      <c r="FU273">
        <f t="shared" si="75"/>
        <v>-0.57225642883013406</v>
      </c>
      <c r="FV273">
        <f t="shared" si="75"/>
        <v>0.43094325852946541</v>
      </c>
      <c r="FW273">
        <f t="shared" si="75"/>
        <v>1.8769230769230769</v>
      </c>
      <c r="FX273">
        <f t="shared" si="75"/>
        <v>0.26525821596244131</v>
      </c>
      <c r="FY273">
        <f t="shared" si="75"/>
        <v>5.2224891534296679E-2</v>
      </c>
      <c r="FZ273">
        <f t="shared" si="75"/>
        <v>7.1286883213488722E-3</v>
      </c>
      <c r="GA273">
        <f t="shared" si="75"/>
        <v>1.5067157371583153E-2</v>
      </c>
      <c r="GB273">
        <f t="shared" si="75"/>
        <v>-0.11711899791231732</v>
      </c>
      <c r="GC273">
        <f t="shared" si="75"/>
        <v>0.13024299698635744</v>
      </c>
      <c r="GD273">
        <f t="shared" si="75"/>
        <v>0.33751277683134584</v>
      </c>
      <c r="GE273">
        <f t="shared" si="75"/>
        <v>6.95970695970696E-2</v>
      </c>
      <c r="GF273">
        <f t="shared" si="75"/>
        <v>2.0520833333333335</v>
      </c>
      <c r="GG273">
        <f t="shared" si="75"/>
        <v>0.50748129675810472</v>
      </c>
      <c r="GH273">
        <f t="shared" si="75"/>
        <v>0.78275109170305679</v>
      </c>
      <c r="GI273">
        <f t="shared" si="75"/>
        <v>2.4408505540581011E-2</v>
      </c>
      <c r="GJ273">
        <f t="shared" si="75"/>
        <v>1.6592214422463305E-2</v>
      </c>
      <c r="GK273">
        <f t="shared" si="75"/>
        <v>0.35669339913633558</v>
      </c>
      <c r="GL273" t="e">
        <f t="shared" si="75"/>
        <v>#DIV/0!</v>
      </c>
      <c r="GM273">
        <f t="shared" si="75"/>
        <v>1.0176331257127818E-2</v>
      </c>
      <c r="GN273">
        <f t="shared" si="75"/>
        <v>-0.40319715808170514</v>
      </c>
      <c r="GO273">
        <f t="shared" si="75"/>
        <v>-0.26949469744229571</v>
      </c>
      <c r="GP273">
        <f t="shared" si="75"/>
        <v>-0.25270022416955368</v>
      </c>
      <c r="GQ273">
        <f t="shared" si="75"/>
        <v>0.16242188168821162</v>
      </c>
      <c r="GR273">
        <f t="shared" si="75"/>
        <v>0.10383229610219456</v>
      </c>
      <c r="GS273">
        <f t="shared" si="75"/>
        <v>0.11666278437766907</v>
      </c>
      <c r="GT273">
        <f t="shared" si="75"/>
        <v>1.2949640287769784E-2</v>
      </c>
      <c r="GU273">
        <f t="shared" si="75"/>
        <v>4.0816326530612249E-3</v>
      </c>
      <c r="GV273">
        <f t="shared" si="75"/>
        <v>0.17122781065088757</v>
      </c>
      <c r="GW273">
        <f t="shared" si="75"/>
        <v>5.1724137931034482E-2</v>
      </c>
      <c r="GX273">
        <f t="shared" si="75"/>
        <v>6.3815342837746092E-2</v>
      </c>
      <c r="GY273">
        <f t="shared" si="75"/>
        <v>-4.1986687147977472E-2</v>
      </c>
      <c r="GZ273">
        <f t="shared" si="75"/>
        <v>7.3739411839245164E-2</v>
      </c>
      <c r="HA273">
        <f t="shared" si="75"/>
        <v>0.36657887441086778</v>
      </c>
      <c r="HB273">
        <f t="shared" si="75"/>
        <v>0.14317673378076062</v>
      </c>
      <c r="HC273">
        <f t="shared" si="75"/>
        <v>1.8601826687943534E-2</v>
      </c>
      <c r="HD273">
        <f t="shared" si="75"/>
        <v>-1.2352941176470589</v>
      </c>
      <c r="HE273">
        <f t="shared" si="75"/>
        <v>6.9758165046123158E-2</v>
      </c>
      <c r="HF273">
        <f t="shared" si="75"/>
        <v>4.6816702389457808E-2</v>
      </c>
      <c r="HG273">
        <f t="shared" si="75"/>
        <v>4.7206923682140047E-3</v>
      </c>
      <c r="HH273">
        <f t="shared" si="75"/>
        <v>-9.1468777484608618E-2</v>
      </c>
      <c r="HI273">
        <f t="shared" si="75"/>
        <v>0.19897632757517594</v>
      </c>
      <c r="HJ273">
        <f t="shared" si="75"/>
        <v>-3.8435064775436956E-2</v>
      </c>
      <c r="HK273">
        <f t="shared" si="75"/>
        <v>6.4891846921797003E-2</v>
      </c>
      <c r="HL273">
        <f t="shared" si="75"/>
        <v>0.11949974069493757</v>
      </c>
      <c r="HM273">
        <f t="shared" si="75"/>
        <v>0</v>
      </c>
      <c r="HN273">
        <f t="shared" si="75"/>
        <v>0.14530464138897181</v>
      </c>
      <c r="HO273">
        <f t="shared" si="75"/>
        <v>7.7876106194690264E-2</v>
      </c>
      <c r="HP273">
        <f t="shared" si="75"/>
        <v>2.0845464073599627E-2</v>
      </c>
      <c r="HQ273">
        <f t="shared" si="75"/>
        <v>0.18137782561894511</v>
      </c>
      <c r="HR273">
        <f t="shared" si="75"/>
        <v>-0.46961325966850831</v>
      </c>
      <c r="HS273">
        <f t="shared" si="75"/>
        <v>3.5359555025824392E-2</v>
      </c>
      <c r="HT273">
        <f t="shared" si="75"/>
        <v>0.24326672458731538</v>
      </c>
      <c r="HU273">
        <f t="shared" si="75"/>
        <v>0.23004941186759367</v>
      </c>
      <c r="HV273">
        <f t="shared" si="75"/>
        <v>-1.2460461995590913E-3</v>
      </c>
      <c r="HW273">
        <f t="shared" si="75"/>
        <v>0.56208277703604803</v>
      </c>
      <c r="HX273">
        <f t="shared" si="75"/>
        <v>2.4763135228251507E-2</v>
      </c>
      <c r="HY273">
        <f t="shared" ref="HY273:KE273" si="76">HY271/HY13</f>
        <v>0.12298003802281368</v>
      </c>
      <c r="HZ273">
        <f t="shared" si="76"/>
        <v>1.1169154772573277E-2</v>
      </c>
      <c r="IA273">
        <f t="shared" si="76"/>
        <v>3.8800937755182681E-2</v>
      </c>
      <c r="IB273">
        <f t="shared" si="76"/>
        <v>-9.7701149425287362E-2</v>
      </c>
      <c r="IC273">
        <f t="shared" si="76"/>
        <v>0.29274739798447053</v>
      </c>
      <c r="ID273">
        <f t="shared" si="76"/>
        <v>2.4473684210526314</v>
      </c>
      <c r="IE273">
        <f t="shared" si="76"/>
        <v>-1.9559902200488997E-2</v>
      </c>
      <c r="IF273">
        <f t="shared" si="76"/>
        <v>2.0642201834862386E-2</v>
      </c>
      <c r="IG273">
        <f t="shared" si="76"/>
        <v>-7.81281584798868E-2</v>
      </c>
      <c r="IH273">
        <f t="shared" si="76"/>
        <v>-9.1831658541438668E-2</v>
      </c>
      <c r="II273">
        <f t="shared" si="76"/>
        <v>6.2726176115802168E-2</v>
      </c>
      <c r="IJ273">
        <f t="shared" si="76"/>
        <v>0.12795549374130738</v>
      </c>
      <c r="IK273">
        <f t="shared" si="76"/>
        <v>0.20308319531150465</v>
      </c>
      <c r="IL273">
        <f t="shared" si="76"/>
        <v>-3.9777542372881357E-2</v>
      </c>
      <c r="IM273">
        <f t="shared" si="76"/>
        <v>2.0771513353115725E-3</v>
      </c>
      <c r="IN273">
        <f t="shared" si="76"/>
        <v>0.39598108747044919</v>
      </c>
      <c r="IO273">
        <f t="shared" si="76"/>
        <v>8.1157206282522557E-2</v>
      </c>
      <c r="IP273">
        <f t="shared" si="76"/>
        <v>-0.82787878787878788</v>
      </c>
      <c r="IQ273">
        <f t="shared" si="76"/>
        <v>0.47054930509596293</v>
      </c>
      <c r="IR273">
        <f t="shared" si="76"/>
        <v>2.7155242924914117E-2</v>
      </c>
      <c r="IS273">
        <f t="shared" si="76"/>
        <v>3.9731709945049022E-2</v>
      </c>
      <c r="IT273">
        <f t="shared" si="76"/>
        <v>0.23787301977158296</v>
      </c>
      <c r="IU273">
        <f t="shared" si="76"/>
        <v>0.25962101973041607</v>
      </c>
      <c r="IV273">
        <f t="shared" si="76"/>
        <v>0.11491273787556519</v>
      </c>
      <c r="IW273">
        <f t="shared" si="76"/>
        <v>0.11953578336557059</v>
      </c>
      <c r="IX273">
        <f t="shared" si="76"/>
        <v>4.2016806722689074E-3</v>
      </c>
      <c r="IY273">
        <f t="shared" si="76"/>
        <v>1.6433566433566433E-2</v>
      </c>
      <c r="IZ273">
        <f t="shared" si="76"/>
        <v>-3.8042457260943074E-2</v>
      </c>
      <c r="JA273">
        <f t="shared" si="76"/>
        <v>0.1014747666080368</v>
      </c>
      <c r="JB273">
        <f t="shared" si="76"/>
        <v>0.55656934306569339</v>
      </c>
      <c r="JC273">
        <f t="shared" si="76"/>
        <v>-12</v>
      </c>
      <c r="JD273">
        <f t="shared" si="76"/>
        <v>-0.1877282688093499</v>
      </c>
      <c r="JE273">
        <f t="shared" si="76"/>
        <v>-0.32905982905982906</v>
      </c>
      <c r="JF273">
        <f t="shared" si="76"/>
        <v>1.3749810921191952E-2</v>
      </c>
      <c r="JG273">
        <f t="shared" si="76"/>
        <v>-9.4827586206896547E-2</v>
      </c>
      <c r="JH273">
        <f t="shared" si="76"/>
        <v>0.40551746132993144</v>
      </c>
      <c r="JI273">
        <f t="shared" si="76"/>
        <v>-0.14338235294117646</v>
      </c>
      <c r="JJ273">
        <f t="shared" si="76"/>
        <v>-0.3471698113207547</v>
      </c>
      <c r="JK273">
        <f t="shared" si="76"/>
        <v>1.1933174224343675E-2</v>
      </c>
      <c r="JL273">
        <f t="shared" si="76"/>
        <v>0.44688644688644691</v>
      </c>
      <c r="JM273">
        <f t="shared" si="76"/>
        <v>0.10788903640556216</v>
      </c>
      <c r="JN273">
        <f t="shared" si="76"/>
        <v>8.759486657783E-2</v>
      </c>
      <c r="JO273">
        <f t="shared" si="76"/>
        <v>1.3764880952380952E-2</v>
      </c>
      <c r="JP273">
        <f t="shared" si="76"/>
        <v>4.60431654676259E-2</v>
      </c>
      <c r="JQ273">
        <f t="shared" si="76"/>
        <v>8.7731618797821181E-2</v>
      </c>
      <c r="JR273">
        <f t="shared" si="76"/>
        <v>0.26596758817921828</v>
      </c>
      <c r="JS273">
        <f t="shared" si="76"/>
        <v>0.56045265038713521</v>
      </c>
      <c r="JT273">
        <f t="shared" si="76"/>
        <v>0.46918767507002801</v>
      </c>
      <c r="JU273">
        <f t="shared" si="76"/>
        <v>3.0301339285714286E-2</v>
      </c>
      <c r="JV273">
        <f t="shared" si="76"/>
        <v>9.6153846153846159E-2</v>
      </c>
      <c r="JW273">
        <f t="shared" si="76"/>
        <v>5.921052631578947E-2</v>
      </c>
      <c r="JX273">
        <f t="shared" si="76"/>
        <v>0.12995217038173451</v>
      </c>
      <c r="JY273">
        <f t="shared" si="76"/>
        <v>0.22723775327006926</v>
      </c>
      <c r="JZ273">
        <f t="shared" si="76"/>
        <v>0.10735767991407089</v>
      </c>
      <c r="KA273">
        <f t="shared" si="76"/>
        <v>0.23373173970783531</v>
      </c>
      <c r="KB273">
        <f t="shared" si="76"/>
        <v>-0.35996055226824458</v>
      </c>
      <c r="KC273">
        <f t="shared" si="76"/>
        <v>-0.20427236315086783</v>
      </c>
      <c r="KD273">
        <f t="shared" si="76"/>
        <v>4.2352941176470586E-2</v>
      </c>
      <c r="KE273">
        <f t="shared" si="76"/>
        <v>8.8047220855878017E-2</v>
      </c>
      <c r="KF273">
        <f t="shared" ref="KF273:ML273" si="77">KF271/KF13</f>
        <v>-0.14168718552617493</v>
      </c>
      <c r="KG273">
        <f t="shared" si="77"/>
        <v>-0.10722637979420019</v>
      </c>
      <c r="KH273">
        <f t="shared" si="77"/>
        <v>-8.79515136631627E-2</v>
      </c>
      <c r="KI273">
        <f t="shared" si="77"/>
        <v>4.4683776351970668E-3</v>
      </c>
      <c r="KJ273">
        <f t="shared" si="77"/>
        <v>-2.7503337783711616E-2</v>
      </c>
      <c r="KK273">
        <f t="shared" si="77"/>
        <v>0.10637064037776489</v>
      </c>
      <c r="KL273">
        <f t="shared" si="77"/>
        <v>0.13723998203137175</v>
      </c>
      <c r="KM273">
        <f t="shared" si="77"/>
        <v>0.11943599668233343</v>
      </c>
      <c r="KN273">
        <f t="shared" si="77"/>
        <v>0.19181470654373736</v>
      </c>
      <c r="KO273">
        <f t="shared" si="77"/>
        <v>3.8607939097335509E-2</v>
      </c>
      <c r="KP273">
        <f t="shared" si="77"/>
        <v>3.7209302325581395E-2</v>
      </c>
      <c r="KQ273">
        <f t="shared" si="77"/>
        <v>0.46595744680851064</v>
      </c>
      <c r="KR273">
        <f t="shared" si="77"/>
        <v>-0.69822485207100593</v>
      </c>
      <c r="KS273">
        <f t="shared" si="77"/>
        <v>3.4289213185018881E-2</v>
      </c>
      <c r="KT273">
        <f t="shared" si="77"/>
        <v>-0.2756598240469208</v>
      </c>
      <c r="KU273">
        <f t="shared" si="77"/>
        <v>5.1034523644843191E-2</v>
      </c>
      <c r="KV273">
        <f t="shared" si="77"/>
        <v>-5.4050525491220053E-2</v>
      </c>
      <c r="KW273">
        <f t="shared" si="77"/>
        <v>9.3537414965986401E-2</v>
      </c>
      <c r="KX273">
        <f t="shared" si="77"/>
        <v>2.2522522522522521E-2</v>
      </c>
      <c r="KY273">
        <f t="shared" si="77"/>
        <v>1.3480763405028779E-2</v>
      </c>
      <c r="KZ273">
        <f t="shared" si="77"/>
        <v>-0.32517627540439653</v>
      </c>
      <c r="LA273">
        <f t="shared" si="77"/>
        <v>0.12742980561555076</v>
      </c>
      <c r="LB273">
        <f t="shared" si="77"/>
        <v>4.3691815637672056E-2</v>
      </c>
      <c r="LC273">
        <f t="shared" si="77"/>
        <v>3.5650623885918001E-3</v>
      </c>
      <c r="LD273">
        <f t="shared" si="77"/>
        <v>-0.11098221191028615</v>
      </c>
      <c r="LE273">
        <f t="shared" si="77"/>
        <v>-1.6888751162070035E-2</v>
      </c>
      <c r="LF273">
        <f t="shared" si="77"/>
        <v>2.9881250220233271E-2</v>
      </c>
      <c r="LG273">
        <f t="shared" si="77"/>
        <v>-0.17142857142857143</v>
      </c>
      <c r="LH273">
        <f t="shared" si="77"/>
        <v>0.64</v>
      </c>
      <c r="LI273">
        <f t="shared" si="77"/>
        <v>0.1376504891993286</v>
      </c>
      <c r="LJ273">
        <f t="shared" si="77"/>
        <v>2.7133050016345212E-2</v>
      </c>
      <c r="LK273">
        <f t="shared" si="77"/>
        <v>0.1618082165203473</v>
      </c>
      <c r="LL273">
        <f t="shared" si="77"/>
        <v>-0.10760282509347736</v>
      </c>
      <c r="LM273">
        <f t="shared" si="77"/>
        <v>0.21663674446439257</v>
      </c>
      <c r="LN273">
        <f t="shared" si="77"/>
        <v>-0.79292035398230087</v>
      </c>
      <c r="LO273">
        <f t="shared" si="77"/>
        <v>3.0558827378615365E-2</v>
      </c>
      <c r="LP273">
        <f t="shared" si="77"/>
        <v>0.12290692412128526</v>
      </c>
      <c r="LQ273">
        <f t="shared" si="77"/>
        <v>0.15544155368266765</v>
      </c>
      <c r="LR273">
        <f t="shared" si="77"/>
        <v>1.8468210655295001E-2</v>
      </c>
      <c r="LS273">
        <f t="shared" si="77"/>
        <v>-0.16107382550335569</v>
      </c>
      <c r="LT273">
        <f t="shared" si="77"/>
        <v>6.41025641025641E-3</v>
      </c>
      <c r="LU273">
        <f t="shared" si="77"/>
        <v>5.3904630269523149E-2</v>
      </c>
      <c r="LV273">
        <f t="shared" si="77"/>
        <v>4.4698544698544701E-2</v>
      </c>
      <c r="LW273">
        <f t="shared" si="77"/>
        <v>0.15589580433485783</v>
      </c>
      <c r="LX273">
        <f t="shared" si="77"/>
        <v>3.0597417694191886E-2</v>
      </c>
      <c r="LY273">
        <f t="shared" si="77"/>
        <v>0.12367491166077739</v>
      </c>
      <c r="LZ273">
        <f t="shared" si="77"/>
        <v>-1.5978936855962595E-2</v>
      </c>
      <c r="MA273">
        <f t="shared" si="77"/>
        <v>0.10426591598094413</v>
      </c>
      <c r="MB273">
        <f t="shared" si="77"/>
        <v>-0.37052117263843648</v>
      </c>
      <c r="MC273">
        <f t="shared" si="77"/>
        <v>-1.596765498652291</v>
      </c>
      <c r="MD273">
        <f t="shared" si="77"/>
        <v>-7.1113290828837663E-3</v>
      </c>
      <c r="ME273">
        <f t="shared" si="77"/>
        <v>-0.21258341277407056</v>
      </c>
      <c r="MF273">
        <f t="shared" si="77"/>
        <v>5.7956862632470775E-2</v>
      </c>
      <c r="MG273">
        <f t="shared" si="77"/>
        <v>-5.1352089593007376E-2</v>
      </c>
      <c r="MH273">
        <f t="shared" si="77"/>
        <v>0.32548179871520344</v>
      </c>
      <c r="MI273">
        <f t="shared" si="77"/>
        <v>0.26313639220615964</v>
      </c>
      <c r="MJ273">
        <f t="shared" si="77"/>
        <v>-0.11758768609639163</v>
      </c>
      <c r="MK273">
        <f t="shared" si="77"/>
        <v>-2.0793950850661626E-2</v>
      </c>
      <c r="ML273">
        <f t="shared" si="77"/>
        <v>-1.3765698632148412E-3</v>
      </c>
      <c r="MM273">
        <f t="shared" ref="MM273:OU273" si="78">MM271/MM13</f>
        <v>0.45645882662457249</v>
      </c>
      <c r="MN273">
        <f t="shared" si="78"/>
        <v>8.6948572622561185E-2</v>
      </c>
      <c r="MO273">
        <f t="shared" si="78"/>
        <v>0.13731979617442963</v>
      </c>
      <c r="MP273">
        <f t="shared" si="78"/>
        <v>1.3127578631516906E-2</v>
      </c>
      <c r="MQ273">
        <f t="shared" si="78"/>
        <v>0.20603015075376885</v>
      </c>
      <c r="MR273">
        <f t="shared" si="78"/>
        <v>5.6456216463066561E-2</v>
      </c>
      <c r="MS273">
        <f t="shared" si="78"/>
        <v>1.9952114924181964E-2</v>
      </c>
      <c r="MT273">
        <f t="shared" si="78"/>
        <v>-0.44263908834020477</v>
      </c>
      <c r="MU273">
        <f t="shared" si="78"/>
        <v>7.3372563442442071E-2</v>
      </c>
      <c r="MV273">
        <f t="shared" si="78"/>
        <v>-2.2907997198302502E-2</v>
      </c>
      <c r="MW273">
        <f t="shared" si="78"/>
        <v>6.4945878434637797E-2</v>
      </c>
      <c r="MX273">
        <f t="shared" si="78"/>
        <v>3.2957502168256721E-2</v>
      </c>
      <c r="MY273">
        <f t="shared" si="78"/>
        <v>3.8305383936451901E-2</v>
      </c>
      <c r="MZ273">
        <f t="shared" si="78"/>
        <v>-0.57155756207674946</v>
      </c>
      <c r="NA273">
        <f t="shared" si="78"/>
        <v>0.20630081300813008</v>
      </c>
      <c r="NB273">
        <f t="shared" si="78"/>
        <v>-1.007433489827856E-2</v>
      </c>
      <c r="NC273">
        <f t="shared" si="78"/>
        <v>0.1668077900084674</v>
      </c>
      <c r="ND273">
        <f t="shared" si="78"/>
        <v>1.260239445494644E-3</v>
      </c>
      <c r="NE273">
        <f t="shared" si="78"/>
        <v>-9.2995169082125601E-2</v>
      </c>
      <c r="NF273">
        <f t="shared" si="78"/>
        <v>8.3565868703186955E-2</v>
      </c>
      <c r="NG273">
        <f t="shared" si="78"/>
        <v>2.7176927343316695E-2</v>
      </c>
      <c r="NH273">
        <f t="shared" si="78"/>
        <v>-0.20708285306352842</v>
      </c>
      <c r="NI273">
        <f t="shared" si="78"/>
        <v>5.3899850704111692E-2</v>
      </c>
      <c r="NJ273">
        <f t="shared" si="78"/>
        <v>-1.9275853086741339E-2</v>
      </c>
      <c r="NK273">
        <f t="shared" si="78"/>
        <v>-0.3283304042179262</v>
      </c>
      <c r="NL273">
        <f t="shared" si="78"/>
        <v>8.7337736278751993E-2</v>
      </c>
      <c r="NM273">
        <f t="shared" si="78"/>
        <v>7.8118927322192E-2</v>
      </c>
      <c r="NN273">
        <f t="shared" si="78"/>
        <v>0</v>
      </c>
      <c r="NO273">
        <f t="shared" si="78"/>
        <v>9.2045045508304616E-3</v>
      </c>
      <c r="NP273">
        <f t="shared" si="78"/>
        <v>3.2166954338616036E-2</v>
      </c>
      <c r="NQ273">
        <f t="shared" si="78"/>
        <v>1.6401075064017098E-2</v>
      </c>
      <c r="NR273">
        <f t="shared" si="78"/>
        <v>3.4277198211624442E-2</v>
      </c>
      <c r="NS273">
        <f t="shared" si="78"/>
        <v>-2.0113230035756855E-2</v>
      </c>
      <c r="NT273">
        <f t="shared" si="78"/>
        <v>-3.4201834862385323E-2</v>
      </c>
      <c r="NU273">
        <f t="shared" si="78"/>
        <v>-6.0920989391417012E-2</v>
      </c>
      <c r="NV273">
        <f t="shared" si="78"/>
        <v>-1.0582010582010581E-2</v>
      </c>
      <c r="NW273">
        <f t="shared" si="78"/>
        <v>5.7239720034995625E-2</v>
      </c>
      <c r="NX273">
        <f t="shared" si="78"/>
        <v>-3.5887445887445888</v>
      </c>
      <c r="NY273">
        <f t="shared" si="78"/>
        <v>6.4575645756457566E-3</v>
      </c>
      <c r="NZ273">
        <f t="shared" si="78"/>
        <v>0.18504672897196262</v>
      </c>
      <c r="OA273">
        <f t="shared" si="78"/>
        <v>2.4660799413274662E-2</v>
      </c>
      <c r="OB273">
        <f t="shared" si="78"/>
        <v>2.877481451774614E-2</v>
      </c>
      <c r="OC273">
        <f t="shared" si="78"/>
        <v>6.7468417278093454E-2</v>
      </c>
      <c r="OD273">
        <f t="shared" si="78"/>
        <v>5.3374991863568318E-3</v>
      </c>
      <c r="OE273">
        <f t="shared" si="78"/>
        <v>3.1450433217058628E-2</v>
      </c>
      <c r="OF273">
        <f t="shared" si="78"/>
        <v>0.32822480482611782</v>
      </c>
      <c r="OG273">
        <f t="shared" si="78"/>
        <v>0.47656744775174159</v>
      </c>
      <c r="OH273">
        <f t="shared" si="78"/>
        <v>-0.28855721393034828</v>
      </c>
      <c r="OI273">
        <f t="shared" si="78"/>
        <v>3.9059882245943228E-2</v>
      </c>
      <c r="OJ273">
        <f t="shared" si="78"/>
        <v>-0.14544628146128061</v>
      </c>
      <c r="OK273" t="e">
        <f t="shared" si="78"/>
        <v>#DIV/0!</v>
      </c>
      <c r="OL273">
        <f t="shared" si="78"/>
        <v>6.2176165803108807E-2</v>
      </c>
      <c r="OM273">
        <f t="shared" si="78"/>
        <v>-0.17196132596685082</v>
      </c>
      <c r="ON273">
        <f t="shared" si="78"/>
        <v>-3.1466331025802393E-3</v>
      </c>
      <c r="OO273">
        <f t="shared" si="78"/>
        <v>8.1767663403016666E-2</v>
      </c>
      <c r="OP273">
        <f t="shared" si="78"/>
        <v>0.2016597510373444</v>
      </c>
      <c r="OQ273">
        <f t="shared" si="78"/>
        <v>0.65328109696376102</v>
      </c>
      <c r="OR273">
        <f t="shared" si="78"/>
        <v>5.245549050065719E-2</v>
      </c>
      <c r="OS273">
        <f t="shared" si="78"/>
        <v>1.8949926396710049E-2</v>
      </c>
      <c r="OT273">
        <f t="shared" si="78"/>
        <v>2.317880794701987E-3</v>
      </c>
      <c r="OU273">
        <f t="shared" si="78"/>
        <v>9.2979127134724851E-2</v>
      </c>
      <c r="OV273">
        <f t="shared" ref="OV273:RA273" si="79">OV271/OV13</f>
        <v>7.3783449742749557E-2</v>
      </c>
      <c r="OW273">
        <f t="shared" si="79"/>
        <v>-0.25830258302583026</v>
      </c>
      <c r="OX273">
        <f t="shared" si="79"/>
        <v>-0.4281150159744409</v>
      </c>
      <c r="OY273">
        <f t="shared" si="79"/>
        <v>0.21085361964494526</v>
      </c>
      <c r="OZ273">
        <f t="shared" si="79"/>
        <v>6.330020871623937E-2</v>
      </c>
      <c r="PA273">
        <f t="shared" si="79"/>
        <v>2.9216803884314968E-2</v>
      </c>
      <c r="PB273">
        <f t="shared" si="79"/>
        <v>5.7642716009460047E-2</v>
      </c>
      <c r="PC273">
        <f t="shared" si="79"/>
        <v>6.739378511235955E-2</v>
      </c>
      <c r="PD273">
        <f t="shared" si="79"/>
        <v>0.25803284909380386</v>
      </c>
      <c r="PE273">
        <f t="shared" si="79"/>
        <v>0.11243992683100343</v>
      </c>
      <c r="PF273">
        <f t="shared" si="79"/>
        <v>0.16027984653577071</v>
      </c>
      <c r="PG273">
        <f t="shared" si="79"/>
        <v>-8.1353425164093548E-3</v>
      </c>
      <c r="PH273">
        <f t="shared" si="79"/>
        <v>4.3006731488406884E-2</v>
      </c>
      <c r="PI273">
        <f t="shared" si="79"/>
        <v>0.16907051282051283</v>
      </c>
      <c r="PJ273">
        <f t="shared" si="79"/>
        <v>0.12922465208747516</v>
      </c>
      <c r="PK273">
        <f t="shared" si="79"/>
        <v>-3.4111696976218658E-2</v>
      </c>
      <c r="PL273">
        <f t="shared" si="79"/>
        <v>0.26714657068586284</v>
      </c>
      <c r="PM273">
        <f t="shared" si="79"/>
        <v>0.22971820651635036</v>
      </c>
      <c r="PN273">
        <f t="shared" si="79"/>
        <v>0.13030746705710103</v>
      </c>
      <c r="PO273">
        <f t="shared" si="79"/>
        <v>0.26424870466321243</v>
      </c>
      <c r="PP273">
        <f t="shared" si="79"/>
        <v>-2.0935672514619883</v>
      </c>
      <c r="PQ273">
        <f t="shared" si="79"/>
        <v>2.9481983232469047E-2</v>
      </c>
      <c r="PR273">
        <f t="shared" si="79"/>
        <v>3.9830691192991617E-2</v>
      </c>
      <c r="PS273">
        <f t="shared" si="79"/>
        <v>0.22885572139303484</v>
      </c>
      <c r="PT273">
        <f t="shared" si="79"/>
        <v>3.4066274388355529E-2</v>
      </c>
      <c r="PU273">
        <f t="shared" si="79"/>
        <v>-0.30073234112922276</v>
      </c>
      <c r="PV273">
        <f t="shared" si="79"/>
        <v>0.12424307958477508</v>
      </c>
      <c r="PW273">
        <f t="shared" si="79"/>
        <v>-0.26099925428784487</v>
      </c>
      <c r="PX273">
        <f t="shared" si="79"/>
        <v>1.3753773901375378E-2</v>
      </c>
      <c r="PY273">
        <f t="shared" si="79"/>
        <v>6.0658578856152515E-2</v>
      </c>
      <c r="PZ273">
        <f t="shared" si="79"/>
        <v>0.13721465873070168</v>
      </c>
      <c r="QA273">
        <f t="shared" si="79"/>
        <v>0.1066121258063132</v>
      </c>
      <c r="QB273">
        <f t="shared" si="79"/>
        <v>-6.5</v>
      </c>
      <c r="QC273">
        <f t="shared" si="79"/>
        <v>1.4337568058076225E-2</v>
      </c>
      <c r="QD273">
        <f t="shared" si="79"/>
        <v>1.9776131579806153E-2</v>
      </c>
      <c r="QE273">
        <f t="shared" si="79"/>
        <v>-9.9447513812154692E-2</v>
      </c>
      <c r="QF273">
        <f t="shared" si="79"/>
        <v>0.14889248478333178</v>
      </c>
      <c r="QG273">
        <f t="shared" si="79"/>
        <v>0.1212333566923616</v>
      </c>
      <c r="QH273">
        <f t="shared" si="79"/>
        <v>7.0481092852900412E-2</v>
      </c>
      <c r="QI273">
        <f t="shared" si="79"/>
        <v>-0.10357515684592407</v>
      </c>
      <c r="QJ273">
        <f t="shared" si="79"/>
        <v>2.8904227782571183E-2</v>
      </c>
      <c r="QK273">
        <f t="shared" si="79"/>
        <v>9.0171325518485117E-4</v>
      </c>
      <c r="QL273">
        <f t="shared" si="79"/>
        <v>-0.21654411764705883</v>
      </c>
      <c r="QM273">
        <f t="shared" si="79"/>
        <v>4.2168830163359053E-2</v>
      </c>
      <c r="QN273">
        <f t="shared" si="79"/>
        <v>5.8219178082191778E-2</v>
      </c>
      <c r="QO273">
        <f t="shared" si="79"/>
        <v>0.18962264150943398</v>
      </c>
      <c r="QP273">
        <f t="shared" si="79"/>
        <v>-9.6959265633964425E-2</v>
      </c>
      <c r="QQ273">
        <f t="shared" si="79"/>
        <v>0.14111469507163754</v>
      </c>
      <c r="QR273">
        <f t="shared" si="79"/>
        <v>0.1478603590153949</v>
      </c>
      <c r="QS273">
        <f t="shared" si="79"/>
        <v>0.16636379623659064</v>
      </c>
      <c r="QT273">
        <f t="shared" si="79"/>
        <v>0.10569105691056911</v>
      </c>
      <c r="QU273">
        <f t="shared" si="79"/>
        <v>3.7097345132743362E-2</v>
      </c>
      <c r="QV273">
        <f t="shared" si="79"/>
        <v>-0.2118003025718608</v>
      </c>
      <c r="QW273">
        <f t="shared" si="79"/>
        <v>2.5965524765437488E-2</v>
      </c>
      <c r="QX273">
        <f t="shared" si="79"/>
        <v>4.3227665706051877E-3</v>
      </c>
      <c r="QY273">
        <f t="shared" si="79"/>
        <v>-7.2400653238976598E-2</v>
      </c>
      <c r="QZ273">
        <f t="shared" si="79"/>
        <v>0.80953936622018952</v>
      </c>
      <c r="RA273">
        <f t="shared" si="79"/>
        <v>1.1310140856583401E-2</v>
      </c>
      <c r="RB273">
        <f t="shared" ref="RB273:SL273" si="80">RB271/RB13</f>
        <v>9.3617021276595741E-2</v>
      </c>
      <c r="RC273">
        <f t="shared" si="80"/>
        <v>1.0824742268041236</v>
      </c>
      <c r="RD273">
        <f t="shared" si="80"/>
        <v>0.12305053025577042</v>
      </c>
      <c r="RE273">
        <f t="shared" si="80"/>
        <v>0.18339960238568589</v>
      </c>
      <c r="RF273">
        <f t="shared" si="80"/>
        <v>3.698185494599053E-2</v>
      </c>
      <c r="RG273">
        <f t="shared" si="80"/>
        <v>-1.6764705882352942</v>
      </c>
      <c r="RH273">
        <f t="shared" si="80"/>
        <v>0.14351851851851852</v>
      </c>
      <c r="RI273">
        <f t="shared" si="80"/>
        <v>1.4539889037688923E-2</v>
      </c>
      <c r="RJ273">
        <f t="shared" si="80"/>
        <v>-0.70379833914795342</v>
      </c>
      <c r="RK273">
        <f t="shared" si="80"/>
        <v>1.1928429423459244E-2</v>
      </c>
      <c r="RL273">
        <f t="shared" si="80"/>
        <v>0.15639318532769664</v>
      </c>
      <c r="RM273">
        <f t="shared" si="80"/>
        <v>-6.8376068376068383E-2</v>
      </c>
      <c r="RN273">
        <f t="shared" si="80"/>
        <v>-0.30882352941176472</v>
      </c>
      <c r="RO273">
        <f t="shared" si="80"/>
        <v>-0.78223684210526312</v>
      </c>
      <c r="RP273">
        <f t="shared" si="80"/>
        <v>2.057390362750406E-2</v>
      </c>
      <c r="RQ273">
        <f t="shared" si="80"/>
        <v>0.23759292329415674</v>
      </c>
      <c r="RR273">
        <f t="shared" si="80"/>
        <v>6.3013765857728263E-2</v>
      </c>
      <c r="RS273">
        <f t="shared" si="80"/>
        <v>0.68446368446368444</v>
      </c>
      <c r="RT273">
        <f t="shared" si="80"/>
        <v>1.2722749246546249E-2</v>
      </c>
      <c r="RU273">
        <f t="shared" si="80"/>
        <v>-7.3547524369215614E-3</v>
      </c>
      <c r="RV273">
        <f t="shared" si="80"/>
        <v>0.12464944097520847</v>
      </c>
      <c r="RW273">
        <f t="shared" si="80"/>
        <v>-0.31084070796460178</v>
      </c>
      <c r="RX273">
        <f t="shared" si="80"/>
        <v>0.12087912087912088</v>
      </c>
      <c r="RY273">
        <f t="shared" si="80"/>
        <v>0.19694128892320134</v>
      </c>
      <c r="RZ273">
        <f t="shared" si="80"/>
        <v>0.21390778533635676</v>
      </c>
      <c r="SA273">
        <f t="shared" si="80"/>
        <v>9.2592592592592587E-3</v>
      </c>
      <c r="SB273">
        <f t="shared" si="80"/>
        <v>0.34866220735785952</v>
      </c>
      <c r="SC273">
        <f t="shared" si="80"/>
        <v>0.35384615384615387</v>
      </c>
      <c r="SD273">
        <f t="shared" si="80"/>
        <v>9.6782113524943966E-2</v>
      </c>
      <c r="SE273">
        <f t="shared" si="80"/>
        <v>-4.805077062556664E-2</v>
      </c>
      <c r="SF273">
        <f t="shared" si="80"/>
        <v>8.5736967451706794E-2</v>
      </c>
      <c r="SG273">
        <f t="shared" si="80"/>
        <v>3.9749989686043152E-2</v>
      </c>
      <c r="SH273">
        <f t="shared" si="80"/>
        <v>1.2440624293146347E-2</v>
      </c>
      <c r="SI273">
        <f t="shared" si="80"/>
        <v>0.22214374600612113</v>
      </c>
      <c r="SJ273">
        <f t="shared" si="80"/>
        <v>0.15005175218098477</v>
      </c>
      <c r="SK273">
        <f t="shared" si="80"/>
        <v>0.10153846153846154</v>
      </c>
      <c r="SL273">
        <f t="shared" si="80"/>
        <v>-0.8271604938271605</v>
      </c>
    </row>
    <row r="274" spans="2:506">
      <c r="C274" s="1" t="s">
        <v>1718</v>
      </c>
      <c r="D274">
        <f>(D272/D13)*D275</f>
        <v>3.5210280373831782E-2</v>
      </c>
      <c r="E274">
        <f t="shared" ref="E274:BJ274" si="81">(E272/E13)*E275</f>
        <v>0</v>
      </c>
      <c r="F274">
        <f t="shared" si="81"/>
        <v>0</v>
      </c>
      <c r="G274">
        <f t="shared" si="81"/>
        <v>2.1768984733478319E-3</v>
      </c>
      <c r="H274">
        <f t="shared" si="81"/>
        <v>3.7730559714567867E-2</v>
      </c>
      <c r="I274">
        <f t="shared" si="81"/>
        <v>0</v>
      </c>
      <c r="J274">
        <f t="shared" si="81"/>
        <v>3.9349951757607178E-3</v>
      </c>
      <c r="K274">
        <f t="shared" si="81"/>
        <v>0</v>
      </c>
      <c r="L274">
        <f t="shared" si="81"/>
        <v>0</v>
      </c>
      <c r="M274">
        <f t="shared" si="81"/>
        <v>0</v>
      </c>
      <c r="N274">
        <f t="shared" si="81"/>
        <v>0</v>
      </c>
      <c r="O274">
        <f t="shared" si="81"/>
        <v>0</v>
      </c>
      <c r="P274">
        <f t="shared" si="81"/>
        <v>0</v>
      </c>
      <c r="Q274">
        <f t="shared" si="81"/>
        <v>0</v>
      </c>
      <c r="R274">
        <f t="shared" si="81"/>
        <v>0</v>
      </c>
      <c r="S274">
        <f t="shared" si="81"/>
        <v>0</v>
      </c>
      <c r="T274">
        <f t="shared" si="81"/>
        <v>2.6176719742724917E-2</v>
      </c>
      <c r="U274">
        <f t="shared" si="81"/>
        <v>0</v>
      </c>
      <c r="V274">
        <f t="shared" si="81"/>
        <v>0</v>
      </c>
      <c r="W274">
        <f t="shared" si="81"/>
        <v>0</v>
      </c>
      <c r="X274">
        <f t="shared" si="81"/>
        <v>0</v>
      </c>
      <c r="Y274">
        <f t="shared" si="81"/>
        <v>0</v>
      </c>
      <c r="Z274">
        <f t="shared" si="81"/>
        <v>0</v>
      </c>
      <c r="AA274">
        <f t="shared" si="81"/>
        <v>0</v>
      </c>
      <c r="AB274">
        <f t="shared" si="81"/>
        <v>0</v>
      </c>
      <c r="AC274">
        <f t="shared" si="81"/>
        <v>6.1761430470883533E-2</v>
      </c>
      <c r="AD274">
        <f t="shared" si="81"/>
        <v>0</v>
      </c>
      <c r="AE274">
        <f t="shared" si="81"/>
        <v>0</v>
      </c>
      <c r="AF274">
        <f t="shared" si="81"/>
        <v>3.7557443713426127E-2</v>
      </c>
      <c r="AG274">
        <f t="shared" si="81"/>
        <v>3.5602229443284776E-2</v>
      </c>
      <c r="AH274">
        <f t="shared" si="81"/>
        <v>-3.8324632178452771E-2</v>
      </c>
      <c r="AI274">
        <f t="shared" si="81"/>
        <v>4.9909114612433414E-2</v>
      </c>
      <c r="AJ274">
        <f t="shared" si="81"/>
        <v>0</v>
      </c>
      <c r="AK274">
        <f t="shared" si="81"/>
        <v>0</v>
      </c>
      <c r="AL274">
        <f t="shared" si="81"/>
        <v>0</v>
      </c>
      <c r="AM274">
        <f t="shared" si="81"/>
        <v>0</v>
      </c>
      <c r="AN274">
        <f t="shared" si="81"/>
        <v>3.8319033223921843E-3</v>
      </c>
      <c r="AO274">
        <f t="shared" si="81"/>
        <v>0</v>
      </c>
      <c r="AP274">
        <f t="shared" si="81"/>
        <v>0</v>
      </c>
      <c r="AQ274">
        <f t="shared" si="81"/>
        <v>4.0754799550336729E-2</v>
      </c>
      <c r="AR274">
        <f t="shared" si="81"/>
        <v>2.1192858368586372E-2</v>
      </c>
      <c r="AS274">
        <f t="shared" si="81"/>
        <v>1.4188988667315263E-2</v>
      </c>
      <c r="AT274">
        <f t="shared" si="81"/>
        <v>0</v>
      </c>
      <c r="AU274">
        <f t="shared" si="81"/>
        <v>5.6838586918855575E-3</v>
      </c>
      <c r="AV274">
        <f t="shared" si="81"/>
        <v>0</v>
      </c>
      <c r="AW274">
        <f t="shared" si="81"/>
        <v>0</v>
      </c>
      <c r="AX274">
        <f t="shared" si="81"/>
        <v>1.3567461505204695E-2</v>
      </c>
      <c r="AY274">
        <f t="shared" si="81"/>
        <v>0</v>
      </c>
      <c r="AZ274">
        <f t="shared" si="81"/>
        <v>4.2226925092101283E-2</v>
      </c>
      <c r="BA274">
        <f t="shared" si="81"/>
        <v>0</v>
      </c>
      <c r="BB274">
        <f t="shared" si="81"/>
        <v>0</v>
      </c>
      <c r="BC274">
        <f t="shared" si="81"/>
        <v>0</v>
      </c>
      <c r="BD274">
        <f t="shared" si="81"/>
        <v>2.9589809166561218E-2</v>
      </c>
      <c r="BE274">
        <f t="shared" si="81"/>
        <v>0</v>
      </c>
      <c r="BF274">
        <f t="shared" si="81"/>
        <v>0</v>
      </c>
      <c r="BG274">
        <f t="shared" si="81"/>
        <v>0</v>
      </c>
      <c r="BH274">
        <f t="shared" si="81"/>
        <v>0</v>
      </c>
      <c r="BI274">
        <f t="shared" si="81"/>
        <v>0</v>
      </c>
      <c r="BJ274">
        <f t="shared" si="81"/>
        <v>0</v>
      </c>
      <c r="BK274">
        <f t="shared" ref="BK274:DP274" si="82">(BK272/BK13)*BK275</f>
        <v>0</v>
      </c>
      <c r="BL274">
        <f t="shared" si="82"/>
        <v>3.5408617826729299E-2</v>
      </c>
      <c r="BM274">
        <f t="shared" si="82"/>
        <v>0</v>
      </c>
      <c r="BN274">
        <f t="shared" si="82"/>
        <v>-1.3469728018266266E-4</v>
      </c>
      <c r="BO274">
        <f t="shared" si="82"/>
        <v>1.1158607104896197E-2</v>
      </c>
      <c r="BP274">
        <f t="shared" si="82"/>
        <v>0</v>
      </c>
      <c r="BQ274">
        <f t="shared" si="82"/>
        <v>0</v>
      </c>
      <c r="BR274">
        <f t="shared" si="82"/>
        <v>0</v>
      </c>
      <c r="BS274">
        <f t="shared" si="82"/>
        <v>0</v>
      </c>
      <c r="BT274">
        <f t="shared" si="82"/>
        <v>2.830918308284933E-2</v>
      </c>
      <c r="BU274">
        <f t="shared" si="82"/>
        <v>0</v>
      </c>
      <c r="BV274">
        <f t="shared" si="82"/>
        <v>0</v>
      </c>
      <c r="BW274">
        <f t="shared" si="82"/>
        <v>0</v>
      </c>
      <c r="BX274">
        <f t="shared" si="82"/>
        <v>1.3929416202552919E-2</v>
      </c>
      <c r="BY274">
        <f t="shared" si="82"/>
        <v>6.3338934466739147E-2</v>
      </c>
      <c r="BZ274">
        <f t="shared" si="82"/>
        <v>1.931912992119432E-2</v>
      </c>
      <c r="CA274">
        <f t="shared" si="82"/>
        <v>0</v>
      </c>
      <c r="CB274">
        <f t="shared" si="82"/>
        <v>0</v>
      </c>
      <c r="CC274">
        <f t="shared" si="82"/>
        <v>0</v>
      </c>
      <c r="CD274">
        <f t="shared" si="82"/>
        <v>0</v>
      </c>
      <c r="CE274">
        <f t="shared" si="82"/>
        <v>0</v>
      </c>
      <c r="CF274">
        <f t="shared" si="82"/>
        <v>0</v>
      </c>
      <c r="CG274">
        <f t="shared" si="82"/>
        <v>0</v>
      </c>
      <c r="CH274">
        <f t="shared" si="82"/>
        <v>0</v>
      </c>
      <c r="CI274">
        <f t="shared" si="82"/>
        <v>0</v>
      </c>
      <c r="CJ274">
        <f t="shared" si="82"/>
        <v>0</v>
      </c>
      <c r="CK274">
        <f t="shared" si="82"/>
        <v>1.9119056019444119E-2</v>
      </c>
      <c r="CL274">
        <f t="shared" si="82"/>
        <v>4.2794005273001146E-2</v>
      </c>
      <c r="CM274">
        <f t="shared" si="82"/>
        <v>-2.3745493035553888</v>
      </c>
      <c r="CN274">
        <f t="shared" si="82"/>
        <v>5.6784311280164625E-2</v>
      </c>
      <c r="CO274">
        <f t="shared" si="82"/>
        <v>0</v>
      </c>
      <c r="CP274">
        <f t="shared" si="82"/>
        <v>5.3611111111111112E-4</v>
      </c>
      <c r="CQ274">
        <f t="shared" si="82"/>
        <v>3.9751192251778478E-2</v>
      </c>
      <c r="CR274">
        <f t="shared" si="82"/>
        <v>7.7113339361720268E-2</v>
      </c>
      <c r="CS274">
        <f t="shared" si="82"/>
        <v>0</v>
      </c>
      <c r="CT274">
        <f t="shared" si="82"/>
        <v>0</v>
      </c>
      <c r="CU274">
        <f t="shared" si="82"/>
        <v>0</v>
      </c>
      <c r="CV274">
        <f t="shared" si="82"/>
        <v>0</v>
      </c>
      <c r="CW274">
        <f t="shared" si="82"/>
        <v>0</v>
      </c>
      <c r="CX274">
        <f t="shared" si="82"/>
        <v>0</v>
      </c>
      <c r="CY274">
        <f t="shared" si="82"/>
        <v>0</v>
      </c>
      <c r="CZ274">
        <f t="shared" si="82"/>
        <v>0</v>
      </c>
      <c r="DA274">
        <f t="shared" si="82"/>
        <v>1.5994674646424178E-2</v>
      </c>
      <c r="DB274">
        <f t="shared" si="82"/>
        <v>0</v>
      </c>
      <c r="DC274">
        <f t="shared" si="82"/>
        <v>0</v>
      </c>
      <c r="DD274">
        <f t="shared" si="82"/>
        <v>0</v>
      </c>
      <c r="DE274">
        <f t="shared" si="82"/>
        <v>-4.7132976349843828E-3</v>
      </c>
      <c r="DF274">
        <f t="shared" si="82"/>
        <v>0</v>
      </c>
      <c r="DG274">
        <f t="shared" si="82"/>
        <v>0</v>
      </c>
      <c r="DH274">
        <f t="shared" si="82"/>
        <v>0</v>
      </c>
      <c r="DI274">
        <f t="shared" si="82"/>
        <v>0</v>
      </c>
      <c r="DJ274">
        <f t="shared" si="82"/>
        <v>3.0467680434596866E-2</v>
      </c>
      <c r="DK274">
        <f t="shared" si="82"/>
        <v>5.1714174623843463E-8</v>
      </c>
      <c r="DL274">
        <f t="shared" si="82"/>
        <v>5.3536664503569115E-2</v>
      </c>
      <c r="DM274">
        <f t="shared" si="82"/>
        <v>6.0357675111773472E-4</v>
      </c>
      <c r="DN274">
        <f t="shared" si="82"/>
        <v>0</v>
      </c>
      <c r="DO274">
        <f t="shared" si="82"/>
        <v>0</v>
      </c>
      <c r="DP274">
        <f t="shared" si="82"/>
        <v>0</v>
      </c>
      <c r="DQ274">
        <f t="shared" ref="DQ274:FS274" si="83">(DQ272/DQ13)*DQ275</f>
        <v>0</v>
      </c>
      <c r="DR274">
        <f t="shared" si="83"/>
        <v>1.1055064542162107E-2</v>
      </c>
      <c r="DS274">
        <f t="shared" si="83"/>
        <v>2.5645290297098298E-2</v>
      </c>
      <c r="DT274">
        <f t="shared" si="83"/>
        <v>2.1940900950434485E-3</v>
      </c>
      <c r="DU274">
        <f t="shared" si="83"/>
        <v>0</v>
      </c>
      <c r="DV274">
        <f t="shared" si="83"/>
        <v>0</v>
      </c>
      <c r="DW274">
        <f t="shared" si="83"/>
        <v>0</v>
      </c>
      <c r="DX274">
        <f t="shared" si="83"/>
        <v>4.1101250759327489E-3</v>
      </c>
      <c r="DY274">
        <f t="shared" si="83"/>
        <v>4.35612668056167E-2</v>
      </c>
      <c r="DZ274">
        <f t="shared" si="83"/>
        <v>0</v>
      </c>
      <c r="EA274">
        <f t="shared" si="83"/>
        <v>0</v>
      </c>
      <c r="EB274">
        <f t="shared" si="83"/>
        <v>0</v>
      </c>
      <c r="EC274">
        <f t="shared" si="83"/>
        <v>0</v>
      </c>
      <c r="ED274">
        <f t="shared" si="83"/>
        <v>8.831574701174072E-2</v>
      </c>
      <c r="EE274">
        <f t="shared" si="83"/>
        <v>0</v>
      </c>
      <c r="EF274">
        <f t="shared" si="83"/>
        <v>3.6105738233397806E-3</v>
      </c>
      <c r="EG274">
        <f t="shared" si="83"/>
        <v>2.1986682942821245E-2</v>
      </c>
      <c r="EH274">
        <f t="shared" si="83"/>
        <v>-0.23622392272257681</v>
      </c>
      <c r="EI274">
        <f t="shared" si="83"/>
        <v>3.1617036240042494E-2</v>
      </c>
      <c r="EJ274">
        <f t="shared" si="83"/>
        <v>0</v>
      </c>
      <c r="EK274">
        <f t="shared" si="83"/>
        <v>0</v>
      </c>
      <c r="EL274">
        <f t="shared" si="83"/>
        <v>6.9994445405230213E-2</v>
      </c>
      <c r="EM274">
        <f t="shared" si="83"/>
        <v>0</v>
      </c>
      <c r="EN274">
        <f t="shared" si="83"/>
        <v>0</v>
      </c>
      <c r="EO274">
        <f t="shared" si="83"/>
        <v>0</v>
      </c>
      <c r="EP274">
        <f t="shared" si="83"/>
        <v>1.5097588013279343E-2</v>
      </c>
      <c r="EQ274">
        <f t="shared" si="83"/>
        <v>0</v>
      </c>
      <c r="ER274">
        <f t="shared" si="83"/>
        <v>0</v>
      </c>
      <c r="ES274">
        <f t="shared" si="83"/>
        <v>0.20481973489996638</v>
      </c>
      <c r="ET274">
        <f t="shared" si="83"/>
        <v>5.6450883304796647E-2</v>
      </c>
      <c r="EU274">
        <f t="shared" si="83"/>
        <v>1.9678451997994055E-2</v>
      </c>
      <c r="EV274">
        <f t="shared" si="83"/>
        <v>0</v>
      </c>
      <c r="EW274">
        <f t="shared" si="83"/>
        <v>0</v>
      </c>
      <c r="EX274">
        <f t="shared" si="83"/>
        <v>0</v>
      </c>
      <c r="EY274">
        <f t="shared" si="83"/>
        <v>1.73226187882028E-2</v>
      </c>
      <c r="EZ274">
        <f t="shared" si="83"/>
        <v>0</v>
      </c>
      <c r="FA274">
        <f t="shared" si="83"/>
        <v>7.8425165776411662E-2</v>
      </c>
      <c r="FB274">
        <f t="shared" si="83"/>
        <v>0</v>
      </c>
      <c r="FC274">
        <f t="shared" si="83"/>
        <v>5.0331752153802952E-3</v>
      </c>
      <c r="FD274">
        <f t="shared" si="83"/>
        <v>1.8121244167518168E-2</v>
      </c>
      <c r="FE274">
        <f t="shared" si="83"/>
        <v>2.076665220021837E-2</v>
      </c>
      <c r="FF274">
        <f t="shared" si="83"/>
        <v>0</v>
      </c>
      <c r="FG274">
        <f t="shared" si="83"/>
        <v>3.7432397448544742E-2</v>
      </c>
      <c r="FH274">
        <f t="shared" si="83"/>
        <v>0</v>
      </c>
      <c r="FI274">
        <f t="shared" si="83"/>
        <v>0</v>
      </c>
      <c r="FJ274">
        <f t="shared" si="83"/>
        <v>1.6613441070542717E-2</v>
      </c>
      <c r="FK274">
        <f t="shared" si="83"/>
        <v>0</v>
      </c>
      <c r="FL274">
        <f t="shared" si="83"/>
        <v>0</v>
      </c>
      <c r="FM274">
        <f t="shared" si="83"/>
        <v>5.0254988979873183E-2</v>
      </c>
      <c r="FN274">
        <f t="shared" si="83"/>
        <v>1.1296209773996075E-2</v>
      </c>
      <c r="FO274">
        <f t="shared" si="83"/>
        <v>0</v>
      </c>
      <c r="FP274">
        <f t="shared" si="83"/>
        <v>2.1989339802071562E-2</v>
      </c>
      <c r="FQ274">
        <f t="shared" si="83"/>
        <v>6.1571892520161438E-2</v>
      </c>
      <c r="FR274">
        <f t="shared" si="83"/>
        <v>0</v>
      </c>
      <c r="FS274">
        <f t="shared" si="83"/>
        <v>1.3412163613590622E-2</v>
      </c>
      <c r="FT274">
        <f t="shared" ref="FT274:HX274" si="84">(FT272/FT13)*FT275</f>
        <v>0</v>
      </c>
      <c r="FU274">
        <f t="shared" si="84"/>
        <v>-6.5128671292252263E-2</v>
      </c>
      <c r="FV274">
        <f t="shared" si="84"/>
        <v>0</v>
      </c>
      <c r="FW274">
        <f t="shared" si="84"/>
        <v>-5.272615384615384</v>
      </c>
      <c r="FX274">
        <f t="shared" si="84"/>
        <v>0</v>
      </c>
      <c r="FY274">
        <f t="shared" si="84"/>
        <v>2.9570592434003617E-2</v>
      </c>
      <c r="FZ274">
        <f t="shared" si="84"/>
        <v>7.7913674860774038E-2</v>
      </c>
      <c r="GA274">
        <f t="shared" si="84"/>
        <v>5.5174391486728985E-3</v>
      </c>
      <c r="GB274">
        <f t="shared" si="84"/>
        <v>4.3645502405373515E-2</v>
      </c>
      <c r="GC274">
        <f t="shared" si="84"/>
        <v>1.5998108611227368E-2</v>
      </c>
      <c r="GD274">
        <f t="shared" si="84"/>
        <v>0</v>
      </c>
      <c r="GE274">
        <f t="shared" si="84"/>
        <v>1.3431013431013431E-3</v>
      </c>
      <c r="GF274">
        <f t="shared" si="84"/>
        <v>0</v>
      </c>
      <c r="GG274">
        <f t="shared" si="84"/>
        <v>-3.9308818418501423E-2</v>
      </c>
      <c r="GH274">
        <f t="shared" si="84"/>
        <v>8.9277049975739937E-3</v>
      </c>
      <c r="GI274">
        <f t="shared" si="84"/>
        <v>7.9758695931202675E-2</v>
      </c>
      <c r="GJ274">
        <f t="shared" si="84"/>
        <v>0</v>
      </c>
      <c r="GK274">
        <f t="shared" si="84"/>
        <v>0</v>
      </c>
      <c r="GL274" t="e">
        <f t="shared" si="84"/>
        <v>#DIV/0!</v>
      </c>
      <c r="GM274">
        <f t="shared" si="84"/>
        <v>0</v>
      </c>
      <c r="GN274">
        <f t="shared" si="84"/>
        <v>0</v>
      </c>
      <c r="GO274">
        <f t="shared" si="84"/>
        <v>0</v>
      </c>
      <c r="GP274">
        <f t="shared" si="84"/>
        <v>3.2899660966708044E-2</v>
      </c>
      <c r="GQ274">
        <f t="shared" si="84"/>
        <v>6.7385706743959467E-2</v>
      </c>
      <c r="GR274">
        <f t="shared" si="84"/>
        <v>2.4664478740508103E-2</v>
      </c>
      <c r="GS274">
        <f t="shared" si="84"/>
        <v>6.8136890597531048E-3</v>
      </c>
      <c r="GT274">
        <f t="shared" si="84"/>
        <v>6.1899473709622899E-3</v>
      </c>
      <c r="GU274">
        <f t="shared" si="84"/>
        <v>0</v>
      </c>
      <c r="GV274">
        <f t="shared" si="84"/>
        <v>9.2028701577350533E-2</v>
      </c>
      <c r="GW274">
        <f t="shared" si="84"/>
        <v>0</v>
      </c>
      <c r="GX274">
        <f t="shared" si="84"/>
        <v>0</v>
      </c>
      <c r="GY274">
        <f t="shared" si="84"/>
        <v>-8.627388171800341E-3</v>
      </c>
      <c r="GZ274">
        <f t="shared" si="84"/>
        <v>5.0678032186059208E-2</v>
      </c>
      <c r="HA274">
        <f t="shared" si="84"/>
        <v>0</v>
      </c>
      <c r="HB274">
        <f t="shared" si="84"/>
        <v>0</v>
      </c>
      <c r="HC274">
        <f t="shared" si="84"/>
        <v>0</v>
      </c>
      <c r="HD274">
        <f t="shared" si="84"/>
        <v>0</v>
      </c>
      <c r="HE274">
        <f t="shared" si="84"/>
        <v>8.972110059642319E-5</v>
      </c>
      <c r="HF274">
        <f t="shared" si="84"/>
        <v>0</v>
      </c>
      <c r="HG274">
        <f t="shared" si="84"/>
        <v>0</v>
      </c>
      <c r="HH274">
        <f t="shared" si="84"/>
        <v>6.6329522134271471E-2</v>
      </c>
      <c r="HI274">
        <f t="shared" si="84"/>
        <v>2.5356792658647369E-2</v>
      </c>
      <c r="HJ274">
        <f t="shared" si="84"/>
        <v>2.5910719331239337E-2</v>
      </c>
      <c r="HK274">
        <f t="shared" si="84"/>
        <v>0</v>
      </c>
      <c r="HL274">
        <f t="shared" si="84"/>
        <v>3.4598557916066988E-2</v>
      </c>
      <c r="HM274">
        <f t="shared" si="84"/>
        <v>0</v>
      </c>
      <c r="HN274">
        <f t="shared" si="84"/>
        <v>1.20645714656233E-2</v>
      </c>
      <c r="HO274">
        <f t="shared" si="84"/>
        <v>0</v>
      </c>
      <c r="HP274">
        <f t="shared" si="84"/>
        <v>1.4319978486436452E-2</v>
      </c>
      <c r="HQ274">
        <f t="shared" si="84"/>
        <v>6.0683966125666669E-3</v>
      </c>
      <c r="HR274">
        <f t="shared" si="84"/>
        <v>0</v>
      </c>
      <c r="HS274">
        <f t="shared" si="84"/>
        <v>0</v>
      </c>
      <c r="HT274">
        <f t="shared" si="84"/>
        <v>0</v>
      </c>
      <c r="HU274">
        <f t="shared" si="84"/>
        <v>2.0169125032346916E-2</v>
      </c>
      <c r="HV274">
        <f t="shared" si="84"/>
        <v>0</v>
      </c>
      <c r="HW274">
        <f t="shared" si="84"/>
        <v>0</v>
      </c>
      <c r="HX274">
        <f t="shared" si="84"/>
        <v>0</v>
      </c>
      <c r="HY274">
        <f t="shared" ref="HY274:KE274" si="85">(HY272/HY13)*HY275</f>
        <v>0</v>
      </c>
      <c r="HZ274">
        <f t="shared" si="85"/>
        <v>0</v>
      </c>
      <c r="IA274">
        <f t="shared" si="85"/>
        <v>2.3303405554618559E-2</v>
      </c>
      <c r="IB274">
        <f t="shared" si="85"/>
        <v>0</v>
      </c>
      <c r="IC274">
        <f t="shared" si="85"/>
        <v>0.12196006923268139</v>
      </c>
      <c r="ID274">
        <f t="shared" si="85"/>
        <v>0</v>
      </c>
      <c r="IE274">
        <f t="shared" si="85"/>
        <v>0</v>
      </c>
      <c r="IF274">
        <f t="shared" si="85"/>
        <v>0</v>
      </c>
      <c r="IG274">
        <f t="shared" si="85"/>
        <v>0</v>
      </c>
      <c r="IH274">
        <f t="shared" si="85"/>
        <v>2.1959632491667724E-2</v>
      </c>
      <c r="II274">
        <f t="shared" si="85"/>
        <v>0</v>
      </c>
      <c r="IJ274">
        <f t="shared" si="85"/>
        <v>0</v>
      </c>
      <c r="IK274">
        <f t="shared" si="85"/>
        <v>1.3408948330110583E-2</v>
      </c>
      <c r="IL274">
        <f t="shared" si="85"/>
        <v>-5.5997602049157997E-5</v>
      </c>
      <c r="IM274">
        <f t="shared" si="85"/>
        <v>0</v>
      </c>
      <c r="IN274">
        <f t="shared" si="85"/>
        <v>0</v>
      </c>
      <c r="IO274">
        <f t="shared" si="85"/>
        <v>2.3386338613901644E-2</v>
      </c>
      <c r="IP274">
        <f t="shared" si="85"/>
        <v>0</v>
      </c>
      <c r="IQ274">
        <f t="shared" si="85"/>
        <v>3.3048055946798501E-2</v>
      </c>
      <c r="IR274">
        <f t="shared" si="85"/>
        <v>9.6540978243088507E-3</v>
      </c>
      <c r="IS274">
        <f t="shared" si="85"/>
        <v>0</v>
      </c>
      <c r="IT274">
        <f t="shared" si="85"/>
        <v>0</v>
      </c>
      <c r="IU274">
        <f t="shared" si="85"/>
        <v>6.4405608066479339E-2</v>
      </c>
      <c r="IV274">
        <f t="shared" si="85"/>
        <v>1.1443626207821909E-2</v>
      </c>
      <c r="IW274">
        <f t="shared" si="85"/>
        <v>1.7634844681225191E-2</v>
      </c>
      <c r="IX274">
        <f t="shared" si="85"/>
        <v>0</v>
      </c>
      <c r="IY274">
        <f t="shared" si="85"/>
        <v>-5.6219704252142427E-4</v>
      </c>
      <c r="IZ274">
        <f t="shared" si="85"/>
        <v>0</v>
      </c>
      <c r="JA274">
        <f t="shared" si="85"/>
        <v>1.8125611940124794E-2</v>
      </c>
      <c r="JB274">
        <f t="shared" si="85"/>
        <v>-5.7134463906951738E-3</v>
      </c>
      <c r="JC274">
        <f t="shared" si="85"/>
        <v>0</v>
      </c>
      <c r="JD274">
        <f t="shared" si="85"/>
        <v>8.5778322803502879E-2</v>
      </c>
      <c r="JE274">
        <f t="shared" si="85"/>
        <v>0</v>
      </c>
      <c r="JF274">
        <f t="shared" si="85"/>
        <v>1.9374859435362653E-2</v>
      </c>
      <c r="JG274">
        <f t="shared" si="85"/>
        <v>0</v>
      </c>
      <c r="JH274">
        <f t="shared" si="85"/>
        <v>0.24999430484998975</v>
      </c>
      <c r="JI274">
        <f t="shared" si="85"/>
        <v>0</v>
      </c>
      <c r="JJ274">
        <f t="shared" si="85"/>
        <v>-6.6196226415094345E-2</v>
      </c>
      <c r="JK274">
        <f t="shared" si="85"/>
        <v>0</v>
      </c>
      <c r="JL274">
        <f t="shared" si="85"/>
        <v>0</v>
      </c>
      <c r="JM274">
        <f t="shared" si="85"/>
        <v>9.9026726422098681E-3</v>
      </c>
      <c r="JN274">
        <f t="shared" si="85"/>
        <v>2.6995524891954191E-2</v>
      </c>
      <c r="JO274">
        <f t="shared" si="85"/>
        <v>0</v>
      </c>
      <c r="JP274">
        <f t="shared" si="85"/>
        <v>0</v>
      </c>
      <c r="JQ274">
        <f t="shared" si="85"/>
        <v>5.6869720800048693E-3</v>
      </c>
      <c r="JR274">
        <f t="shared" si="85"/>
        <v>0</v>
      </c>
      <c r="JS274">
        <f t="shared" si="85"/>
        <v>0</v>
      </c>
      <c r="JT274">
        <f t="shared" si="85"/>
        <v>0</v>
      </c>
      <c r="JU274">
        <f t="shared" si="85"/>
        <v>3.8490969900788062E-2</v>
      </c>
      <c r="JV274">
        <f t="shared" si="85"/>
        <v>0</v>
      </c>
      <c r="JW274">
        <f t="shared" si="85"/>
        <v>8.8873499538319484E-3</v>
      </c>
      <c r="JX274">
        <f t="shared" si="85"/>
        <v>6.9257488645552034E-2</v>
      </c>
      <c r="JY274">
        <f t="shared" si="85"/>
        <v>-5.0587239980138393E-3</v>
      </c>
      <c r="JZ274">
        <f t="shared" si="85"/>
        <v>4.5053265911913346E-2</v>
      </c>
      <c r="KA274">
        <f t="shared" si="85"/>
        <v>0.14906790747457929</v>
      </c>
      <c r="KB274">
        <f t="shared" si="85"/>
        <v>0</v>
      </c>
      <c r="KC274">
        <f t="shared" si="85"/>
        <v>0</v>
      </c>
      <c r="KD274">
        <f t="shared" si="85"/>
        <v>0</v>
      </c>
      <c r="KE274">
        <f t="shared" si="85"/>
        <v>0</v>
      </c>
      <c r="KF274">
        <f t="shared" ref="KF274:ML274" si="86">(KF272/KF13)*KF275</f>
        <v>0</v>
      </c>
      <c r="KG274">
        <f t="shared" si="86"/>
        <v>3.8109787114341535E-2</v>
      </c>
      <c r="KH274">
        <f t="shared" si="86"/>
        <v>1.8083526767511519E-2</v>
      </c>
      <c r="KI274">
        <f t="shared" si="86"/>
        <v>3.1057006851416918E-2</v>
      </c>
      <c r="KJ274">
        <f t="shared" si="86"/>
        <v>0</v>
      </c>
      <c r="KK274">
        <f t="shared" si="86"/>
        <v>2.1173048521992508E-2</v>
      </c>
      <c r="KL274">
        <f t="shared" si="86"/>
        <v>4.1885068217694207E-2</v>
      </c>
      <c r="KM274">
        <f t="shared" si="86"/>
        <v>-1.9538022269469883E-3</v>
      </c>
      <c r="KN274">
        <f t="shared" si="86"/>
        <v>0</v>
      </c>
      <c r="KO274">
        <f t="shared" si="86"/>
        <v>0</v>
      </c>
      <c r="KP274">
        <f t="shared" si="86"/>
        <v>0</v>
      </c>
      <c r="KQ274">
        <f t="shared" si="86"/>
        <v>0</v>
      </c>
      <c r="KR274">
        <f t="shared" si="86"/>
        <v>0</v>
      </c>
      <c r="KS274">
        <f t="shared" si="86"/>
        <v>4.735069603268497E-2</v>
      </c>
      <c r="KT274">
        <f t="shared" si="86"/>
        <v>0</v>
      </c>
      <c r="KU274">
        <f t="shared" si="86"/>
        <v>0</v>
      </c>
      <c r="KV274">
        <f t="shared" si="86"/>
        <v>0</v>
      </c>
      <c r="KW274">
        <f t="shared" si="86"/>
        <v>-4.8347536240998711E-2</v>
      </c>
      <c r="KX274">
        <f t="shared" si="86"/>
        <v>0</v>
      </c>
      <c r="KY274">
        <f t="shared" si="86"/>
        <v>2.645050190733611E-2</v>
      </c>
      <c r="KZ274">
        <f t="shared" si="86"/>
        <v>0</v>
      </c>
      <c r="LA274">
        <f t="shared" si="86"/>
        <v>4.7133928400772185E-2</v>
      </c>
      <c r="LB274">
        <f t="shared" si="86"/>
        <v>2.6781853057102872E-2</v>
      </c>
      <c r="LC274">
        <f t="shared" si="86"/>
        <v>0</v>
      </c>
      <c r="LD274">
        <f t="shared" si="86"/>
        <v>1.8377707840389608E-3</v>
      </c>
      <c r="LE274">
        <f t="shared" si="86"/>
        <v>0</v>
      </c>
      <c r="LF274">
        <f t="shared" si="86"/>
        <v>2.5345200585866621E-2</v>
      </c>
      <c r="LG274">
        <f t="shared" si="86"/>
        <v>0</v>
      </c>
      <c r="LH274">
        <f t="shared" si="86"/>
        <v>0</v>
      </c>
      <c r="LI274">
        <f t="shared" si="86"/>
        <v>1.3617623658051166E-2</v>
      </c>
      <c r="LJ274">
        <f t="shared" si="86"/>
        <v>-2.8937663642487903E-3</v>
      </c>
      <c r="LK274">
        <f t="shared" si="86"/>
        <v>6.3427876973513306E-2</v>
      </c>
      <c r="LL274">
        <f t="shared" si="86"/>
        <v>0</v>
      </c>
      <c r="LM274">
        <f t="shared" si="86"/>
        <v>0</v>
      </c>
      <c r="LN274">
        <f t="shared" si="86"/>
        <v>0</v>
      </c>
      <c r="LO274">
        <f t="shared" si="86"/>
        <v>4.3539430983081995E-2</v>
      </c>
      <c r="LP274">
        <f t="shared" si="86"/>
        <v>4.4523287539062706E-2</v>
      </c>
      <c r="LQ274">
        <f t="shared" si="86"/>
        <v>2.221407923130166E-2</v>
      </c>
      <c r="LR274">
        <f t="shared" si="86"/>
        <v>9.7574963883081921E-3</v>
      </c>
      <c r="LS274">
        <f t="shared" si="86"/>
        <v>0</v>
      </c>
      <c r="LT274">
        <f t="shared" si="86"/>
        <v>0</v>
      </c>
      <c r="LU274">
        <f t="shared" si="86"/>
        <v>-2.7714280651391917E-2</v>
      </c>
      <c r="LV274">
        <f t="shared" si="86"/>
        <v>0</v>
      </c>
      <c r="LW274">
        <f t="shared" si="86"/>
        <v>0</v>
      </c>
      <c r="LX274">
        <f t="shared" si="86"/>
        <v>4.8173924260104473E-2</v>
      </c>
      <c r="LY274">
        <f t="shared" si="86"/>
        <v>0</v>
      </c>
      <c r="LZ274">
        <f t="shared" si="86"/>
        <v>1.6020670190384237E-2</v>
      </c>
      <c r="MA274">
        <f t="shared" si="86"/>
        <v>0</v>
      </c>
      <c r="MB274">
        <f t="shared" si="86"/>
        <v>-4.0627776132662129E-4</v>
      </c>
      <c r="MC274">
        <f t="shared" si="86"/>
        <v>3.176999101527403E-3</v>
      </c>
      <c r="MD274">
        <f t="shared" si="86"/>
        <v>1.707383497195538E-2</v>
      </c>
      <c r="ME274">
        <f t="shared" si="86"/>
        <v>1.1992988714290109E-3</v>
      </c>
      <c r="MF274">
        <f t="shared" si="86"/>
        <v>0</v>
      </c>
      <c r="MG274">
        <f t="shared" si="86"/>
        <v>5.7975914930730274E-2</v>
      </c>
      <c r="MH274">
        <f t="shared" si="86"/>
        <v>0</v>
      </c>
      <c r="MI274">
        <f t="shared" si="86"/>
        <v>5.8434850672962283E-3</v>
      </c>
      <c r="MJ274">
        <f t="shared" si="86"/>
        <v>3.9806990169269821E-2</v>
      </c>
      <c r="MK274">
        <f t="shared" si="86"/>
        <v>0</v>
      </c>
      <c r="ML274">
        <f t="shared" si="86"/>
        <v>0</v>
      </c>
      <c r="MM274">
        <f t="shared" ref="MM274:OU274" si="87">(MM272/MM13)*MM275</f>
        <v>0</v>
      </c>
      <c r="MN274">
        <f t="shared" si="87"/>
        <v>0</v>
      </c>
      <c r="MO274">
        <f t="shared" si="87"/>
        <v>9.6561651521393805E-3</v>
      </c>
      <c r="MP274">
        <f t="shared" si="87"/>
        <v>0</v>
      </c>
      <c r="MQ274">
        <f t="shared" si="87"/>
        <v>0</v>
      </c>
      <c r="MR274">
        <f t="shared" si="87"/>
        <v>1.7188843808178065E-2</v>
      </c>
      <c r="MS274">
        <f t="shared" si="87"/>
        <v>0</v>
      </c>
      <c r="MT274">
        <f t="shared" si="87"/>
        <v>2.1511050403993245E-2</v>
      </c>
      <c r="MU274">
        <f t="shared" si="87"/>
        <v>8.3307377554129189E-2</v>
      </c>
      <c r="MV274">
        <f t="shared" si="87"/>
        <v>1.1037151184156326E-2</v>
      </c>
      <c r="MW274">
        <f t="shared" si="87"/>
        <v>0</v>
      </c>
      <c r="MX274">
        <f t="shared" si="87"/>
        <v>0</v>
      </c>
      <c r="MY274">
        <f t="shared" si="87"/>
        <v>2.2939712572837646E-2</v>
      </c>
      <c r="MZ274">
        <f t="shared" si="87"/>
        <v>-7.7303974901071996E-3</v>
      </c>
      <c r="NA274">
        <f t="shared" si="87"/>
        <v>0</v>
      </c>
      <c r="NB274">
        <f t="shared" si="87"/>
        <v>7.452985555978515E-4</v>
      </c>
      <c r="NC274">
        <f t="shared" si="87"/>
        <v>0</v>
      </c>
      <c r="ND274">
        <f t="shared" si="87"/>
        <v>0</v>
      </c>
      <c r="NE274">
        <f t="shared" si="87"/>
        <v>0</v>
      </c>
      <c r="NF274">
        <f t="shared" si="87"/>
        <v>5.9530584520487595E-2</v>
      </c>
      <c r="NG274">
        <f t="shared" si="87"/>
        <v>0</v>
      </c>
      <c r="NH274">
        <f t="shared" si="87"/>
        <v>1.2147362083609793E-2</v>
      </c>
      <c r="NI274">
        <f t="shared" si="87"/>
        <v>7.657346028870562E-3</v>
      </c>
      <c r="NJ274">
        <f t="shared" si="87"/>
        <v>0</v>
      </c>
      <c r="NK274">
        <f t="shared" si="87"/>
        <v>0</v>
      </c>
      <c r="NL274">
        <f t="shared" si="87"/>
        <v>1.2317685384135533E-2</v>
      </c>
      <c r="NM274">
        <f t="shared" si="87"/>
        <v>1.4734810208576241E-2</v>
      </c>
      <c r="NN274">
        <f t="shared" si="87"/>
        <v>0</v>
      </c>
      <c r="NO274">
        <f t="shared" si="87"/>
        <v>1.9515069448015402E-2</v>
      </c>
      <c r="NP274">
        <f t="shared" si="87"/>
        <v>4.8743076351015751E-3</v>
      </c>
      <c r="NQ274">
        <f t="shared" si="87"/>
        <v>1.0102245291270927E-2</v>
      </c>
      <c r="NR274">
        <f t="shared" si="87"/>
        <v>5.5692008910721423E-2</v>
      </c>
      <c r="NS274">
        <f t="shared" si="87"/>
        <v>2.5773225364589779E-4</v>
      </c>
      <c r="NT274">
        <f t="shared" si="87"/>
        <v>3.0329182715876462E-2</v>
      </c>
      <c r="NU274">
        <f t="shared" si="87"/>
        <v>5.5436847686659352E-2</v>
      </c>
      <c r="NV274">
        <f t="shared" si="87"/>
        <v>0</v>
      </c>
      <c r="NW274">
        <f t="shared" si="87"/>
        <v>3.474346717875449E-2</v>
      </c>
      <c r="NX274">
        <f t="shared" si="87"/>
        <v>0</v>
      </c>
      <c r="NY274">
        <f t="shared" si="87"/>
        <v>0</v>
      </c>
      <c r="NZ274">
        <f t="shared" si="87"/>
        <v>0</v>
      </c>
      <c r="OA274">
        <f t="shared" si="87"/>
        <v>1.1994619352413955E-2</v>
      </c>
      <c r="OB274">
        <f t="shared" si="87"/>
        <v>7.4029896620904324E-3</v>
      </c>
      <c r="OC274">
        <f t="shared" si="87"/>
        <v>3.3077894828647235E-4</v>
      </c>
      <c r="OD274">
        <f t="shared" si="87"/>
        <v>5.72271965772522E-3</v>
      </c>
      <c r="OE274">
        <f t="shared" si="87"/>
        <v>1.1325708756180814E-2</v>
      </c>
      <c r="OF274">
        <f t="shared" si="87"/>
        <v>0</v>
      </c>
      <c r="OG274">
        <f t="shared" si="87"/>
        <v>0</v>
      </c>
      <c r="OH274">
        <f t="shared" si="87"/>
        <v>0</v>
      </c>
      <c r="OI274">
        <f t="shared" si="87"/>
        <v>3.2898583448670658E-2</v>
      </c>
      <c r="OJ274">
        <f t="shared" si="87"/>
        <v>0</v>
      </c>
      <c r="OK274" t="e">
        <f t="shared" si="87"/>
        <v>#DIV/0!</v>
      </c>
      <c r="OL274">
        <f t="shared" si="87"/>
        <v>2.992863676742059E-2</v>
      </c>
      <c r="OM274">
        <f t="shared" si="87"/>
        <v>0</v>
      </c>
      <c r="ON274">
        <f t="shared" si="87"/>
        <v>0</v>
      </c>
      <c r="OO274">
        <f t="shared" si="87"/>
        <v>0</v>
      </c>
      <c r="OP274">
        <f t="shared" si="87"/>
        <v>0</v>
      </c>
      <c r="OQ274">
        <f t="shared" si="87"/>
        <v>0</v>
      </c>
      <c r="OR274">
        <f t="shared" si="87"/>
        <v>8.5656296080707545E-2</v>
      </c>
      <c r="OS274">
        <f t="shared" si="87"/>
        <v>2.4450540950102288E-2</v>
      </c>
      <c r="OT274">
        <f t="shared" si="87"/>
        <v>8.7734565591341702E-3</v>
      </c>
      <c r="OU274">
        <f t="shared" si="87"/>
        <v>0</v>
      </c>
      <c r="OV274">
        <f t="shared" ref="OV274:RA274" si="88">(OV272/OV13)*OV275</f>
        <v>0</v>
      </c>
      <c r="OW274">
        <f t="shared" si="88"/>
        <v>0</v>
      </c>
      <c r="OX274">
        <f t="shared" si="88"/>
        <v>0</v>
      </c>
      <c r="OY274">
        <f t="shared" si="88"/>
        <v>1.3269064089462162E-2</v>
      </c>
      <c r="OZ274">
        <f t="shared" si="88"/>
        <v>0</v>
      </c>
      <c r="PA274">
        <f t="shared" si="88"/>
        <v>2.7495985148351755E-2</v>
      </c>
      <c r="PB274">
        <f t="shared" si="88"/>
        <v>1.423538688502792E-2</v>
      </c>
      <c r="PC274">
        <f t="shared" si="88"/>
        <v>2.2303179921918721E-2</v>
      </c>
      <c r="PD274">
        <f t="shared" si="88"/>
        <v>2.1280750567001606E-2</v>
      </c>
      <c r="PE274">
        <f t="shared" si="88"/>
        <v>1.8889099901666165E-2</v>
      </c>
      <c r="PF274">
        <f t="shared" si="88"/>
        <v>0.10063130625313989</v>
      </c>
      <c r="PG274">
        <f t="shared" si="88"/>
        <v>0</v>
      </c>
      <c r="PH274">
        <f t="shared" si="88"/>
        <v>3.0893792071802543E-2</v>
      </c>
      <c r="PI274">
        <f t="shared" si="88"/>
        <v>0</v>
      </c>
      <c r="PJ274">
        <f t="shared" si="88"/>
        <v>0.10776718996366627</v>
      </c>
      <c r="PK274">
        <f t="shared" si="88"/>
        <v>-1.8594641127730549E-3</v>
      </c>
      <c r="PL274">
        <f t="shared" si="88"/>
        <v>1.9157055160024056E-2</v>
      </c>
      <c r="PM274">
        <f t="shared" si="88"/>
        <v>8.35245066206328E-3</v>
      </c>
      <c r="PN274">
        <f t="shared" si="88"/>
        <v>8.1667407157987149E-2</v>
      </c>
      <c r="PO274">
        <f t="shared" si="88"/>
        <v>1.0876873788711783E-3</v>
      </c>
      <c r="PP274">
        <f t="shared" si="88"/>
        <v>0</v>
      </c>
      <c r="PQ274">
        <f t="shared" si="88"/>
        <v>5.5131434063448821E-3</v>
      </c>
      <c r="PR274">
        <f t="shared" si="88"/>
        <v>3.708429962777051E-2</v>
      </c>
      <c r="PS274">
        <f t="shared" si="88"/>
        <v>0</v>
      </c>
      <c r="PT274">
        <f t="shared" si="88"/>
        <v>0</v>
      </c>
      <c r="PU274">
        <f t="shared" si="88"/>
        <v>3.3951229755623804E-3</v>
      </c>
      <c r="PV274">
        <f t="shared" si="88"/>
        <v>5.8620745334337664E-2</v>
      </c>
      <c r="PW274">
        <f t="shared" si="88"/>
        <v>0</v>
      </c>
      <c r="PX274">
        <f t="shared" si="88"/>
        <v>0</v>
      </c>
      <c r="PY274">
        <f t="shared" si="88"/>
        <v>0</v>
      </c>
      <c r="PZ274">
        <f t="shared" si="88"/>
        <v>2.7533254261348283E-2</v>
      </c>
      <c r="QA274">
        <f t="shared" si="88"/>
        <v>3.960204040462159E-3</v>
      </c>
      <c r="QB274">
        <f t="shared" si="88"/>
        <v>0</v>
      </c>
      <c r="QC274">
        <f t="shared" si="88"/>
        <v>6.8492703364615867E-2</v>
      </c>
      <c r="QD274">
        <f t="shared" si="88"/>
        <v>9.0681649784661676E-3</v>
      </c>
      <c r="QE274">
        <f t="shared" si="88"/>
        <v>0.10648308011049724</v>
      </c>
      <c r="QF274">
        <f t="shared" si="88"/>
        <v>2.0237527373313337E-2</v>
      </c>
      <c r="QG274">
        <f t="shared" si="88"/>
        <v>0</v>
      </c>
      <c r="QH274">
        <f t="shared" si="88"/>
        <v>0</v>
      </c>
      <c r="QI274">
        <f t="shared" si="88"/>
        <v>-4.1005414790025677E-3</v>
      </c>
      <c r="QJ274">
        <f t="shared" si="88"/>
        <v>2.2602243313201036E-2</v>
      </c>
      <c r="QK274">
        <f t="shared" si="88"/>
        <v>2.0284286836861492E-4</v>
      </c>
      <c r="QL274">
        <f t="shared" si="88"/>
        <v>0</v>
      </c>
      <c r="QM274">
        <f t="shared" si="88"/>
        <v>7.8357205113116953E-3</v>
      </c>
      <c r="QN274">
        <f t="shared" si="88"/>
        <v>0</v>
      </c>
      <c r="QO274">
        <f t="shared" si="88"/>
        <v>1.4942213019501785E-2</v>
      </c>
      <c r="QP274">
        <f t="shared" si="88"/>
        <v>0</v>
      </c>
      <c r="QQ274">
        <f t="shared" si="88"/>
        <v>1.4753973657665306E-2</v>
      </c>
      <c r="QR274">
        <f t="shared" si="88"/>
        <v>1.3262483828477304E-2</v>
      </c>
      <c r="QS274">
        <f t="shared" si="88"/>
        <v>0</v>
      </c>
      <c r="QT274">
        <f t="shared" si="88"/>
        <v>1.6054256308293197E-3</v>
      </c>
      <c r="QU274">
        <f t="shared" si="88"/>
        <v>0</v>
      </c>
      <c r="QV274">
        <f t="shared" si="88"/>
        <v>0</v>
      </c>
      <c r="QW274">
        <f t="shared" si="88"/>
        <v>0</v>
      </c>
      <c r="QX274">
        <f t="shared" si="88"/>
        <v>0</v>
      </c>
      <c r="QY274">
        <f t="shared" si="88"/>
        <v>0</v>
      </c>
      <c r="QZ274">
        <f t="shared" si="88"/>
        <v>0</v>
      </c>
      <c r="RA274">
        <f t="shared" si="88"/>
        <v>1.6940138749894116E-2</v>
      </c>
      <c r="RB274">
        <f t="shared" ref="RB274:SL274" si="89">(RB272/RB13)*RB275</f>
        <v>0.14202127659574468</v>
      </c>
      <c r="RC274">
        <f t="shared" si="89"/>
        <v>0</v>
      </c>
      <c r="RD274">
        <f t="shared" si="89"/>
        <v>1.608153704125424E-2</v>
      </c>
      <c r="RE274">
        <f t="shared" si="89"/>
        <v>-2.8366180132772812E-4</v>
      </c>
      <c r="RF274">
        <f t="shared" si="89"/>
        <v>3.3090045254745966E-2</v>
      </c>
      <c r="RG274">
        <f t="shared" si="89"/>
        <v>-2.3014611249905365E-2</v>
      </c>
      <c r="RH274">
        <f t="shared" si="89"/>
        <v>3.3432539682539682E-2</v>
      </c>
      <c r="RI274">
        <f t="shared" si="89"/>
        <v>1.0763270592044266E-2</v>
      </c>
      <c r="RJ274">
        <f t="shared" si="89"/>
        <v>0</v>
      </c>
      <c r="RK274">
        <f t="shared" si="89"/>
        <v>0</v>
      </c>
      <c r="RL274">
        <f t="shared" si="89"/>
        <v>3.6542571399014082E-2</v>
      </c>
      <c r="RM274">
        <f t="shared" si="89"/>
        <v>0</v>
      </c>
      <c r="RN274">
        <f t="shared" si="89"/>
        <v>7.4532603739170089E-2</v>
      </c>
      <c r="RO274">
        <f t="shared" si="89"/>
        <v>1.0090808005930317E-2</v>
      </c>
      <c r="RP274">
        <f t="shared" si="89"/>
        <v>0</v>
      </c>
      <c r="RQ274">
        <f t="shared" si="89"/>
        <v>1.8114875995947403E-2</v>
      </c>
      <c r="RR274">
        <f t="shared" si="89"/>
        <v>5.1967470228766036E-2</v>
      </c>
      <c r="RS274">
        <f t="shared" si="89"/>
        <v>1.2857640443847341E-2</v>
      </c>
      <c r="RT274">
        <f t="shared" si="89"/>
        <v>2.5821451317933557E-2</v>
      </c>
      <c r="RU274">
        <f t="shared" si="89"/>
        <v>5.3126847118539135E-2</v>
      </c>
      <c r="RV274">
        <f t="shared" si="89"/>
        <v>0</v>
      </c>
      <c r="RW274">
        <f t="shared" si="89"/>
        <v>0</v>
      </c>
      <c r="RX274">
        <f t="shared" si="89"/>
        <v>6.1266441013276456E-3</v>
      </c>
      <c r="RY274">
        <f t="shared" si="89"/>
        <v>4.8254915083664481E-2</v>
      </c>
      <c r="RZ274">
        <f t="shared" si="89"/>
        <v>2.1358384623690746E-2</v>
      </c>
      <c r="SA274">
        <f t="shared" si="89"/>
        <v>0</v>
      </c>
      <c r="SB274">
        <f t="shared" si="89"/>
        <v>0</v>
      </c>
      <c r="SC274">
        <f t="shared" si="89"/>
        <v>-6.4668174962292605E-3</v>
      </c>
      <c r="SD274">
        <f t="shared" si="89"/>
        <v>4.8230030042214857E-2</v>
      </c>
      <c r="SE274">
        <f t="shared" si="89"/>
        <v>1.4098253068294068E-2</v>
      </c>
      <c r="SF274">
        <f t="shared" si="89"/>
        <v>0.11559271692257453</v>
      </c>
      <c r="SG274">
        <f t="shared" si="89"/>
        <v>2.2423336781351527E-2</v>
      </c>
      <c r="SH274">
        <f t="shared" si="89"/>
        <v>0</v>
      </c>
      <c r="SI274">
        <f t="shared" si="89"/>
        <v>0.1020913364718351</v>
      </c>
      <c r="SJ274">
        <f t="shared" si="89"/>
        <v>2.7501429480617106E-2</v>
      </c>
      <c r="SK274">
        <f t="shared" si="89"/>
        <v>0</v>
      </c>
      <c r="SL274">
        <f t="shared" si="89"/>
        <v>0</v>
      </c>
    </row>
    <row r="275" spans="2:506" s="10" customFormat="1">
      <c r="C275" s="10" t="s">
        <v>1719</v>
      </c>
      <c r="D275" s="10">
        <f>IF(D245=0,0,D245/D196)</f>
        <v>4.3333333333333335E-2</v>
      </c>
      <c r="E275" s="10">
        <f t="shared" ref="E275:BJ275" si="90">IF(E245=0,0,E245/E196)</f>
        <v>0</v>
      </c>
      <c r="F275" s="10">
        <f t="shared" si="90"/>
        <v>0</v>
      </c>
      <c r="G275" s="10">
        <f>G245/G186</f>
        <v>2.787068004459309E-3</v>
      </c>
      <c r="H275" s="10">
        <f t="shared" si="90"/>
        <v>7.1999999999999995E-2</v>
      </c>
      <c r="I275" s="10">
        <f t="shared" si="90"/>
        <v>0</v>
      </c>
      <c r="J275" s="10">
        <f>J245/J184</f>
        <v>4.2194092827004216E-3</v>
      </c>
      <c r="K275" s="10">
        <f t="shared" si="90"/>
        <v>0</v>
      </c>
      <c r="L275" s="10">
        <f t="shared" si="90"/>
        <v>0</v>
      </c>
      <c r="M275" s="10">
        <f t="shared" si="90"/>
        <v>0</v>
      </c>
      <c r="N275" s="10">
        <f t="shared" si="90"/>
        <v>0</v>
      </c>
      <c r="O275" s="10">
        <f t="shared" si="90"/>
        <v>0</v>
      </c>
      <c r="P275" s="10">
        <f t="shared" si="90"/>
        <v>0</v>
      </c>
      <c r="Q275" s="10">
        <f t="shared" si="90"/>
        <v>0</v>
      </c>
      <c r="R275" s="10">
        <f t="shared" si="90"/>
        <v>0</v>
      </c>
      <c r="S275" s="10">
        <f t="shared" si="90"/>
        <v>0</v>
      </c>
      <c r="T275" s="10">
        <f t="shared" si="90"/>
        <v>3.5047846889952154E-2</v>
      </c>
      <c r="U275" s="10">
        <f t="shared" si="90"/>
        <v>0</v>
      </c>
      <c r="V275" s="10">
        <f t="shared" si="90"/>
        <v>0</v>
      </c>
      <c r="W275" s="10">
        <f t="shared" si="90"/>
        <v>0</v>
      </c>
      <c r="X275" s="10">
        <f t="shared" si="90"/>
        <v>0</v>
      </c>
      <c r="Y275" s="10">
        <f t="shared" si="90"/>
        <v>0</v>
      </c>
      <c r="Z275" s="10">
        <f t="shared" si="90"/>
        <v>0</v>
      </c>
      <c r="AA275" s="10">
        <f t="shared" si="90"/>
        <v>0</v>
      </c>
      <c r="AB275" s="10">
        <f t="shared" si="90"/>
        <v>0</v>
      </c>
      <c r="AC275" s="10">
        <f t="shared" si="90"/>
        <v>0.18054532056005895</v>
      </c>
      <c r="AD275" s="10">
        <f t="shared" si="90"/>
        <v>0</v>
      </c>
      <c r="AE275" s="10">
        <f t="shared" si="90"/>
        <v>0</v>
      </c>
      <c r="AF275" s="10">
        <f t="shared" si="90"/>
        <v>7.8817733990147784E-2</v>
      </c>
      <c r="AG275" s="10">
        <f>AG245/AG173</f>
        <v>5.1612903225806452E-2</v>
      </c>
      <c r="AH275" s="10">
        <f t="shared" si="90"/>
        <v>8.1632653061224483E-2</v>
      </c>
      <c r="AI275" s="10">
        <f>IF(AI245=0,0,AI245/(AI196+AI188))</f>
        <v>9.1082802547770694E-2</v>
      </c>
      <c r="AJ275" s="10">
        <f t="shared" si="90"/>
        <v>0</v>
      </c>
      <c r="AK275" s="10">
        <f t="shared" si="90"/>
        <v>0</v>
      </c>
      <c r="AL275" s="10">
        <f t="shared" si="90"/>
        <v>0</v>
      </c>
      <c r="AM275" s="10">
        <f t="shared" si="90"/>
        <v>0</v>
      </c>
      <c r="AN275" s="10">
        <f>AN245/AN182</f>
        <v>4.707464694014795E-3</v>
      </c>
      <c r="AO275" s="10">
        <f t="shared" si="90"/>
        <v>0</v>
      </c>
      <c r="AP275" s="10">
        <f t="shared" si="90"/>
        <v>0</v>
      </c>
      <c r="AQ275" s="10">
        <f>IF(AQ245=0,0,AQ245/(AQ196+AQ179))</f>
        <v>6.3439996343674754E-2</v>
      </c>
      <c r="AR275" s="10">
        <f t="shared" si="90"/>
        <v>0.10077519379844961</v>
      </c>
      <c r="AS275" s="10">
        <f t="shared" si="90"/>
        <v>3.0238210986874087E-2</v>
      </c>
      <c r="AT275" s="10">
        <f t="shared" si="90"/>
        <v>0</v>
      </c>
      <c r="AU275" s="10">
        <f t="shared" si="90"/>
        <v>2.7851458885941646E-2</v>
      </c>
      <c r="AV275" s="10">
        <f t="shared" si="90"/>
        <v>0</v>
      </c>
      <c r="AW275" s="10">
        <f t="shared" si="90"/>
        <v>0</v>
      </c>
      <c r="AX275" s="10">
        <f t="shared" si="90"/>
        <v>2.3846153846153847E-2</v>
      </c>
      <c r="AY275" s="10">
        <f t="shared" si="90"/>
        <v>0</v>
      </c>
      <c r="AZ275" s="10">
        <f t="shared" si="90"/>
        <v>6.3188945815867106E-2</v>
      </c>
      <c r="BA275" s="10">
        <f t="shared" si="90"/>
        <v>0</v>
      </c>
      <c r="BB275" s="10">
        <f t="shared" si="90"/>
        <v>0</v>
      </c>
      <c r="BC275" s="10">
        <f t="shared" si="90"/>
        <v>0</v>
      </c>
      <c r="BD275" s="10">
        <f t="shared" si="90"/>
        <v>3.7172011661807579E-2</v>
      </c>
      <c r="BE275" s="10">
        <f t="shared" si="90"/>
        <v>0</v>
      </c>
      <c r="BF275" s="10">
        <f t="shared" si="90"/>
        <v>0</v>
      </c>
      <c r="BG275" s="10">
        <f t="shared" si="90"/>
        <v>0</v>
      </c>
      <c r="BH275" s="10">
        <f t="shared" si="90"/>
        <v>0</v>
      </c>
      <c r="BI275" s="10">
        <f t="shared" si="90"/>
        <v>0</v>
      </c>
      <c r="BJ275" s="10">
        <f t="shared" si="90"/>
        <v>0</v>
      </c>
      <c r="BK275" s="10">
        <f t="shared" ref="BK275:DP275" si="91">IF(BK245=0,0,BK245/BK196)</f>
        <v>0</v>
      </c>
      <c r="BL275" s="10">
        <f t="shared" si="91"/>
        <v>5.4015779890754602E-2</v>
      </c>
      <c r="BM275" s="10">
        <f t="shared" si="91"/>
        <v>0</v>
      </c>
      <c r="BN275" s="10">
        <f>BN245/BN167</f>
        <v>5.2975454705986226E-4</v>
      </c>
      <c r="BO275" s="10">
        <f t="shared" si="91"/>
        <v>3.7333333333333336E-2</v>
      </c>
      <c r="BP275" s="10">
        <f t="shared" si="91"/>
        <v>0</v>
      </c>
      <c r="BQ275" s="10">
        <f t="shared" si="91"/>
        <v>0</v>
      </c>
      <c r="BR275" s="10">
        <f t="shared" si="91"/>
        <v>0</v>
      </c>
      <c r="BS275" s="10">
        <f t="shared" si="91"/>
        <v>0</v>
      </c>
      <c r="BT275" s="10">
        <f t="shared" si="91"/>
        <v>4.6052631578947366E-2</v>
      </c>
      <c r="BU275" s="10">
        <f t="shared" si="91"/>
        <v>0</v>
      </c>
      <c r="BV275" s="10">
        <f t="shared" si="91"/>
        <v>0</v>
      </c>
      <c r="BW275" s="10">
        <f t="shared" si="91"/>
        <v>0</v>
      </c>
      <c r="BX275" s="10">
        <f>IF(BX245=0,0,BX245/(BX196+BX173))</f>
        <v>7.3382647284364499E-2</v>
      </c>
      <c r="BY275" s="10">
        <f t="shared" si="91"/>
        <v>0.17910447761194029</v>
      </c>
      <c r="BZ275" s="10">
        <f>BZ245/BZ173</f>
        <v>2.6257687428745766E-2</v>
      </c>
      <c r="CA275" s="10">
        <f t="shared" si="91"/>
        <v>0</v>
      </c>
      <c r="CB275" s="10">
        <f t="shared" si="91"/>
        <v>0</v>
      </c>
      <c r="CC275" s="10">
        <f t="shared" si="91"/>
        <v>0</v>
      </c>
      <c r="CD275" s="10">
        <f t="shared" si="91"/>
        <v>0</v>
      </c>
      <c r="CE275" s="10">
        <f t="shared" si="91"/>
        <v>0</v>
      </c>
      <c r="CF275" s="10">
        <f t="shared" si="91"/>
        <v>0</v>
      </c>
      <c r="CG275" s="10">
        <f t="shared" si="91"/>
        <v>0</v>
      </c>
      <c r="CH275" s="10">
        <f t="shared" si="91"/>
        <v>0</v>
      </c>
      <c r="CI275" s="10">
        <f t="shared" si="91"/>
        <v>0</v>
      </c>
      <c r="CJ275" s="10">
        <f t="shared" si="91"/>
        <v>0</v>
      </c>
      <c r="CK275" s="10">
        <f t="shared" si="91"/>
        <v>2.0750000000000001E-2</v>
      </c>
      <c r="CL275" s="10">
        <f t="shared" si="91"/>
        <v>6.1375036884036588E-2</v>
      </c>
      <c r="CM275" s="10">
        <f t="shared" si="91"/>
        <v>0.15800415800415801</v>
      </c>
      <c r="CN275" s="10">
        <f t="shared" si="91"/>
        <v>9.8734177215189872E-2</v>
      </c>
      <c r="CO275" s="10">
        <f t="shared" si="91"/>
        <v>0</v>
      </c>
      <c r="CP275" s="10">
        <f>CP245/CP173</f>
        <v>3.7499999999999999E-3</v>
      </c>
      <c r="CQ275" s="10">
        <f t="shared" si="91"/>
        <v>5.7735247208931417E-2</v>
      </c>
      <c r="CR275" s="10">
        <f t="shared" si="91"/>
        <v>0.15748642358417378</v>
      </c>
      <c r="CS275" s="10">
        <f t="shared" si="91"/>
        <v>0</v>
      </c>
      <c r="CT275" s="10">
        <f t="shared" si="91"/>
        <v>0</v>
      </c>
      <c r="CU275" s="10">
        <f t="shared" si="91"/>
        <v>0</v>
      </c>
      <c r="CV275" s="10">
        <f t="shared" si="91"/>
        <v>0</v>
      </c>
      <c r="CW275" s="10">
        <f t="shared" si="91"/>
        <v>0</v>
      </c>
      <c r="CX275" s="10">
        <f t="shared" si="91"/>
        <v>0</v>
      </c>
      <c r="CY275" s="10">
        <f t="shared" si="91"/>
        <v>0</v>
      </c>
      <c r="CZ275" s="10">
        <f t="shared" si="91"/>
        <v>0</v>
      </c>
      <c r="DA275" s="10">
        <f>DA246/DA173</f>
        <v>2.1246458923512748E-2</v>
      </c>
      <c r="DB275" s="10">
        <f t="shared" si="91"/>
        <v>0</v>
      </c>
      <c r="DC275" s="10">
        <f t="shared" si="91"/>
        <v>0</v>
      </c>
      <c r="DD275" s="10">
        <f t="shared" si="91"/>
        <v>0</v>
      </c>
      <c r="DE275" s="10">
        <f>DE245/DE167</f>
        <v>1.5060240963855422E-3</v>
      </c>
      <c r="DF275" s="10">
        <f t="shared" si="91"/>
        <v>0</v>
      </c>
      <c r="DG275" s="10">
        <f t="shared" si="91"/>
        <v>0</v>
      </c>
      <c r="DH275" s="10">
        <f t="shared" si="91"/>
        <v>0</v>
      </c>
      <c r="DI275" s="10">
        <f t="shared" si="91"/>
        <v>0</v>
      </c>
      <c r="DJ275" s="10">
        <f t="shared" si="91"/>
        <v>8.7102177554438859E-2</v>
      </c>
      <c r="DK275" s="10">
        <f>DK245/DK188</f>
        <v>3.7708683281341057E-4</v>
      </c>
      <c r="DL275" s="10">
        <f>DL245/DL173</f>
        <v>0.1</v>
      </c>
      <c r="DM275" s="10">
        <f t="shared" si="91"/>
        <v>5.681818181818182E-3</v>
      </c>
      <c r="DN275" s="10">
        <f t="shared" si="91"/>
        <v>0</v>
      </c>
      <c r="DO275" s="10">
        <f t="shared" si="91"/>
        <v>0</v>
      </c>
      <c r="DP275" s="10">
        <f t="shared" si="91"/>
        <v>0</v>
      </c>
      <c r="DQ275" s="10">
        <f t="shared" ref="DQ275:FS275" si="92">IF(DQ245=0,0,DQ245/DQ196)</f>
        <v>0</v>
      </c>
      <c r="DR275" s="10">
        <f t="shared" si="92"/>
        <v>3.7356728456204899E-2</v>
      </c>
      <c r="DS275" s="10">
        <f t="shared" si="92"/>
        <v>0.14353163361661944</v>
      </c>
      <c r="DT275" s="10">
        <f>DT245/DT173</f>
        <v>4.9209138840070298E-3</v>
      </c>
      <c r="DU275" s="10">
        <f t="shared" si="92"/>
        <v>0</v>
      </c>
      <c r="DV275" s="10">
        <f t="shared" si="92"/>
        <v>0</v>
      </c>
      <c r="DW275" s="10">
        <f t="shared" si="92"/>
        <v>0</v>
      </c>
      <c r="DX275" s="10">
        <f>DX245/DX173</f>
        <v>4.79312528887139E-3</v>
      </c>
      <c r="DY275" s="10">
        <f t="shared" si="92"/>
        <v>5.7872340425531917E-2</v>
      </c>
      <c r="DZ275" s="10">
        <f t="shared" si="92"/>
        <v>0</v>
      </c>
      <c r="EA275" s="10">
        <f t="shared" si="92"/>
        <v>0</v>
      </c>
      <c r="EB275" s="10">
        <f t="shared" si="92"/>
        <v>0</v>
      </c>
      <c r="EC275" s="10">
        <f t="shared" si="92"/>
        <v>0</v>
      </c>
      <c r="ED275" s="10">
        <f t="shared" si="92"/>
        <v>0.11578947368421053</v>
      </c>
      <c r="EE275" s="10">
        <f t="shared" si="92"/>
        <v>0</v>
      </c>
      <c r="EF275" s="10">
        <f>EF245/EF167</f>
        <v>1.2121212121212121E-2</v>
      </c>
      <c r="EG275" s="10">
        <f>EG245/EG188</f>
        <v>5.448916408668731E-2</v>
      </c>
      <c r="EH275" s="10">
        <f>EH245/EH173</f>
        <v>9.2669432918395578E-2</v>
      </c>
      <c r="EI275" s="10">
        <f t="shared" si="92"/>
        <v>4.0160642570281124E-2</v>
      </c>
      <c r="EJ275" s="10">
        <f t="shared" si="92"/>
        <v>0</v>
      </c>
      <c r="EK275" s="10">
        <f t="shared" si="92"/>
        <v>0</v>
      </c>
      <c r="EL275" s="10">
        <f t="shared" si="92"/>
        <v>0.11017247448081662</v>
      </c>
      <c r="EM275" s="10">
        <f t="shared" si="92"/>
        <v>0</v>
      </c>
      <c r="EN275" s="10">
        <f t="shared" si="92"/>
        <v>0</v>
      </c>
      <c r="EO275" s="10">
        <f t="shared" si="92"/>
        <v>0</v>
      </c>
      <c r="EP275" s="10">
        <f t="shared" si="92"/>
        <v>2.8162988841752522E-2</v>
      </c>
      <c r="EQ275" s="10">
        <f t="shared" si="92"/>
        <v>0</v>
      </c>
      <c r="ER275" s="10">
        <f t="shared" si="92"/>
        <v>0</v>
      </c>
      <c r="ES275" s="10">
        <f>IF(ES245=0,0,ES245/ES196)</f>
        <v>0.26666666666666666</v>
      </c>
      <c r="ET275" s="10">
        <f t="shared" si="92"/>
        <v>7.125307125307126E-2</v>
      </c>
      <c r="EU275" s="10">
        <f>EU245/EU187</f>
        <v>2.7076923076923078E-2</v>
      </c>
      <c r="EV275" s="10">
        <f t="shared" si="92"/>
        <v>0</v>
      </c>
      <c r="EW275" s="10">
        <f t="shared" si="92"/>
        <v>0</v>
      </c>
      <c r="EX275" s="10">
        <f t="shared" si="92"/>
        <v>0</v>
      </c>
      <c r="EY275" s="10">
        <f t="shared" si="92"/>
        <v>2.4867089693020067E-2</v>
      </c>
      <c r="EZ275" s="10">
        <f t="shared" si="92"/>
        <v>0</v>
      </c>
      <c r="FA275" s="10">
        <f t="shared" si="92"/>
        <v>0.15170278637770898</v>
      </c>
      <c r="FB275" s="10">
        <f t="shared" si="92"/>
        <v>0</v>
      </c>
      <c r="FC275" s="10">
        <f>FC245/FC167</f>
        <v>2.524271844660194E-2</v>
      </c>
      <c r="FD275" s="10">
        <f>FD245/FD173</f>
        <v>3.0372492836676219E-2</v>
      </c>
      <c r="FE275" s="10">
        <f t="shared" si="92"/>
        <v>2.2100394038033235E-2</v>
      </c>
      <c r="FF275" s="10">
        <f t="shared" si="92"/>
        <v>0</v>
      </c>
      <c r="FG275" s="10">
        <f t="shared" si="92"/>
        <v>5.6501357019491737E-2</v>
      </c>
      <c r="FH275" s="10">
        <f t="shared" si="92"/>
        <v>0</v>
      </c>
      <c r="FI275" s="10">
        <f t="shared" si="92"/>
        <v>0</v>
      </c>
      <c r="FJ275" s="10">
        <f t="shared" si="92"/>
        <v>2.4618967842111716E-2</v>
      </c>
      <c r="FK275" s="10">
        <f t="shared" si="92"/>
        <v>0</v>
      </c>
      <c r="FL275" s="10">
        <f t="shared" si="92"/>
        <v>0</v>
      </c>
      <c r="FM275" s="10">
        <f t="shared" si="92"/>
        <v>9.2355354601021525E-2</v>
      </c>
      <c r="FN275" s="10">
        <f t="shared" si="92"/>
        <v>5.5643879173290937E-2</v>
      </c>
      <c r="FO275" s="10">
        <f t="shared" si="92"/>
        <v>0</v>
      </c>
      <c r="FP275" s="10">
        <f t="shared" si="92"/>
        <v>3.4136409908381404E-2</v>
      </c>
      <c r="FQ275" s="10">
        <f t="shared" si="92"/>
        <v>8.9790897908979095E-2</v>
      </c>
      <c r="FR275" s="10">
        <f t="shared" si="92"/>
        <v>0</v>
      </c>
      <c r="FS275" s="10">
        <f t="shared" si="92"/>
        <v>8.8372093023255813E-2</v>
      </c>
      <c r="FT275" s="10">
        <f t="shared" ref="FT275:HX275" si="93">IF(FT245=0,0,FT245/FT196)</f>
        <v>0</v>
      </c>
      <c r="FU275" s="10">
        <f t="shared" si="93"/>
        <v>0.10130718954248366</v>
      </c>
      <c r="FV275" s="10">
        <f t="shared" si="93"/>
        <v>0</v>
      </c>
      <c r="FW275" s="10">
        <f t="shared" si="93"/>
        <v>1.2</v>
      </c>
      <c r="FX275" s="10">
        <f t="shared" si="93"/>
        <v>0</v>
      </c>
      <c r="FY275" s="10">
        <f t="shared" si="93"/>
        <v>3.5058314128081573E-2</v>
      </c>
      <c r="FZ275" s="10">
        <f>FZ245/FZ173</f>
        <v>8.1229418221734365E-2</v>
      </c>
      <c r="GA275" s="10">
        <f t="shared" si="93"/>
        <v>6.1349693251533744E-3</v>
      </c>
      <c r="GB275" s="10">
        <f t="shared" si="93"/>
        <v>5.7608695652173914E-2</v>
      </c>
      <c r="GC275" s="10">
        <f t="shared" si="93"/>
        <v>2.1944135122296891E-2</v>
      </c>
      <c r="GD275" s="10">
        <f t="shared" si="93"/>
        <v>0</v>
      </c>
      <c r="GE275" s="10">
        <f>GE245/GE167</f>
        <v>3.1746031746031746E-3</v>
      </c>
      <c r="GF275" s="10">
        <f t="shared" si="93"/>
        <v>0</v>
      </c>
      <c r="GG275" s="10">
        <f>GG245/(GG173+GG188)</f>
        <v>3.4229828850855744E-2</v>
      </c>
      <c r="GH275" s="10">
        <f>GH245/GH167</f>
        <v>1.1111111111111112E-2</v>
      </c>
      <c r="GI275" s="10">
        <f t="shared" si="93"/>
        <v>8.2539682539682538E-2</v>
      </c>
      <c r="GJ275" s="10">
        <f t="shared" si="93"/>
        <v>0</v>
      </c>
      <c r="GK275" s="10">
        <f t="shared" si="93"/>
        <v>0</v>
      </c>
      <c r="GL275" s="10">
        <f t="shared" si="93"/>
        <v>0</v>
      </c>
      <c r="GM275" s="10">
        <f t="shared" si="93"/>
        <v>0</v>
      </c>
      <c r="GN275" s="10">
        <f t="shared" si="93"/>
        <v>0</v>
      </c>
      <c r="GO275" s="10">
        <f t="shared" si="93"/>
        <v>0</v>
      </c>
      <c r="GP275" s="10">
        <f t="shared" si="93"/>
        <v>7.6060606060606065E-2</v>
      </c>
      <c r="GQ275" s="10">
        <f t="shared" si="93"/>
        <v>9.2261904761904767E-2</v>
      </c>
      <c r="GR275" s="10">
        <f t="shared" si="93"/>
        <v>8.9324618736383449E-2</v>
      </c>
      <c r="GS275" s="10">
        <f>GS245/GS173</f>
        <v>1.5406162464985995E-2</v>
      </c>
      <c r="GT275" s="10">
        <f t="shared" si="93"/>
        <v>1.3422818791946308E-2</v>
      </c>
      <c r="GU275" s="10">
        <f t="shared" si="93"/>
        <v>0</v>
      </c>
      <c r="GV275" s="10">
        <f>IF(GV245=0,0,GV245/(GV196+GV173))</f>
        <v>0.14518413597733712</v>
      </c>
      <c r="GW275" s="10">
        <f t="shared" si="93"/>
        <v>0</v>
      </c>
      <c r="GX275" s="10">
        <f t="shared" si="93"/>
        <v>0</v>
      </c>
      <c r="GY275" s="10">
        <f>IF(GY245=0,0,GY245/(GY196+GY173))</f>
        <v>1.7406290392072383E-2</v>
      </c>
      <c r="GZ275" s="10">
        <f t="shared" si="93"/>
        <v>7.0000000000000007E-2</v>
      </c>
      <c r="HA275" s="10">
        <f t="shared" si="93"/>
        <v>0</v>
      </c>
      <c r="HB275" s="10">
        <f t="shared" si="93"/>
        <v>0</v>
      </c>
      <c r="HC275" s="10">
        <f t="shared" si="93"/>
        <v>0</v>
      </c>
      <c r="HD275" s="10">
        <f t="shared" si="93"/>
        <v>0</v>
      </c>
      <c r="HE275" s="10">
        <f>HE245/HE167</f>
        <v>5.1009402479412248E-3</v>
      </c>
      <c r="HF275" s="10">
        <f t="shared" si="93"/>
        <v>0</v>
      </c>
      <c r="HG275" s="10">
        <f t="shared" si="93"/>
        <v>0</v>
      </c>
      <c r="HH275" s="10">
        <f t="shared" si="93"/>
        <v>0.11904761904761904</v>
      </c>
      <c r="HI275" s="10">
        <f t="shared" si="93"/>
        <v>2.9114906832298136E-2</v>
      </c>
      <c r="HJ275" s="10">
        <f t="shared" si="93"/>
        <v>3.1062960163489264E-2</v>
      </c>
      <c r="HK275" s="10">
        <f t="shared" si="93"/>
        <v>0</v>
      </c>
      <c r="HL275" s="10">
        <f>HL245/HL173</f>
        <v>5.128205128205128E-2</v>
      </c>
      <c r="HM275" s="10">
        <f t="shared" si="93"/>
        <v>0</v>
      </c>
      <c r="HN275" s="10">
        <f t="shared" si="93"/>
        <v>1.4245014245014245E-2</v>
      </c>
      <c r="HO275" s="10">
        <f t="shared" si="93"/>
        <v>0</v>
      </c>
      <c r="HP275" s="10">
        <f t="shared" si="93"/>
        <v>2.5986666017811084E-2</v>
      </c>
      <c r="HQ275" s="10">
        <f>HQ245/HQ167</f>
        <v>2.5889967637540454E-2</v>
      </c>
      <c r="HR275" s="10">
        <f t="shared" si="93"/>
        <v>0</v>
      </c>
      <c r="HS275" s="10">
        <f t="shared" si="93"/>
        <v>0</v>
      </c>
      <c r="HT275" s="10">
        <f t="shared" si="93"/>
        <v>0</v>
      </c>
      <c r="HU275" s="10">
        <f t="shared" si="93"/>
        <v>5.0151975683890578E-2</v>
      </c>
      <c r="HV275" s="10">
        <f t="shared" si="93"/>
        <v>0</v>
      </c>
      <c r="HW275" s="10">
        <f t="shared" si="93"/>
        <v>0</v>
      </c>
      <c r="HX275" s="10">
        <f t="shared" si="93"/>
        <v>0</v>
      </c>
      <c r="HY275" s="10">
        <f t="shared" ref="HY275:KE275" si="94">IF(HY245=0,0,HY245/HY196)</f>
        <v>0</v>
      </c>
      <c r="HZ275" s="10">
        <f t="shared" si="94"/>
        <v>0</v>
      </c>
      <c r="IA275" s="10">
        <f t="shared" si="94"/>
        <v>2.5401762571280455E-2</v>
      </c>
      <c r="IB275" s="10">
        <f t="shared" si="94"/>
        <v>0</v>
      </c>
      <c r="IC275" s="10">
        <f>IF(IC245=0,0,IC245/IC196)</f>
        <v>0.14018691588785046</v>
      </c>
      <c r="ID275" s="10">
        <f t="shared" si="94"/>
        <v>0</v>
      </c>
      <c r="IE275" s="10">
        <f t="shared" si="94"/>
        <v>0</v>
      </c>
      <c r="IF275" s="10">
        <f t="shared" si="94"/>
        <v>0</v>
      </c>
      <c r="IG275" s="10">
        <f t="shared" si="94"/>
        <v>0</v>
      </c>
      <c r="IH275" s="10">
        <f t="shared" si="94"/>
        <v>2.4953789279112754E-2</v>
      </c>
      <c r="II275" s="10">
        <f t="shared" si="94"/>
        <v>0</v>
      </c>
      <c r="IJ275" s="10">
        <f t="shared" si="94"/>
        <v>0</v>
      </c>
      <c r="IK275" s="10">
        <f t="shared" si="94"/>
        <v>1.5189873417721518E-2</v>
      </c>
      <c r="IL275" s="10">
        <f>IL245/IL173</f>
        <v>2.572347266881029E-3</v>
      </c>
      <c r="IM275" s="10">
        <f t="shared" si="94"/>
        <v>0</v>
      </c>
      <c r="IN275" s="10">
        <f t="shared" si="94"/>
        <v>0</v>
      </c>
      <c r="IO275" s="10">
        <f t="shared" si="94"/>
        <v>7.8783151326053041E-2</v>
      </c>
      <c r="IP275" s="10">
        <f t="shared" si="94"/>
        <v>0</v>
      </c>
      <c r="IQ275" s="10">
        <f>IQ245/IQ173</f>
        <v>5.2991452991452991E-2</v>
      </c>
      <c r="IR275" s="10">
        <f t="shared" si="94"/>
        <v>1.325E-2</v>
      </c>
      <c r="IS275" s="10">
        <f t="shared" si="94"/>
        <v>0</v>
      </c>
      <c r="IT275" s="10">
        <f t="shared" si="94"/>
        <v>0</v>
      </c>
      <c r="IU275" s="10">
        <f>IU245/IU173</f>
        <v>7.6923076923076927E-2</v>
      </c>
      <c r="IV275" s="10">
        <f>IV245/IV173</f>
        <v>1.2396694214876033E-2</v>
      </c>
      <c r="IW275" s="10">
        <f t="shared" si="94"/>
        <v>4.6421663442940041E-2</v>
      </c>
      <c r="IX275" s="10">
        <f t="shared" si="94"/>
        <v>0</v>
      </c>
      <c r="IY275" s="10">
        <f>IY245/IY167</f>
        <v>7.3118851369316669E-4</v>
      </c>
      <c r="IZ275" s="10">
        <f t="shared" si="94"/>
        <v>0</v>
      </c>
      <c r="JA275" s="10">
        <f t="shared" si="94"/>
        <v>4.8051075268817203E-2</v>
      </c>
      <c r="JB275" s="10">
        <f>JB245/JB167</f>
        <v>3.4106412005457027E-3</v>
      </c>
      <c r="JC275" s="10">
        <f t="shared" si="94"/>
        <v>0</v>
      </c>
      <c r="JD275" s="10">
        <f t="shared" si="94"/>
        <v>0.10933940774487472</v>
      </c>
      <c r="JE275" s="10">
        <f t="shared" si="94"/>
        <v>0</v>
      </c>
      <c r="JF275" s="10">
        <f t="shared" si="94"/>
        <v>2.2309401143829465E-2</v>
      </c>
      <c r="JG275" s="10">
        <f t="shared" si="94"/>
        <v>0</v>
      </c>
      <c r="JH275" s="10">
        <f>JH245/JH173</f>
        <v>0.2857142857142857</v>
      </c>
      <c r="JI275" s="10">
        <f t="shared" si="94"/>
        <v>0</v>
      </c>
      <c r="JJ275" s="10">
        <f>JJ245/JJ188</f>
        <v>1.4E-2</v>
      </c>
      <c r="JK275" s="10">
        <f t="shared" si="94"/>
        <v>0</v>
      </c>
      <c r="JL275" s="10">
        <f t="shared" si="94"/>
        <v>0</v>
      </c>
      <c r="JM275" s="10">
        <f>JM245/JM167</f>
        <v>1.1649580615097856E-2</v>
      </c>
      <c r="JN275" s="10">
        <f t="shared" si="94"/>
        <v>5.99365234375E-2</v>
      </c>
      <c r="JO275" s="10">
        <f t="shared" si="94"/>
        <v>0</v>
      </c>
      <c r="JP275" s="10">
        <f t="shared" si="94"/>
        <v>0</v>
      </c>
      <c r="JQ275" s="10">
        <f t="shared" si="94"/>
        <v>6.7830177002104223E-3</v>
      </c>
      <c r="JR275" s="10">
        <f t="shared" si="94"/>
        <v>0</v>
      </c>
      <c r="JS275" s="10">
        <f t="shared" si="94"/>
        <v>0</v>
      </c>
      <c r="JT275" s="10">
        <f t="shared" si="94"/>
        <v>0</v>
      </c>
      <c r="JU275" s="10">
        <f t="shared" si="94"/>
        <v>7.5331265858471955E-2</v>
      </c>
      <c r="JV275" s="10">
        <f t="shared" si="94"/>
        <v>0</v>
      </c>
      <c r="JW275" s="10">
        <f t="shared" si="94"/>
        <v>0.13784461152882205</v>
      </c>
      <c r="JX275" s="10">
        <f t="shared" si="94"/>
        <v>7.7531164487686224E-2</v>
      </c>
      <c r="JY275" s="10">
        <f>JY245/JY167</f>
        <v>5.0188205771643665E-2</v>
      </c>
      <c r="JZ275" s="10">
        <f t="shared" si="94"/>
        <v>4.9078091106290675E-2</v>
      </c>
      <c r="KA275" s="10">
        <f>KA245/KA173</f>
        <v>0.33582089552238809</v>
      </c>
      <c r="KB275" s="10">
        <f t="shared" si="94"/>
        <v>0</v>
      </c>
      <c r="KC275" s="10">
        <f t="shared" si="94"/>
        <v>0</v>
      </c>
      <c r="KD275" s="10">
        <f t="shared" si="94"/>
        <v>0</v>
      </c>
      <c r="KE275" s="10">
        <f t="shared" si="94"/>
        <v>0</v>
      </c>
      <c r="KF275" s="10">
        <f t="shared" ref="KF275:ML275" si="95">IF(KF245=0,0,KF245/KF196)</f>
        <v>0</v>
      </c>
      <c r="KG275" s="10">
        <f t="shared" si="95"/>
        <v>5.5193039695486674E-2</v>
      </c>
      <c r="KH275" s="10">
        <f>IF(KH245=0,0,KH245/(KH196+KH173))</f>
        <v>5.6136446270975422E-2</v>
      </c>
      <c r="KI275" s="10">
        <f t="shared" si="95"/>
        <v>3.7491778118833592E-2</v>
      </c>
      <c r="KJ275" s="10">
        <f t="shared" si="95"/>
        <v>0</v>
      </c>
      <c r="KK275" s="10">
        <f t="shared" si="95"/>
        <v>4.3763676148796497E-2</v>
      </c>
      <c r="KL275" s="10">
        <f t="shared" si="95"/>
        <v>6.3119971762758492E-2</v>
      </c>
      <c r="KM275" s="10">
        <f>KM245/KM167</f>
        <v>1.0855457227138644E-2</v>
      </c>
      <c r="KN275" s="10">
        <f t="shared" si="95"/>
        <v>0</v>
      </c>
      <c r="KO275" s="10">
        <f t="shared" si="95"/>
        <v>0</v>
      </c>
      <c r="KP275" s="10">
        <f t="shared" si="95"/>
        <v>0</v>
      </c>
      <c r="KQ275" s="10">
        <f t="shared" si="95"/>
        <v>0</v>
      </c>
      <c r="KR275" s="10">
        <f t="shared" si="95"/>
        <v>0</v>
      </c>
      <c r="KS275" s="10">
        <f t="shared" si="95"/>
        <v>7.4945803654382165E-2</v>
      </c>
      <c r="KT275" s="10">
        <f t="shared" si="95"/>
        <v>0</v>
      </c>
      <c r="KU275" s="10">
        <f t="shared" si="95"/>
        <v>0</v>
      </c>
      <c r="KV275" s="10">
        <f t="shared" si="95"/>
        <v>0</v>
      </c>
      <c r="KW275" s="10">
        <f t="shared" si="95"/>
        <v>0.1263482280431433</v>
      </c>
      <c r="KX275" s="10">
        <f t="shared" si="95"/>
        <v>0</v>
      </c>
      <c r="KY275" s="10">
        <f t="shared" si="95"/>
        <v>0.10194174757281553</v>
      </c>
      <c r="KZ275" s="10">
        <f t="shared" si="95"/>
        <v>0</v>
      </c>
      <c r="LA275" s="10">
        <f t="shared" si="95"/>
        <v>5.3097345132743362E-2</v>
      </c>
      <c r="LB275" s="10">
        <f t="shared" si="95"/>
        <v>3.6759570820900263E-2</v>
      </c>
      <c r="LC275" s="10">
        <f t="shared" si="95"/>
        <v>0</v>
      </c>
      <c r="LD275" s="10">
        <f t="shared" si="95"/>
        <v>4.9504950495049506E-3</v>
      </c>
      <c r="LE275" s="10">
        <f t="shared" si="95"/>
        <v>0</v>
      </c>
      <c r="LF275" s="10">
        <f>IF(LF245=0,0,LF245/(LF196+LF173))</f>
        <v>7.6550813902331719E-2</v>
      </c>
      <c r="LG275" s="10">
        <f t="shared" si="95"/>
        <v>0</v>
      </c>
      <c r="LH275" s="10">
        <f t="shared" si="95"/>
        <v>0</v>
      </c>
      <c r="LI275" s="10">
        <f>LI245/(LI173+LI186)</f>
        <v>2.5883926671328245E-2</v>
      </c>
      <c r="LJ275" s="10">
        <f>LJ245/LJ173</f>
        <v>3.5408125232948194E-2</v>
      </c>
      <c r="LK275" s="10">
        <f t="shared" si="95"/>
        <v>8.5908063300678225E-2</v>
      </c>
      <c r="LL275" s="10">
        <f t="shared" si="95"/>
        <v>0</v>
      </c>
      <c r="LM275" s="10">
        <f t="shared" si="95"/>
        <v>0</v>
      </c>
      <c r="LN275" s="10">
        <f t="shared" si="95"/>
        <v>0</v>
      </c>
      <c r="LO275" s="10">
        <f t="shared" si="95"/>
        <v>5.9112436414664092E-2</v>
      </c>
      <c r="LP275" s="10">
        <f t="shared" si="95"/>
        <v>9.8071065989847717E-2</v>
      </c>
      <c r="LQ275" s="10">
        <f t="shared" si="95"/>
        <v>3.6162146398366873E-2</v>
      </c>
      <c r="LR275" s="10">
        <f t="shared" si="95"/>
        <v>1.1866235167206042E-2</v>
      </c>
      <c r="LS275" s="10">
        <f t="shared" si="95"/>
        <v>0</v>
      </c>
      <c r="LT275" s="10">
        <f t="shared" si="95"/>
        <v>0</v>
      </c>
      <c r="LU275" s="10">
        <f t="shared" si="95"/>
        <v>8.7179487179487175E-2</v>
      </c>
      <c r="LV275" s="10">
        <f t="shared" si="95"/>
        <v>0</v>
      </c>
      <c r="LW275" s="10">
        <f t="shared" si="95"/>
        <v>0</v>
      </c>
      <c r="LX275" s="10">
        <f>IF(LX245=0,0,LX245/(LX196+LX185))</f>
        <v>5.4296257248286767E-2</v>
      </c>
      <c r="LY275" s="10">
        <f t="shared" si="95"/>
        <v>0</v>
      </c>
      <c r="LZ275" s="10">
        <f t="shared" si="95"/>
        <v>3.5182867473230427E-2</v>
      </c>
      <c r="MA275" s="10">
        <f t="shared" si="95"/>
        <v>0</v>
      </c>
      <c r="MB275" s="10">
        <f t="shared" si="95"/>
        <v>3.563636363636364E-2</v>
      </c>
      <c r="MC275" s="10">
        <f>MC245/MC167</f>
        <v>5.3333333333333332E-3</v>
      </c>
      <c r="MD275" s="10">
        <f t="shared" si="95"/>
        <v>2.8372900984365953E-2</v>
      </c>
      <c r="ME275" s="10">
        <f>ME245/ME173</f>
        <v>1.0752688172043012E-2</v>
      </c>
      <c r="MF275" s="10">
        <f t="shared" si="95"/>
        <v>0</v>
      </c>
      <c r="MG275" s="10">
        <f t="shared" si="95"/>
        <v>0.21614035087719299</v>
      </c>
      <c r="MH275" s="10">
        <f t="shared" si="95"/>
        <v>0</v>
      </c>
      <c r="MI275" s="10">
        <f>MI245/MI167</f>
        <v>7.9922499394526527E-3</v>
      </c>
      <c r="MJ275" s="10">
        <f>MJ245/MJ167</f>
        <v>4.0816326530612242E-2</v>
      </c>
      <c r="MK275" s="10">
        <f t="shared" si="95"/>
        <v>0</v>
      </c>
      <c r="ML275" s="10">
        <f t="shared" si="95"/>
        <v>0</v>
      </c>
      <c r="MM275" s="10">
        <f t="shared" ref="MM275:OU275" si="96">IF(MM245=0,0,MM245/MM196)</f>
        <v>0</v>
      </c>
      <c r="MN275" s="10">
        <f t="shared" si="96"/>
        <v>0</v>
      </c>
      <c r="MO275" s="10">
        <f>MO245/MO173</f>
        <v>1.5672920324033925E-2</v>
      </c>
      <c r="MP275" s="10">
        <f t="shared" si="96"/>
        <v>0</v>
      </c>
      <c r="MQ275" s="10">
        <f t="shared" si="96"/>
        <v>0</v>
      </c>
      <c r="MR275" s="10">
        <f t="shared" si="96"/>
        <v>3.5195390781563127E-2</v>
      </c>
      <c r="MS275" s="10">
        <f t="shared" si="96"/>
        <v>0</v>
      </c>
      <c r="MT275" s="10">
        <f t="shared" si="96"/>
        <v>3.0170817040543321E-2</v>
      </c>
      <c r="MU275" s="10">
        <f>IF(MU245=0,0,MU245/(MU196+MU173))</f>
        <v>0.101826369777333</v>
      </c>
      <c r="MV275" s="10">
        <f t="shared" si="96"/>
        <v>6.4225053078556263E-2</v>
      </c>
      <c r="MW275" s="10">
        <f t="shared" si="96"/>
        <v>0</v>
      </c>
      <c r="MX275" s="10">
        <f t="shared" si="96"/>
        <v>0</v>
      </c>
      <c r="MY275" s="10">
        <f t="shared" si="96"/>
        <v>7.516105941302792E-2</v>
      </c>
      <c r="MZ275" s="10">
        <f t="shared" si="96"/>
        <v>0.10013351134846461</v>
      </c>
      <c r="NA275" s="10">
        <f t="shared" si="96"/>
        <v>0</v>
      </c>
      <c r="NB275" s="10">
        <f>NB245/NB188</f>
        <v>1.6891891891891893E-3</v>
      </c>
      <c r="NC275" s="10">
        <f t="shared" si="96"/>
        <v>0</v>
      </c>
      <c r="ND275" s="10">
        <f t="shared" si="96"/>
        <v>0</v>
      </c>
      <c r="NE275" s="10">
        <f t="shared" si="96"/>
        <v>0</v>
      </c>
      <c r="NF275" s="10">
        <f>NF245/NF173</f>
        <v>7.2916666666666671E-2</v>
      </c>
      <c r="NG275" s="10">
        <f t="shared" si="96"/>
        <v>0</v>
      </c>
      <c r="NH275" s="10">
        <f t="shared" si="96"/>
        <v>1.3172987974098058E-2</v>
      </c>
      <c r="NI275" s="10">
        <f t="shared" si="96"/>
        <v>9.0105030403537859E-3</v>
      </c>
      <c r="NJ275" s="10">
        <f t="shared" si="96"/>
        <v>0</v>
      </c>
      <c r="NK275" s="10">
        <f t="shared" si="96"/>
        <v>0</v>
      </c>
      <c r="NL275" s="10">
        <f t="shared" si="96"/>
        <v>8.6956521739130432E-2</v>
      </c>
      <c r="NM275" s="10">
        <f>NM245/NM167</f>
        <v>3.5333333333333335E-2</v>
      </c>
      <c r="NN275" s="10">
        <f t="shared" si="96"/>
        <v>0</v>
      </c>
      <c r="NO275" s="10">
        <f t="shared" si="96"/>
        <v>3.2833333333333332E-2</v>
      </c>
      <c r="NP275" s="10">
        <f t="shared" si="96"/>
        <v>6.2402496099843996E-3</v>
      </c>
      <c r="NQ275" s="10">
        <f>IF(NQ245=0,0,NQ245/(NQ196+NQ173))</f>
        <v>2.2297750741454334E-2</v>
      </c>
      <c r="NR275" s="10">
        <f t="shared" si="96"/>
        <v>7.6655052264808357E-2</v>
      </c>
      <c r="NS275" s="10">
        <f>NS245/NS186</f>
        <v>7.7435044157173937E-3</v>
      </c>
      <c r="NT275" s="10">
        <f t="shared" si="96"/>
        <v>3.2061068702290078E-2</v>
      </c>
      <c r="NU275" s="10">
        <f t="shared" si="96"/>
        <v>6.6392600205549851E-2</v>
      </c>
      <c r="NV275" s="10">
        <f t="shared" si="96"/>
        <v>0</v>
      </c>
      <c r="NW275" s="10">
        <f>NW245/NW173</f>
        <v>0.1048980597908377</v>
      </c>
      <c r="NX275" s="10">
        <f t="shared" si="96"/>
        <v>0</v>
      </c>
      <c r="NY275" s="10">
        <f t="shared" si="96"/>
        <v>0</v>
      </c>
      <c r="NZ275" s="10">
        <f t="shared" si="96"/>
        <v>0</v>
      </c>
      <c r="OA275" s="10">
        <f t="shared" si="96"/>
        <v>3.7095919448860627E-2</v>
      </c>
      <c r="OB275" s="10">
        <f>OB245/OB173</f>
        <v>5.4073540014419608E-2</v>
      </c>
      <c r="OC275" s="10">
        <f>OC245/OC167</f>
        <v>4.4111160123511248E-4</v>
      </c>
      <c r="OD275" s="10">
        <f>OD245/OD173</f>
        <v>8.2777650034490686E-3</v>
      </c>
      <c r="OE275" s="10">
        <f>OE245/OE173</f>
        <v>2.1397018221976809E-2</v>
      </c>
      <c r="OF275" s="10">
        <f t="shared" si="96"/>
        <v>0</v>
      </c>
      <c r="OG275" s="10">
        <f t="shared" si="96"/>
        <v>0</v>
      </c>
      <c r="OH275" s="10">
        <f t="shared" si="96"/>
        <v>0</v>
      </c>
      <c r="OI275" s="10">
        <f t="shared" si="96"/>
        <v>3.7297677691766361E-2</v>
      </c>
      <c r="OJ275" s="10">
        <f t="shared" si="96"/>
        <v>0</v>
      </c>
      <c r="OK275" s="10">
        <f t="shared" si="96"/>
        <v>0</v>
      </c>
      <c r="OL275" s="10">
        <f>IF(OL245=0,0,OL245/(OL196+OL173))</f>
        <v>0.11567877629063097</v>
      </c>
      <c r="OM275" s="10">
        <f t="shared" si="96"/>
        <v>0</v>
      </c>
      <c r="ON275" s="10">
        <f t="shared" si="96"/>
        <v>0</v>
      </c>
      <c r="OO275" s="10">
        <f t="shared" si="96"/>
        <v>0</v>
      </c>
      <c r="OP275" s="10">
        <f t="shared" si="96"/>
        <v>0</v>
      </c>
      <c r="OQ275" s="10">
        <f t="shared" si="96"/>
        <v>0</v>
      </c>
      <c r="OR275" s="10">
        <f t="shared" si="96"/>
        <v>9.4273743016759781E-2</v>
      </c>
      <c r="OS275" s="10">
        <f t="shared" si="96"/>
        <v>3.4584056616370679E-2</v>
      </c>
      <c r="OT275" s="10">
        <f t="shared" si="96"/>
        <v>1.0074463425317565E-2</v>
      </c>
      <c r="OU275" s="10">
        <f t="shared" si="96"/>
        <v>0</v>
      </c>
      <c r="OV275" s="10">
        <f t="shared" ref="OV275:RA275" si="97">IF(OV245=0,0,OV245/OV196)</f>
        <v>0</v>
      </c>
      <c r="OW275" s="10">
        <f t="shared" si="97"/>
        <v>0</v>
      </c>
      <c r="OX275" s="10">
        <f t="shared" si="97"/>
        <v>0</v>
      </c>
      <c r="OY275" s="10">
        <f t="shared" si="97"/>
        <v>1.8404907975460124E-2</v>
      </c>
      <c r="OZ275" s="10">
        <f t="shared" si="97"/>
        <v>0</v>
      </c>
      <c r="PA275" s="10">
        <f t="shared" si="97"/>
        <v>4.3570108265117508E-2</v>
      </c>
      <c r="PB275" s="10">
        <f t="shared" si="97"/>
        <v>3.1375166889185582E-2</v>
      </c>
      <c r="PC275" s="10">
        <f t="shared" si="97"/>
        <v>4.7573435504469984E-2</v>
      </c>
      <c r="PD275" s="10">
        <f t="shared" si="97"/>
        <v>2.5068255150161329E-2</v>
      </c>
      <c r="PE275" s="10">
        <f t="shared" si="97"/>
        <v>2.272380754898792E-2</v>
      </c>
      <c r="PF275" s="10">
        <f>IF(PF245=0,0,PF245/PF196)</f>
        <v>0.10727969348659004</v>
      </c>
      <c r="PG275" s="10">
        <f t="shared" si="97"/>
        <v>0</v>
      </c>
      <c r="PH275" s="10">
        <f t="shared" si="97"/>
        <v>4.3999999999999997E-2</v>
      </c>
      <c r="PI275" s="10">
        <f t="shared" si="97"/>
        <v>0</v>
      </c>
      <c r="PJ275" s="10">
        <f>IF(PJ245=0,0,PJ245/PJ196)</f>
        <v>0.20689655172413793</v>
      </c>
      <c r="PK275" s="10">
        <f t="shared" si="97"/>
        <v>0.32</v>
      </c>
      <c r="PL275" s="10">
        <f t="shared" si="97"/>
        <v>2.4119947848761408E-2</v>
      </c>
      <c r="PM275" s="10">
        <f>PM245/PM173</f>
        <v>1.0970464135021098E-2</v>
      </c>
      <c r="PN275" s="10">
        <f>IF(PN245=0,0,PN245/(PN196+PN188))</f>
        <v>0.10800881704628949</v>
      </c>
      <c r="PO275" s="10">
        <f>PO245/PO167</f>
        <v>1.1450381679389313E-2</v>
      </c>
      <c r="PP275" s="10">
        <f t="shared" si="97"/>
        <v>0</v>
      </c>
      <c r="PQ275" s="10">
        <f>PQ245/PQ167</f>
        <v>1.0447940434730395E-2</v>
      </c>
      <c r="PR275" s="10">
        <f t="shared" si="97"/>
        <v>4.6654099905749292E-2</v>
      </c>
      <c r="PS275" s="10">
        <f t="shared" si="97"/>
        <v>0</v>
      </c>
      <c r="PT275" s="10">
        <f t="shared" si="97"/>
        <v>0</v>
      </c>
      <c r="PU275" s="10">
        <f t="shared" si="97"/>
        <v>0.22933333333333333</v>
      </c>
      <c r="PV275" s="10">
        <f t="shared" si="97"/>
        <v>7.3274941251869258E-2</v>
      </c>
      <c r="PW275" s="10">
        <f t="shared" si="97"/>
        <v>0</v>
      </c>
      <c r="PX275" s="10">
        <f t="shared" si="97"/>
        <v>0</v>
      </c>
      <c r="PY275" s="10">
        <f t="shared" si="97"/>
        <v>0</v>
      </c>
      <c r="PZ275" s="10">
        <f t="shared" si="97"/>
        <v>3.1467635618288962E-2</v>
      </c>
      <c r="QA275" s="10">
        <f>QA245/QA173</f>
        <v>5.1849291393017633E-3</v>
      </c>
      <c r="QB275" s="10">
        <f t="shared" si="97"/>
        <v>0</v>
      </c>
      <c r="QC275" s="10">
        <f t="shared" si="97"/>
        <v>8.401486988847584E-2</v>
      </c>
      <c r="QD275" s="10">
        <f t="shared" si="97"/>
        <v>3.888005868688104E-2</v>
      </c>
      <c r="QE275" s="10">
        <f>QE245/QE188</f>
        <v>0.125</v>
      </c>
      <c r="QF275" s="10">
        <f>QF245/QF173</f>
        <v>2.3675823341933525E-2</v>
      </c>
      <c r="QG275" s="10">
        <f t="shared" si="97"/>
        <v>0</v>
      </c>
      <c r="QH275" s="10">
        <f t="shared" si="97"/>
        <v>0</v>
      </c>
      <c r="QI275" s="10">
        <f>QI245/QI186</f>
        <v>2.7365510511121051E-2</v>
      </c>
      <c r="QJ275" s="10">
        <f t="shared" si="97"/>
        <v>4.8000000000000001E-2</v>
      </c>
      <c r="QK275" s="10">
        <f>QK245/QK188</f>
        <v>6.6162570888468808E-3</v>
      </c>
      <c r="QL275" s="10">
        <f t="shared" si="97"/>
        <v>0</v>
      </c>
      <c r="QM275" s="10">
        <f t="shared" si="97"/>
        <v>1.3670703921333493E-2</v>
      </c>
      <c r="QN275" s="10">
        <f t="shared" si="97"/>
        <v>0</v>
      </c>
      <c r="QO275" s="10">
        <f t="shared" si="97"/>
        <v>4.0313549832026875E-2</v>
      </c>
      <c r="QP275" s="10">
        <f t="shared" si="97"/>
        <v>0</v>
      </c>
      <c r="QQ275" s="10">
        <f t="shared" si="97"/>
        <v>2.1892103205629398E-2</v>
      </c>
      <c r="QR275" s="10">
        <f>QR245/QR173</f>
        <v>1.5084745762711864E-2</v>
      </c>
      <c r="QS275" s="10">
        <f t="shared" si="97"/>
        <v>0</v>
      </c>
      <c r="QT275" s="10">
        <f>QT245/QT167</f>
        <v>2.7700831024930748E-3</v>
      </c>
      <c r="QU275" s="10">
        <f t="shared" si="97"/>
        <v>0</v>
      </c>
      <c r="QV275" s="10">
        <f t="shared" si="97"/>
        <v>0</v>
      </c>
      <c r="QW275" s="10">
        <f t="shared" si="97"/>
        <v>0</v>
      </c>
      <c r="QX275" s="10">
        <f t="shared" si="97"/>
        <v>0</v>
      </c>
      <c r="QY275" s="10">
        <f t="shared" si="97"/>
        <v>0</v>
      </c>
      <c r="QZ275" s="10">
        <f t="shared" si="97"/>
        <v>0</v>
      </c>
      <c r="RA275" s="10">
        <f t="shared" si="97"/>
        <v>3.65078953509477E-2</v>
      </c>
      <c r="RB275" s="10">
        <f>IF(RB245=0,0,RB245/RB196)</f>
        <v>0.1875</v>
      </c>
      <c r="RC275" s="10">
        <f t="shared" ref="RC275:SL275" si="98">IF(RC245=0,0,RC245/RC196)</f>
        <v>0</v>
      </c>
      <c r="RD275" s="10">
        <f t="shared" si="98"/>
        <v>2.5285634013860272E-2</v>
      </c>
      <c r="RE275" s="10">
        <f>RE245/RE167</f>
        <v>2.1335609131640709E-4</v>
      </c>
      <c r="RF275" s="10">
        <f t="shared" si="98"/>
        <v>5.6348425196850391E-2</v>
      </c>
      <c r="RG275" s="10">
        <f>IF(RG245=0,0,RG245/RG196)</f>
        <v>0.14414414414414414</v>
      </c>
      <c r="RH275" s="10">
        <f t="shared" si="98"/>
        <v>8.5714285714285715E-2</v>
      </c>
      <c r="RI275" s="10">
        <f>RI245/RI173</f>
        <v>1.9230769230769232E-2</v>
      </c>
      <c r="RJ275" s="10">
        <f t="shared" si="98"/>
        <v>0</v>
      </c>
      <c r="RK275" s="10">
        <f t="shared" si="98"/>
        <v>0</v>
      </c>
      <c r="RL275" s="10">
        <f t="shared" si="98"/>
        <v>5.5422759655043119E-2</v>
      </c>
      <c r="RM275" s="10">
        <f t="shared" si="98"/>
        <v>0</v>
      </c>
      <c r="RN275" s="10">
        <f>IF(RN245=0,0,RN245/RN167)</f>
        <v>0.10852713178294573</v>
      </c>
      <c r="RO275" s="10">
        <f t="shared" si="98"/>
        <v>7.746478873239436E-2</v>
      </c>
      <c r="RP275" s="10">
        <f t="shared" si="98"/>
        <v>0</v>
      </c>
      <c r="RQ275" s="10">
        <f t="shared" si="98"/>
        <v>2.3476848090982941E-2</v>
      </c>
      <c r="RR275" s="10">
        <f>RR245/RR173</f>
        <v>6.7406038200862606E-2</v>
      </c>
      <c r="RS275" s="10">
        <f>IF(RS245=0,0,RS245/RS167)</f>
        <v>4.1379310344827586E-2</v>
      </c>
      <c r="RT275" s="10">
        <f>RT245/RT188</f>
        <v>6.0682926829268291E-2</v>
      </c>
      <c r="RU275" s="10">
        <f>RU245/RU167</f>
        <v>5.4628224582701064E-2</v>
      </c>
      <c r="RV275" s="10">
        <f t="shared" si="98"/>
        <v>0</v>
      </c>
      <c r="RW275" s="10">
        <f t="shared" si="98"/>
        <v>0</v>
      </c>
      <c r="RX275" s="10">
        <f>RX245/RX167</f>
        <v>1.1251758087201125E-2</v>
      </c>
      <c r="RY275" s="10">
        <f t="shared" si="98"/>
        <v>6.1794734013970981E-2</v>
      </c>
      <c r="RZ275" s="10">
        <f>IF(RZ245=0,0,RZ245/RZ167)</f>
        <v>2.8571428571428571E-2</v>
      </c>
      <c r="SA275" s="10">
        <f t="shared" si="98"/>
        <v>0</v>
      </c>
      <c r="SB275" s="10">
        <f t="shared" si="98"/>
        <v>0</v>
      </c>
      <c r="SC275" s="10">
        <f>SC245/SC167</f>
        <v>1.2254901960784314E-3</v>
      </c>
      <c r="SD275" s="10">
        <f t="shared" si="98"/>
        <v>6.4015518913676045E-2</v>
      </c>
      <c r="SE275" s="10">
        <f>SE245/SE167</f>
        <v>1.8656716417910446E-2</v>
      </c>
      <c r="SF275" s="10">
        <f>SF245/SF167</f>
        <v>0.13911620294599017</v>
      </c>
      <c r="SG275" s="10">
        <f t="shared" si="98"/>
        <v>4.8840298354960662E-2</v>
      </c>
      <c r="SH275" s="10">
        <f t="shared" si="98"/>
        <v>0</v>
      </c>
      <c r="SI275" s="10">
        <f>SI245/SI173</f>
        <v>0.11585365853658537</v>
      </c>
      <c r="SJ275" s="10">
        <f t="shared" si="98"/>
        <v>3.5063752276867033E-2</v>
      </c>
      <c r="SK275" s="10">
        <f t="shared" si="98"/>
        <v>0</v>
      </c>
      <c r="SL275" s="10">
        <f t="shared" si="98"/>
        <v>0</v>
      </c>
    </row>
    <row r="276" spans="2:506">
      <c r="C276" s="1" t="s">
        <v>1720</v>
      </c>
      <c r="D276">
        <f>((D274-D273)^2/D274^2)*0.1</f>
        <v>2.1104341686512668E-8</v>
      </c>
      <c r="E276" t="e">
        <f t="shared" ref="E276:BJ276" si="99">((E274-E273)^2/E274^2)*0.1</f>
        <v>#DIV/0!</v>
      </c>
      <c r="F276" t="e">
        <f t="shared" si="99"/>
        <v>#DIV/0!</v>
      </c>
      <c r="G276">
        <f t="shared" si="99"/>
        <v>123.09179708922366</v>
      </c>
      <c r="H276">
        <f t="shared" si="99"/>
        <v>6.3875777999277114E-2</v>
      </c>
      <c r="I276" t="e">
        <f t="shared" si="99"/>
        <v>#DIV/0!</v>
      </c>
      <c r="J276">
        <f t="shared" si="99"/>
        <v>2865.8184086706647</v>
      </c>
      <c r="K276" t="e">
        <f t="shared" si="99"/>
        <v>#DIV/0!</v>
      </c>
      <c r="L276" t="e">
        <f t="shared" si="99"/>
        <v>#DIV/0!</v>
      </c>
      <c r="M276" t="e">
        <f t="shared" si="99"/>
        <v>#DIV/0!</v>
      </c>
      <c r="N276" t="e">
        <f t="shared" si="99"/>
        <v>#DIV/0!</v>
      </c>
      <c r="O276" t="e">
        <f t="shared" si="99"/>
        <v>#DIV/0!</v>
      </c>
      <c r="P276" t="e">
        <f t="shared" si="99"/>
        <v>#DIV/0!</v>
      </c>
      <c r="Q276" t="e">
        <f t="shared" si="99"/>
        <v>#DIV/0!</v>
      </c>
      <c r="R276" t="e">
        <f t="shared" si="99"/>
        <v>#DIV/0!</v>
      </c>
      <c r="S276" t="e">
        <f t="shared" si="99"/>
        <v>#DIV/0!</v>
      </c>
      <c r="T276">
        <f t="shared" si="99"/>
        <v>9.157983513842078E-3</v>
      </c>
      <c r="U276" t="e">
        <f t="shared" si="99"/>
        <v>#DIV/0!</v>
      </c>
      <c r="V276" t="e">
        <f t="shared" si="99"/>
        <v>#DIV/0!</v>
      </c>
      <c r="W276" t="e">
        <f t="shared" si="99"/>
        <v>#DIV/0!</v>
      </c>
      <c r="X276" t="e">
        <f t="shared" si="99"/>
        <v>#DIV/0!</v>
      </c>
      <c r="Y276" t="e">
        <f t="shared" si="99"/>
        <v>#DIV/0!</v>
      </c>
      <c r="Z276" t="e">
        <f t="shared" si="99"/>
        <v>#DIV/0!</v>
      </c>
      <c r="AA276" t="e">
        <f t="shared" si="99"/>
        <v>#DIV/0!</v>
      </c>
      <c r="AB276" t="e">
        <f t="shared" si="99"/>
        <v>#DIV/0!</v>
      </c>
      <c r="AC276">
        <f t="shared" si="99"/>
        <v>0.16098003187942875</v>
      </c>
      <c r="AD276" t="e">
        <f t="shared" si="99"/>
        <v>#DIV/0!</v>
      </c>
      <c r="AE276" t="e">
        <f t="shared" si="99"/>
        <v>#DIV/0!</v>
      </c>
      <c r="AF276">
        <f t="shared" si="99"/>
        <v>0.320009436079285</v>
      </c>
      <c r="AG276">
        <f t="shared" si="99"/>
        <v>5.7967458677685914E-2</v>
      </c>
      <c r="AH276">
        <f t="shared" si="99"/>
        <v>6.3209884116592727</v>
      </c>
      <c r="AI276">
        <f t="shared" si="99"/>
        <v>2.4366444753963919E-3</v>
      </c>
      <c r="AJ276" t="e">
        <f t="shared" si="99"/>
        <v>#DIV/0!</v>
      </c>
      <c r="AK276" t="e">
        <f t="shared" si="99"/>
        <v>#DIV/0!</v>
      </c>
      <c r="AL276" t="e">
        <f t="shared" si="99"/>
        <v>#DIV/0!</v>
      </c>
      <c r="AM276" t="e">
        <f t="shared" si="99"/>
        <v>#DIV/0!</v>
      </c>
      <c r="AN276">
        <f t="shared" si="99"/>
        <v>30.87193259004232</v>
      </c>
      <c r="AO276" t="e">
        <f t="shared" si="99"/>
        <v>#DIV/0!</v>
      </c>
      <c r="AP276" t="e">
        <f t="shared" si="99"/>
        <v>#DIV/0!</v>
      </c>
      <c r="AQ276">
        <f t="shared" si="99"/>
        <v>0.26332018598929158</v>
      </c>
      <c r="AR276">
        <f t="shared" si="99"/>
        <v>1.1147911270706878</v>
      </c>
      <c r="AS276">
        <f t="shared" si="99"/>
        <v>2.4210832471922138E-2</v>
      </c>
      <c r="AT276" t="e">
        <f t="shared" si="99"/>
        <v>#DIV/0!</v>
      </c>
      <c r="AU276">
        <f t="shared" si="99"/>
        <v>4.354488145614531</v>
      </c>
      <c r="AV276" t="e">
        <f t="shared" si="99"/>
        <v>#DIV/0!</v>
      </c>
      <c r="AW276" t="e">
        <f t="shared" si="99"/>
        <v>#DIV/0!</v>
      </c>
      <c r="AX276">
        <f t="shared" si="99"/>
        <v>0.12169341141771924</v>
      </c>
      <c r="AY276" t="e">
        <f t="shared" si="99"/>
        <v>#DIV/0!</v>
      </c>
      <c r="AZ276">
        <f t="shared" si="99"/>
        <v>1.4764835599664052E-2</v>
      </c>
      <c r="BA276" t="e">
        <f t="shared" si="99"/>
        <v>#DIV/0!</v>
      </c>
      <c r="BB276" t="e">
        <f t="shared" si="99"/>
        <v>#DIV/0!</v>
      </c>
      <c r="BC276" t="e">
        <f t="shared" si="99"/>
        <v>#DIV/0!</v>
      </c>
      <c r="BD276">
        <f t="shared" si="99"/>
        <v>0.58250048186394465</v>
      </c>
      <c r="BE276" t="e">
        <f t="shared" si="99"/>
        <v>#DIV/0!</v>
      </c>
      <c r="BF276" t="e">
        <f t="shared" si="99"/>
        <v>#DIV/0!</v>
      </c>
      <c r="BG276" t="e">
        <f t="shared" si="99"/>
        <v>#DIV/0!</v>
      </c>
      <c r="BH276" t="e">
        <f t="shared" si="99"/>
        <v>#DIV/0!</v>
      </c>
      <c r="BI276" t="e">
        <f t="shared" si="99"/>
        <v>#DIV/0!</v>
      </c>
      <c r="BJ276" t="e">
        <f t="shared" si="99"/>
        <v>#DIV/0!</v>
      </c>
      <c r="BK276" t="e">
        <f t="shared" ref="BK276:DP276" si="100">((BK274-BK273)^2/BK274^2)*0.1</f>
        <v>#DIV/0!</v>
      </c>
      <c r="BL276">
        <f t="shared" si="100"/>
        <v>3.8861789111868689E-2</v>
      </c>
      <c r="BM276" t="e">
        <f t="shared" si="100"/>
        <v>#DIV/0!</v>
      </c>
      <c r="BN276">
        <f t="shared" si="100"/>
        <v>1464.9362982517014</v>
      </c>
      <c r="BO276">
        <f t="shared" si="100"/>
        <v>0.78461321568245268</v>
      </c>
      <c r="BP276" t="e">
        <f t="shared" si="100"/>
        <v>#DIV/0!</v>
      </c>
      <c r="BQ276" t="e">
        <f t="shared" si="100"/>
        <v>#DIV/0!</v>
      </c>
      <c r="BR276" t="e">
        <f t="shared" si="100"/>
        <v>#DIV/0!</v>
      </c>
      <c r="BS276" t="e">
        <f t="shared" si="100"/>
        <v>#DIV/0!</v>
      </c>
      <c r="BT276">
        <f t="shared" si="100"/>
        <v>0.80914101279436579</v>
      </c>
      <c r="BU276" t="e">
        <f t="shared" si="100"/>
        <v>#DIV/0!</v>
      </c>
      <c r="BV276" t="e">
        <f t="shared" si="100"/>
        <v>#DIV/0!</v>
      </c>
      <c r="BW276" t="e">
        <f t="shared" si="100"/>
        <v>#DIV/0!</v>
      </c>
      <c r="BX276">
        <f t="shared" si="100"/>
        <v>0.67453861485616429</v>
      </c>
      <c r="BY276">
        <f t="shared" si="100"/>
        <v>1.1501497425970342</v>
      </c>
      <c r="BZ276">
        <f t="shared" si="100"/>
        <v>9.9534743812545798</v>
      </c>
      <c r="CA276" t="e">
        <f t="shared" si="100"/>
        <v>#DIV/0!</v>
      </c>
      <c r="CB276" t="e">
        <f t="shared" si="100"/>
        <v>#DIV/0!</v>
      </c>
      <c r="CC276" t="e">
        <f t="shared" si="100"/>
        <v>#DIV/0!</v>
      </c>
      <c r="CD276" t="e">
        <f t="shared" si="100"/>
        <v>#DIV/0!</v>
      </c>
      <c r="CE276" t="e">
        <f t="shared" si="100"/>
        <v>#DIV/0!</v>
      </c>
      <c r="CF276" t="e">
        <f t="shared" si="100"/>
        <v>#DIV/0!</v>
      </c>
      <c r="CG276" t="e">
        <f t="shared" si="100"/>
        <v>#DIV/0!</v>
      </c>
      <c r="CH276" t="e">
        <f t="shared" si="100"/>
        <v>#DIV/0!</v>
      </c>
      <c r="CI276" t="e">
        <f t="shared" si="100"/>
        <v>#DIV/0!</v>
      </c>
      <c r="CJ276" t="e">
        <f t="shared" si="100"/>
        <v>#DIV/0!</v>
      </c>
      <c r="CK276">
        <f t="shared" si="100"/>
        <v>9.607028805033508</v>
      </c>
      <c r="CL276">
        <f t="shared" si="100"/>
        <v>7.5574431795384428E-3</v>
      </c>
      <c r="CM276">
        <f t="shared" si="100"/>
        <v>8.0262213457695051E-3</v>
      </c>
      <c r="CN276">
        <f t="shared" si="100"/>
        <v>5.2443744059649272E-2</v>
      </c>
      <c r="CO276" t="e">
        <f t="shared" si="100"/>
        <v>#DIV/0!</v>
      </c>
      <c r="CP276">
        <f t="shared" si="100"/>
        <v>36.231380111621185</v>
      </c>
      <c r="CQ276">
        <f t="shared" si="100"/>
        <v>4.4398814599259028E-4</v>
      </c>
      <c r="CR276">
        <f t="shared" si="100"/>
        <v>0.16842219432592764</v>
      </c>
      <c r="CS276" t="e">
        <f t="shared" si="100"/>
        <v>#DIV/0!</v>
      </c>
      <c r="CT276" t="e">
        <f t="shared" si="100"/>
        <v>#DIV/0!</v>
      </c>
      <c r="CU276" t="e">
        <f t="shared" si="100"/>
        <v>#DIV/0!</v>
      </c>
      <c r="CV276" t="e">
        <f t="shared" si="100"/>
        <v>#DIV/0!</v>
      </c>
      <c r="CW276" t="e">
        <f t="shared" si="100"/>
        <v>#DIV/0!</v>
      </c>
      <c r="CX276" t="e">
        <f t="shared" si="100"/>
        <v>#DIV/0!</v>
      </c>
      <c r="CY276" t="e">
        <f t="shared" si="100"/>
        <v>#DIV/0!</v>
      </c>
      <c r="CZ276" t="e">
        <f t="shared" si="100"/>
        <v>#DIV/0!</v>
      </c>
      <c r="DA276">
        <f t="shared" si="100"/>
        <v>2.0397024005248112</v>
      </c>
      <c r="DB276" t="e">
        <f t="shared" si="100"/>
        <v>#DIV/0!</v>
      </c>
      <c r="DC276" t="e">
        <f t="shared" si="100"/>
        <v>#DIV/0!</v>
      </c>
      <c r="DD276" t="e">
        <f t="shared" si="100"/>
        <v>#DIV/0!</v>
      </c>
      <c r="DE276">
        <f t="shared" si="100"/>
        <v>8665.0689358838172</v>
      </c>
      <c r="DF276" t="e">
        <f t="shared" si="100"/>
        <v>#DIV/0!</v>
      </c>
      <c r="DG276" t="e">
        <f t="shared" si="100"/>
        <v>#DIV/0!</v>
      </c>
      <c r="DH276" t="e">
        <f t="shared" si="100"/>
        <v>#DIV/0!</v>
      </c>
      <c r="DI276" t="e">
        <f t="shared" si="100"/>
        <v>#DIV/0!</v>
      </c>
      <c r="DJ276">
        <f t="shared" si="100"/>
        <v>7.4584882353858948</v>
      </c>
      <c r="DK276">
        <f t="shared" si="100"/>
        <v>7429930.6450929763</v>
      </c>
      <c r="DL276">
        <f t="shared" si="100"/>
        <v>5.3422809917355374E-2</v>
      </c>
      <c r="DM276">
        <f t="shared" si="100"/>
        <v>3062.5000000000005</v>
      </c>
      <c r="DN276" t="e">
        <f t="shared" si="100"/>
        <v>#DIV/0!</v>
      </c>
      <c r="DO276" t="e">
        <f t="shared" si="100"/>
        <v>#DIV/0!</v>
      </c>
      <c r="DP276" t="e">
        <f t="shared" si="100"/>
        <v>#DIV/0!</v>
      </c>
      <c r="DQ276" t="e">
        <f t="shared" ref="DQ276:FS276" si="101">((DQ274-DQ273)^2/DQ274^2)*0.1</f>
        <v>#DIV/0!</v>
      </c>
      <c r="DR276">
        <f t="shared" si="101"/>
        <v>12.859739726581205</v>
      </c>
      <c r="DS276">
        <f t="shared" si="101"/>
        <v>0.10598584122748052</v>
      </c>
      <c r="DT276">
        <f t="shared" si="101"/>
        <v>1.2544844889167504</v>
      </c>
      <c r="DU276" t="e">
        <f t="shared" si="101"/>
        <v>#DIV/0!</v>
      </c>
      <c r="DV276" t="e">
        <f t="shared" si="101"/>
        <v>#DIV/0!</v>
      </c>
      <c r="DW276" t="e">
        <f t="shared" si="101"/>
        <v>#DIV/0!</v>
      </c>
      <c r="DX276">
        <f t="shared" si="101"/>
        <v>44.741188144830076</v>
      </c>
      <c r="DY276">
        <f t="shared" si="101"/>
        <v>0.48054798241499069</v>
      </c>
      <c r="DZ276" t="e">
        <f t="shared" si="101"/>
        <v>#DIV/0!</v>
      </c>
      <c r="EA276" t="e">
        <f t="shared" si="101"/>
        <v>#DIV/0!</v>
      </c>
      <c r="EB276" t="e">
        <f t="shared" si="101"/>
        <v>#DIV/0!</v>
      </c>
      <c r="EC276" t="e">
        <f t="shared" si="101"/>
        <v>#DIV/0!</v>
      </c>
      <c r="ED276">
        <f t="shared" si="101"/>
        <v>0.23236647953044207</v>
      </c>
      <c r="EE276" t="e">
        <f t="shared" si="101"/>
        <v>#DIV/0!</v>
      </c>
      <c r="EF276">
        <f t="shared" si="101"/>
        <v>536.55624999999998</v>
      </c>
      <c r="EG276">
        <f t="shared" si="101"/>
        <v>6.0874125616133341</v>
      </c>
      <c r="EH276">
        <f t="shared" si="101"/>
        <v>0.70100449971246781</v>
      </c>
      <c r="EI276">
        <f t="shared" si="101"/>
        <v>8.1460125277008348</v>
      </c>
      <c r="EJ276" t="e">
        <f t="shared" si="101"/>
        <v>#DIV/0!</v>
      </c>
      <c r="EK276" t="e">
        <f t="shared" si="101"/>
        <v>#DIV/0!</v>
      </c>
      <c r="EL276">
        <f t="shared" si="101"/>
        <v>9.6503279492117428E-2</v>
      </c>
      <c r="EM276" t="e">
        <f t="shared" si="101"/>
        <v>#DIV/0!</v>
      </c>
      <c r="EN276" t="e">
        <f t="shared" si="101"/>
        <v>#DIV/0!</v>
      </c>
      <c r="EO276" t="e">
        <f t="shared" si="101"/>
        <v>#DIV/0!</v>
      </c>
      <c r="EP276">
        <f t="shared" si="101"/>
        <v>0.78105220445668233</v>
      </c>
      <c r="EQ276" t="e">
        <f t="shared" si="101"/>
        <v>#DIV/0!</v>
      </c>
      <c r="ER276" t="e">
        <f t="shared" si="101"/>
        <v>#DIV/0!</v>
      </c>
      <c r="ES276">
        <f t="shared" si="101"/>
        <v>8.1016414978330141E-3</v>
      </c>
      <c r="ET276">
        <f t="shared" si="101"/>
        <v>4.9813161509981159</v>
      </c>
      <c r="EU276">
        <f t="shared" si="101"/>
        <v>32.978584850690694</v>
      </c>
      <c r="EV276" t="e">
        <f t="shared" si="101"/>
        <v>#DIV/0!</v>
      </c>
      <c r="EW276" t="e">
        <f t="shared" si="101"/>
        <v>#DIV/0!</v>
      </c>
      <c r="EX276" t="e">
        <f t="shared" si="101"/>
        <v>#DIV/0!</v>
      </c>
      <c r="EY276">
        <f t="shared" si="101"/>
        <v>0.38220529993902669</v>
      </c>
      <c r="EZ276" t="e">
        <f t="shared" si="101"/>
        <v>#DIV/0!</v>
      </c>
      <c r="FA276">
        <f t="shared" si="101"/>
        <v>0.19383460532412655</v>
      </c>
      <c r="FB276" t="e">
        <f t="shared" si="101"/>
        <v>#DIV/0!</v>
      </c>
      <c r="FC276">
        <f t="shared" si="101"/>
        <v>128.83589179262603</v>
      </c>
      <c r="FD276">
        <f t="shared" si="101"/>
        <v>0.15396523158510458</v>
      </c>
      <c r="FE276">
        <f t="shared" si="101"/>
        <v>1.0975655291670694</v>
      </c>
      <c r="FF276" t="e">
        <f t="shared" si="101"/>
        <v>#DIV/0!</v>
      </c>
      <c r="FG276">
        <f t="shared" si="101"/>
        <v>3.9145091518604538</v>
      </c>
      <c r="FH276" t="e">
        <f t="shared" si="101"/>
        <v>#DIV/0!</v>
      </c>
      <c r="FI276" t="e">
        <f t="shared" si="101"/>
        <v>#DIV/0!</v>
      </c>
      <c r="FJ276">
        <f t="shared" si="101"/>
        <v>7.9143792992518114E-2</v>
      </c>
      <c r="FK276" t="e">
        <f t="shared" si="101"/>
        <v>#DIV/0!</v>
      </c>
      <c r="FL276" t="e">
        <f t="shared" si="101"/>
        <v>#DIV/0!</v>
      </c>
      <c r="FM276">
        <f t="shared" si="101"/>
        <v>1.6235484764445009E-3</v>
      </c>
      <c r="FN276">
        <f t="shared" si="101"/>
        <v>7.5930410813562252</v>
      </c>
      <c r="FO276" t="e">
        <f t="shared" si="101"/>
        <v>#DIV/0!</v>
      </c>
      <c r="FP276">
        <f t="shared" si="101"/>
        <v>4.373294143780797E-3</v>
      </c>
      <c r="FQ276">
        <f t="shared" si="101"/>
        <v>8.637197353627446E-2</v>
      </c>
      <c r="FR276" t="e">
        <f t="shared" si="101"/>
        <v>#DIV/0!</v>
      </c>
      <c r="FS276">
        <f t="shared" si="101"/>
        <v>3.9959569122372596</v>
      </c>
      <c r="FT276" t="e">
        <f t="shared" ref="FT276:HX276" si="102">((FT274-FT273)^2/FT274^2)*0.1</f>
        <v>#DIV/0!</v>
      </c>
      <c r="FU276">
        <f t="shared" si="102"/>
        <v>6.0630385312859119</v>
      </c>
      <c r="FV276" t="e">
        <f t="shared" si="102"/>
        <v>#DIV/0!</v>
      </c>
      <c r="FW276">
        <f t="shared" si="102"/>
        <v>0.18386701630543284</v>
      </c>
      <c r="FX276" t="e">
        <f t="shared" si="102"/>
        <v>#DIV/0!</v>
      </c>
      <c r="FY276">
        <f t="shared" si="102"/>
        <v>5.8692310875962266E-2</v>
      </c>
      <c r="FZ276">
        <f t="shared" si="102"/>
        <v>8.2538187980008726E-2</v>
      </c>
      <c r="GA276">
        <f t="shared" si="102"/>
        <v>0.29957530527355275</v>
      </c>
      <c r="GB276">
        <f t="shared" si="102"/>
        <v>1.3567546412493856</v>
      </c>
      <c r="GC276">
        <f t="shared" si="102"/>
        <v>5.0996018917732053</v>
      </c>
      <c r="GD276" t="e">
        <f t="shared" si="102"/>
        <v>#DIV/0!</v>
      </c>
      <c r="GE276">
        <f t="shared" si="102"/>
        <v>258.24876033057859</v>
      </c>
      <c r="GF276" t="e">
        <f t="shared" si="102"/>
        <v>#DIV/0!</v>
      </c>
      <c r="GG276">
        <f t="shared" si="102"/>
        <v>19.349125009813225</v>
      </c>
      <c r="GH276">
        <f t="shared" si="102"/>
        <v>751.2838263527882</v>
      </c>
      <c r="GI276">
        <f t="shared" si="102"/>
        <v>4.8159519923339798E-2</v>
      </c>
      <c r="GJ276" t="e">
        <f t="shared" si="102"/>
        <v>#DIV/0!</v>
      </c>
      <c r="GK276" t="e">
        <f t="shared" si="102"/>
        <v>#DIV/0!</v>
      </c>
      <c r="GL276" t="e">
        <f t="shared" si="102"/>
        <v>#DIV/0!</v>
      </c>
      <c r="GM276" t="e">
        <f t="shared" si="102"/>
        <v>#DIV/0!</v>
      </c>
      <c r="GN276" t="e">
        <f t="shared" si="102"/>
        <v>#DIV/0!</v>
      </c>
      <c r="GO276" t="e">
        <f t="shared" si="102"/>
        <v>#DIV/0!</v>
      </c>
      <c r="GP276">
        <f t="shared" si="102"/>
        <v>7.5358667706117819</v>
      </c>
      <c r="GQ276">
        <f t="shared" si="102"/>
        <v>0.19890345243834251</v>
      </c>
      <c r="GR276">
        <f t="shared" si="102"/>
        <v>1.0302757087417029</v>
      </c>
      <c r="GS276">
        <f t="shared" si="102"/>
        <v>25.991320674857043</v>
      </c>
      <c r="GT276">
        <f t="shared" si="102"/>
        <v>0.11925594028441332</v>
      </c>
      <c r="GU276" t="e">
        <f t="shared" si="102"/>
        <v>#DIV/0!</v>
      </c>
      <c r="GV276">
        <f t="shared" si="102"/>
        <v>7.4061755668608842E-2</v>
      </c>
      <c r="GW276" t="e">
        <f t="shared" si="102"/>
        <v>#DIV/0!</v>
      </c>
      <c r="GX276" t="e">
        <f t="shared" si="102"/>
        <v>#DIV/0!</v>
      </c>
      <c r="GY276">
        <f t="shared" si="102"/>
        <v>1.4951169116967957</v>
      </c>
      <c r="GZ276">
        <f t="shared" si="102"/>
        <v>2.0707662830422295E-2</v>
      </c>
      <c r="HA276" t="e">
        <f t="shared" si="102"/>
        <v>#DIV/0!</v>
      </c>
      <c r="HB276" t="e">
        <f t="shared" si="102"/>
        <v>#DIV/0!</v>
      </c>
      <c r="HC276" t="e">
        <f t="shared" si="102"/>
        <v>#DIV/0!</v>
      </c>
      <c r="HD276" t="e">
        <f t="shared" si="102"/>
        <v>#DIV/0!</v>
      </c>
      <c r="HE276">
        <f t="shared" si="102"/>
        <v>60295.241153641109</v>
      </c>
      <c r="HF276" t="e">
        <f t="shared" si="102"/>
        <v>#DIV/0!</v>
      </c>
      <c r="HG276" t="e">
        <f t="shared" si="102"/>
        <v>#DIV/0!</v>
      </c>
      <c r="HH276">
        <f t="shared" si="102"/>
        <v>0.56596672873233422</v>
      </c>
      <c r="HI276">
        <f t="shared" si="102"/>
        <v>4.6882259901320387</v>
      </c>
      <c r="HJ276">
        <f t="shared" si="102"/>
        <v>0.61671037540750573</v>
      </c>
      <c r="HK276" t="e">
        <f t="shared" si="102"/>
        <v>#DIV/0!</v>
      </c>
      <c r="HL276">
        <f t="shared" si="102"/>
        <v>0.60215942170739412</v>
      </c>
      <c r="HM276" t="e">
        <f t="shared" si="102"/>
        <v>#DIV/0!</v>
      </c>
      <c r="HN276">
        <f t="shared" si="102"/>
        <v>12.196800020812553</v>
      </c>
      <c r="HO276" t="e">
        <f t="shared" si="102"/>
        <v>#DIV/0!</v>
      </c>
      <c r="HP276">
        <f t="shared" si="102"/>
        <v>2.076543047094849E-2</v>
      </c>
      <c r="HQ276">
        <f t="shared" si="102"/>
        <v>83.456974387424367</v>
      </c>
      <c r="HR276" t="e">
        <f t="shared" si="102"/>
        <v>#DIV/0!</v>
      </c>
      <c r="HS276" t="e">
        <f t="shared" si="102"/>
        <v>#DIV/0!</v>
      </c>
      <c r="HT276" t="e">
        <f t="shared" si="102"/>
        <v>#DIV/0!</v>
      </c>
      <c r="HU276">
        <f t="shared" si="102"/>
        <v>10.828521959817961</v>
      </c>
      <c r="HV276" t="e">
        <f t="shared" si="102"/>
        <v>#DIV/0!</v>
      </c>
      <c r="HW276" t="e">
        <f t="shared" si="102"/>
        <v>#DIV/0!</v>
      </c>
      <c r="HX276" t="e">
        <f t="shared" si="102"/>
        <v>#DIV/0!</v>
      </c>
      <c r="HY276" t="e">
        <f t="shared" ref="HY276:KE276" si="103">((HY274-HY273)^2/HY274^2)*0.1</f>
        <v>#DIV/0!</v>
      </c>
      <c r="HZ276" t="e">
        <f t="shared" si="103"/>
        <v>#DIV/0!</v>
      </c>
      <c r="IA276">
        <f t="shared" si="103"/>
        <v>4.4226880515301249E-2</v>
      </c>
      <c r="IB276" t="e">
        <f t="shared" si="103"/>
        <v>#DIV/0!</v>
      </c>
      <c r="IC276">
        <f t="shared" si="103"/>
        <v>0.19609926563527932</v>
      </c>
      <c r="ID276" t="e">
        <f t="shared" si="103"/>
        <v>#DIV/0!</v>
      </c>
      <c r="IE276" t="e">
        <f t="shared" si="103"/>
        <v>#DIV/0!</v>
      </c>
      <c r="IF276" t="e">
        <f t="shared" si="103"/>
        <v>#DIV/0!</v>
      </c>
      <c r="IG276" t="e">
        <f t="shared" si="103"/>
        <v>#DIV/0!</v>
      </c>
      <c r="IH276">
        <f t="shared" si="103"/>
        <v>2.685146059540648</v>
      </c>
      <c r="II276" t="e">
        <f t="shared" si="103"/>
        <v>#DIV/0!</v>
      </c>
      <c r="IJ276" t="e">
        <f t="shared" si="103"/>
        <v>#DIV/0!</v>
      </c>
      <c r="IK276">
        <f t="shared" si="103"/>
        <v>20.009088383513657</v>
      </c>
      <c r="IL276">
        <f t="shared" si="103"/>
        <v>50316.844779549312</v>
      </c>
      <c r="IM276" t="e">
        <f t="shared" si="103"/>
        <v>#DIV/0!</v>
      </c>
      <c r="IN276" t="e">
        <f t="shared" si="103"/>
        <v>#DIV/0!</v>
      </c>
      <c r="IO276">
        <f t="shared" si="103"/>
        <v>0.61022966125021338</v>
      </c>
      <c r="IP276" t="e">
        <f t="shared" si="103"/>
        <v>#DIV/0!</v>
      </c>
      <c r="IQ276">
        <f t="shared" si="103"/>
        <v>17.525352432911824</v>
      </c>
      <c r="IR276">
        <f t="shared" si="103"/>
        <v>0.32863176603594896</v>
      </c>
      <c r="IS276" t="e">
        <f t="shared" si="103"/>
        <v>#DIV/0!</v>
      </c>
      <c r="IT276" t="e">
        <f t="shared" si="103"/>
        <v>#DIV/0!</v>
      </c>
      <c r="IU276">
        <f t="shared" si="103"/>
        <v>0.91871505268757425</v>
      </c>
      <c r="IV276">
        <f t="shared" si="103"/>
        <v>8.1751195741294591</v>
      </c>
      <c r="IW276">
        <f t="shared" si="103"/>
        <v>3.3389744153028449</v>
      </c>
      <c r="IX276" t="e">
        <f t="shared" si="103"/>
        <v>#DIV/0!</v>
      </c>
      <c r="IY276">
        <f t="shared" si="103"/>
        <v>91.391171378680212</v>
      </c>
      <c r="IZ276" t="e">
        <f t="shared" si="103"/>
        <v>#DIV/0!</v>
      </c>
      <c r="JA276">
        <f t="shared" si="103"/>
        <v>2.1145455440373424</v>
      </c>
      <c r="JB276">
        <f t="shared" si="103"/>
        <v>968.53042467047317</v>
      </c>
      <c r="JC276" t="e">
        <f t="shared" si="103"/>
        <v>#DIV/0!</v>
      </c>
      <c r="JD276">
        <f t="shared" si="103"/>
        <v>1.0166711368883297</v>
      </c>
      <c r="JE276" t="e">
        <f t="shared" si="103"/>
        <v>#DIV/0!</v>
      </c>
      <c r="JF276">
        <f t="shared" si="103"/>
        <v>8.4289877782463413E-3</v>
      </c>
      <c r="JG276" t="e">
        <f t="shared" si="103"/>
        <v>#DIV/0!</v>
      </c>
      <c r="JH276">
        <f t="shared" si="103"/>
        <v>3.8701686797586329E-2</v>
      </c>
      <c r="JI276" t="e">
        <f t="shared" si="103"/>
        <v>#DIV/0!</v>
      </c>
      <c r="JJ276">
        <f t="shared" si="103"/>
        <v>1.8016254982861726</v>
      </c>
      <c r="JK276" t="e">
        <f t="shared" si="103"/>
        <v>#DIV/0!</v>
      </c>
      <c r="JL276" t="e">
        <f t="shared" si="103"/>
        <v>#DIV/0!</v>
      </c>
      <c r="JM276">
        <f t="shared" si="103"/>
        <v>9.7909861842747592</v>
      </c>
      <c r="JN276">
        <f t="shared" si="103"/>
        <v>0.50390916841585964</v>
      </c>
      <c r="JO276" t="e">
        <f t="shared" si="103"/>
        <v>#DIV/0!</v>
      </c>
      <c r="JP276" t="e">
        <f t="shared" si="103"/>
        <v>#DIV/0!</v>
      </c>
      <c r="JQ276">
        <f t="shared" si="103"/>
        <v>20.813173587620696</v>
      </c>
      <c r="JR276" t="e">
        <f t="shared" si="103"/>
        <v>#DIV/0!</v>
      </c>
      <c r="JS276" t="e">
        <f t="shared" si="103"/>
        <v>#DIV/0!</v>
      </c>
      <c r="JT276" t="e">
        <f t="shared" si="103"/>
        <v>#DIV/0!</v>
      </c>
      <c r="JU276">
        <f t="shared" si="103"/>
        <v>4.5270044176192207E-3</v>
      </c>
      <c r="JV276" t="e">
        <f t="shared" si="103"/>
        <v>#DIV/0!</v>
      </c>
      <c r="JW276">
        <f t="shared" si="103"/>
        <v>3.2062067802327547</v>
      </c>
      <c r="JX276">
        <f t="shared" si="103"/>
        <v>7.6801163235212619E-2</v>
      </c>
      <c r="JY276">
        <f t="shared" si="103"/>
        <v>210.86440631049737</v>
      </c>
      <c r="JZ276">
        <f t="shared" si="103"/>
        <v>0.19124279153495688</v>
      </c>
      <c r="KA276">
        <f t="shared" si="103"/>
        <v>3.2257264461013048E-2</v>
      </c>
      <c r="KB276" t="e">
        <f t="shared" si="103"/>
        <v>#DIV/0!</v>
      </c>
      <c r="KC276" t="e">
        <f t="shared" si="103"/>
        <v>#DIV/0!</v>
      </c>
      <c r="KD276" t="e">
        <f t="shared" si="103"/>
        <v>#DIV/0!</v>
      </c>
      <c r="KE276" t="e">
        <f t="shared" si="103"/>
        <v>#DIV/0!</v>
      </c>
      <c r="KF276" t="e">
        <f t="shared" ref="KF276:ML276" si="104">((KF274-KF273)^2/KF274^2)*0.1</f>
        <v>#DIV/0!</v>
      </c>
      <c r="KG276">
        <f t="shared" si="104"/>
        <v>1.4543681608103984</v>
      </c>
      <c r="KH276">
        <f t="shared" si="104"/>
        <v>3.438211162207975</v>
      </c>
      <c r="KI276">
        <f t="shared" si="104"/>
        <v>7.3294721630604145E-2</v>
      </c>
      <c r="KJ276" t="e">
        <f t="shared" si="104"/>
        <v>#DIV/0!</v>
      </c>
      <c r="KK276">
        <f t="shared" si="104"/>
        <v>1.6191528674469884</v>
      </c>
      <c r="KL276">
        <f t="shared" si="104"/>
        <v>0.51828388040604489</v>
      </c>
      <c r="KM276">
        <f t="shared" si="104"/>
        <v>386.01411324595864</v>
      </c>
      <c r="KN276" t="e">
        <f t="shared" si="104"/>
        <v>#DIV/0!</v>
      </c>
      <c r="KO276" t="e">
        <f t="shared" si="104"/>
        <v>#DIV/0!</v>
      </c>
      <c r="KP276" t="e">
        <f t="shared" si="104"/>
        <v>#DIV/0!</v>
      </c>
      <c r="KQ276" t="e">
        <f t="shared" si="104"/>
        <v>#DIV/0!</v>
      </c>
      <c r="KR276" t="e">
        <f t="shared" si="104"/>
        <v>#DIV/0!</v>
      </c>
      <c r="KS276">
        <f t="shared" si="104"/>
        <v>7.6090814731155964E-3</v>
      </c>
      <c r="KT276" t="e">
        <f t="shared" si="104"/>
        <v>#DIV/0!</v>
      </c>
      <c r="KU276" t="e">
        <f t="shared" si="104"/>
        <v>#DIV/0!</v>
      </c>
      <c r="KV276" t="e">
        <f t="shared" si="104"/>
        <v>#DIV/0!</v>
      </c>
      <c r="KW276">
        <f t="shared" si="104"/>
        <v>0.86123956933336288</v>
      </c>
      <c r="KX276" t="e">
        <f t="shared" si="104"/>
        <v>#DIV/0!</v>
      </c>
      <c r="KY276">
        <f t="shared" si="104"/>
        <v>2.4043329324552349E-2</v>
      </c>
      <c r="KZ276" t="e">
        <f t="shared" si="104"/>
        <v>#DIV/0!</v>
      </c>
      <c r="LA276">
        <f t="shared" si="104"/>
        <v>0.29021457433422199</v>
      </c>
      <c r="LB276">
        <f t="shared" si="104"/>
        <v>3.9866127130032507E-2</v>
      </c>
      <c r="LC276" t="e">
        <f t="shared" si="104"/>
        <v>#DIV/0!</v>
      </c>
      <c r="LD276">
        <f t="shared" si="104"/>
        <v>376.86809418402777</v>
      </c>
      <c r="LE276" t="e">
        <f t="shared" si="104"/>
        <v>#DIV/0!</v>
      </c>
      <c r="LF276">
        <f t="shared" si="104"/>
        <v>3.2030530437550751E-3</v>
      </c>
      <c r="LG276" t="e">
        <f t="shared" si="104"/>
        <v>#DIV/0!</v>
      </c>
      <c r="LH276" t="e">
        <f t="shared" si="104"/>
        <v>#DIV/0!</v>
      </c>
      <c r="LI276">
        <f t="shared" si="104"/>
        <v>8.2960411841115143</v>
      </c>
      <c r="LJ276">
        <f t="shared" si="104"/>
        <v>10.766924005939055</v>
      </c>
      <c r="LK276">
        <f t="shared" si="104"/>
        <v>0.24057820708511321</v>
      </c>
      <c r="LL276" t="e">
        <f t="shared" si="104"/>
        <v>#DIV/0!</v>
      </c>
      <c r="LM276" t="e">
        <f t="shared" si="104"/>
        <v>#DIV/0!</v>
      </c>
      <c r="LN276" t="e">
        <f t="shared" si="104"/>
        <v>#DIV/0!</v>
      </c>
      <c r="LO276">
        <f t="shared" si="104"/>
        <v>8.8884140622057638E-3</v>
      </c>
      <c r="LP276">
        <f t="shared" si="104"/>
        <v>0.309939100275199</v>
      </c>
      <c r="LQ276">
        <f t="shared" si="104"/>
        <v>3.5969214795409385</v>
      </c>
      <c r="LR276">
        <f t="shared" si="104"/>
        <v>7.9694938105366084E-2</v>
      </c>
      <c r="LS276" t="e">
        <f t="shared" si="104"/>
        <v>#DIV/0!</v>
      </c>
      <c r="LT276" t="e">
        <f t="shared" si="104"/>
        <v>#DIV/0!</v>
      </c>
      <c r="LU276">
        <f t="shared" si="104"/>
        <v>0.86731003198566214</v>
      </c>
      <c r="LV276" t="e">
        <f t="shared" si="104"/>
        <v>#DIV/0!</v>
      </c>
      <c r="LW276" t="e">
        <f t="shared" si="104"/>
        <v>#DIV/0!</v>
      </c>
      <c r="LX276">
        <f t="shared" si="104"/>
        <v>1.3311931386496037E-2</v>
      </c>
      <c r="LY276" t="e">
        <f t="shared" si="104"/>
        <v>#DIV/0!</v>
      </c>
      <c r="LZ276">
        <f t="shared" si="104"/>
        <v>0.39895869135497969</v>
      </c>
      <c r="MA276" t="e">
        <f t="shared" si="104"/>
        <v>#DIV/0!</v>
      </c>
      <c r="MB276">
        <f t="shared" si="104"/>
        <v>82990.240826738853</v>
      </c>
      <c r="MC276">
        <f t="shared" si="104"/>
        <v>25361.478298970127</v>
      </c>
      <c r="MD276">
        <f t="shared" si="104"/>
        <v>0.20064849959993186</v>
      </c>
      <c r="ME276">
        <f t="shared" si="104"/>
        <v>3177.5347797501636</v>
      </c>
      <c r="MF276" t="e">
        <f t="shared" si="104"/>
        <v>#DIV/0!</v>
      </c>
      <c r="MG276">
        <f t="shared" si="104"/>
        <v>0.35560480497296604</v>
      </c>
      <c r="MH276" t="e">
        <f t="shared" si="104"/>
        <v>#DIV/0!</v>
      </c>
      <c r="MI276">
        <f t="shared" si="104"/>
        <v>193.87050921301451</v>
      </c>
      <c r="MJ276">
        <f t="shared" si="104"/>
        <v>1.5633686331542074</v>
      </c>
      <c r="MK276" t="e">
        <f t="shared" si="104"/>
        <v>#DIV/0!</v>
      </c>
      <c r="ML276" t="e">
        <f t="shared" si="104"/>
        <v>#DIV/0!</v>
      </c>
      <c r="MM276" t="e">
        <f t="shared" ref="MM276:OU276" si="105">((MM274-MM273)^2/MM274^2)*0.1</f>
        <v>#DIV/0!</v>
      </c>
      <c r="MN276" t="e">
        <f t="shared" si="105"/>
        <v>#DIV/0!</v>
      </c>
      <c r="MO276">
        <f t="shared" si="105"/>
        <v>17.47933939083909</v>
      </c>
      <c r="MP276" t="e">
        <f t="shared" si="105"/>
        <v>#DIV/0!</v>
      </c>
      <c r="MQ276" t="e">
        <f t="shared" si="105"/>
        <v>#DIV/0!</v>
      </c>
      <c r="MR276">
        <f t="shared" si="105"/>
        <v>0.52187964401114095</v>
      </c>
      <c r="MS276" t="e">
        <f t="shared" si="105"/>
        <v>#DIV/0!</v>
      </c>
      <c r="MT276">
        <f t="shared" si="105"/>
        <v>46.557937547977673</v>
      </c>
      <c r="MU276">
        <f t="shared" si="105"/>
        <v>1.4221734415529967E-3</v>
      </c>
      <c r="MV276">
        <f t="shared" si="105"/>
        <v>0.94589175510502932</v>
      </c>
      <c r="MW276" t="e">
        <f t="shared" si="105"/>
        <v>#DIV/0!</v>
      </c>
      <c r="MX276" t="e">
        <f t="shared" si="105"/>
        <v>#DIV/0!</v>
      </c>
      <c r="MY276">
        <f t="shared" si="105"/>
        <v>4.4867010848442176E-2</v>
      </c>
      <c r="MZ276">
        <f t="shared" si="105"/>
        <v>531.97146915085011</v>
      </c>
      <c r="NA276" t="e">
        <f t="shared" si="105"/>
        <v>#DIV/0!</v>
      </c>
      <c r="NB276">
        <f t="shared" si="105"/>
        <v>21.074852171747363</v>
      </c>
      <c r="NC276" t="e">
        <f t="shared" si="105"/>
        <v>#DIV/0!</v>
      </c>
      <c r="ND276" t="e">
        <f t="shared" si="105"/>
        <v>#DIV/0!</v>
      </c>
      <c r="NE276" t="e">
        <f t="shared" si="105"/>
        <v>#DIV/0!</v>
      </c>
      <c r="NF276">
        <f t="shared" si="105"/>
        <v>1.6301149452190886E-2</v>
      </c>
      <c r="NG276" t="e">
        <f t="shared" si="105"/>
        <v>#DIV/0!</v>
      </c>
      <c r="NH276">
        <f t="shared" si="105"/>
        <v>32.571433014056055</v>
      </c>
      <c r="NI276">
        <f t="shared" si="105"/>
        <v>3.6469192931358245</v>
      </c>
      <c r="NJ276" t="e">
        <f t="shared" si="105"/>
        <v>#DIV/0!</v>
      </c>
      <c r="NK276" t="e">
        <f t="shared" si="105"/>
        <v>#DIV/0!</v>
      </c>
      <c r="NL276">
        <f t="shared" si="105"/>
        <v>3.7093387326692246</v>
      </c>
      <c r="NM276">
        <f t="shared" si="105"/>
        <v>1.850426324303168</v>
      </c>
      <c r="NN276" t="e">
        <f t="shared" si="105"/>
        <v>#DIV/0!</v>
      </c>
      <c r="NO276">
        <f t="shared" si="105"/>
        <v>2.7914169932284117E-2</v>
      </c>
      <c r="NP276">
        <f t="shared" si="105"/>
        <v>3.1352013365134432</v>
      </c>
      <c r="NQ276">
        <f t="shared" si="105"/>
        <v>3.887621045596093E-2</v>
      </c>
      <c r="NR276">
        <f t="shared" si="105"/>
        <v>1.4785727962790896E-2</v>
      </c>
      <c r="NS276">
        <f t="shared" si="105"/>
        <v>624.72019736025538</v>
      </c>
      <c r="NT276">
        <f t="shared" si="105"/>
        <v>0.45270533439976096</v>
      </c>
      <c r="NU276">
        <f t="shared" si="105"/>
        <v>0.44054900589514095</v>
      </c>
      <c r="NV276" t="e">
        <f t="shared" si="105"/>
        <v>#DIV/0!</v>
      </c>
      <c r="NW276">
        <f t="shared" si="105"/>
        <v>4.1925095193027576E-2</v>
      </c>
      <c r="NX276" t="e">
        <f t="shared" si="105"/>
        <v>#DIV/0!</v>
      </c>
      <c r="NY276" t="e">
        <f t="shared" si="105"/>
        <v>#DIV/0!</v>
      </c>
      <c r="NZ276" t="e">
        <f t="shared" si="105"/>
        <v>#DIV/0!</v>
      </c>
      <c r="OA276">
        <f t="shared" si="105"/>
        <v>0.11151117055881926</v>
      </c>
      <c r="OB276">
        <f t="shared" si="105"/>
        <v>0.83342961208292887</v>
      </c>
      <c r="OC276">
        <f t="shared" si="105"/>
        <v>4119.6127761784082</v>
      </c>
      <c r="OD276">
        <f t="shared" si="105"/>
        <v>4.5312056570111914E-4</v>
      </c>
      <c r="OE276">
        <f t="shared" si="105"/>
        <v>0.31573963818119627</v>
      </c>
      <c r="OF276" t="e">
        <f t="shared" si="105"/>
        <v>#DIV/0!</v>
      </c>
      <c r="OG276" t="e">
        <f t="shared" si="105"/>
        <v>#DIV/0!</v>
      </c>
      <c r="OH276" t="e">
        <f t="shared" si="105"/>
        <v>#DIV/0!</v>
      </c>
      <c r="OI276">
        <f t="shared" si="105"/>
        <v>3.5074391451078175E-3</v>
      </c>
      <c r="OJ276" t="e">
        <f t="shared" si="105"/>
        <v>#DIV/0!</v>
      </c>
      <c r="OK276" t="e">
        <f t="shared" si="105"/>
        <v>#DIV/0!</v>
      </c>
      <c r="OL276">
        <f t="shared" si="105"/>
        <v>0.11609646978610054</v>
      </c>
      <c r="OM276" t="e">
        <f t="shared" si="105"/>
        <v>#DIV/0!</v>
      </c>
      <c r="ON276" t="e">
        <f t="shared" si="105"/>
        <v>#DIV/0!</v>
      </c>
      <c r="OO276" t="e">
        <f t="shared" si="105"/>
        <v>#DIV/0!</v>
      </c>
      <c r="OP276" t="e">
        <f t="shared" si="105"/>
        <v>#DIV/0!</v>
      </c>
      <c r="OQ276" t="e">
        <f t="shared" si="105"/>
        <v>#DIV/0!</v>
      </c>
      <c r="OR276">
        <f t="shared" si="105"/>
        <v>1.5023760831034141E-2</v>
      </c>
      <c r="OS276">
        <f t="shared" si="105"/>
        <v>5.0611065800137351E-3</v>
      </c>
      <c r="OT276">
        <f t="shared" si="105"/>
        <v>5.4141278227587609E-2</v>
      </c>
      <c r="OU276" t="e">
        <f t="shared" si="105"/>
        <v>#DIV/0!</v>
      </c>
      <c r="OV276" t="e">
        <f t="shared" ref="OV276:RA276" si="106">((OV274-OV273)^2/OV274^2)*0.1</f>
        <v>#DIV/0!</v>
      </c>
      <c r="OW276" t="e">
        <f t="shared" si="106"/>
        <v>#DIV/0!</v>
      </c>
      <c r="OX276" t="e">
        <f t="shared" si="106"/>
        <v>#DIV/0!</v>
      </c>
      <c r="OY276">
        <f t="shared" si="106"/>
        <v>22.173048418134002</v>
      </c>
      <c r="OZ276" t="e">
        <f t="shared" si="106"/>
        <v>#DIV/0!</v>
      </c>
      <c r="PA276">
        <f t="shared" si="106"/>
        <v>3.9168025849642738E-4</v>
      </c>
      <c r="PB276">
        <f t="shared" si="106"/>
        <v>0.92979579778462451</v>
      </c>
      <c r="PC276">
        <f t="shared" si="106"/>
        <v>0.40873191760126276</v>
      </c>
      <c r="PD276">
        <f t="shared" si="106"/>
        <v>12.376954422706113</v>
      </c>
      <c r="PE276">
        <f t="shared" si="106"/>
        <v>2.4528598497224428</v>
      </c>
      <c r="PF276">
        <f t="shared" si="106"/>
        <v>3.5134471076794779E-2</v>
      </c>
      <c r="PG276" t="e">
        <f t="shared" si="106"/>
        <v>#DIV/0!</v>
      </c>
      <c r="PH276">
        <f t="shared" si="106"/>
        <v>1.5372930072613884E-2</v>
      </c>
      <c r="PI276" t="e">
        <f t="shared" si="106"/>
        <v>#DIV/0!</v>
      </c>
      <c r="PJ276">
        <f t="shared" si="106"/>
        <v>3.9644559045380751E-3</v>
      </c>
      <c r="PK276">
        <f t="shared" si="106"/>
        <v>30.084581297153644</v>
      </c>
      <c r="PL276">
        <f t="shared" si="106"/>
        <v>16.757496635044188</v>
      </c>
      <c r="PM276">
        <f t="shared" si="106"/>
        <v>70.241380643728604</v>
      </c>
      <c r="PN276">
        <f t="shared" si="106"/>
        <v>3.5472407690306983E-2</v>
      </c>
      <c r="PO276">
        <f t="shared" si="106"/>
        <v>5853.760297520661</v>
      </c>
      <c r="PP276" t="e">
        <f t="shared" si="106"/>
        <v>#DIV/0!</v>
      </c>
      <c r="PQ276">
        <f t="shared" si="106"/>
        <v>1.8901464182874042</v>
      </c>
      <c r="PR276">
        <f t="shared" si="106"/>
        <v>5.484597362623194E-4</v>
      </c>
      <c r="PS276" t="e">
        <f t="shared" si="106"/>
        <v>#DIV/0!</v>
      </c>
      <c r="PT276" t="e">
        <f t="shared" si="106"/>
        <v>#DIV/0!</v>
      </c>
      <c r="PU276">
        <f t="shared" si="106"/>
        <v>802.41726080485967</v>
      </c>
      <c r="PV276">
        <f t="shared" si="106"/>
        <v>0.12531431291060111</v>
      </c>
      <c r="PW276" t="e">
        <f t="shared" si="106"/>
        <v>#DIV/0!</v>
      </c>
      <c r="PX276" t="e">
        <f t="shared" si="106"/>
        <v>#DIV/0!</v>
      </c>
      <c r="PY276" t="e">
        <f t="shared" si="106"/>
        <v>#DIV/0!</v>
      </c>
      <c r="PZ276">
        <f t="shared" si="106"/>
        <v>1.5869049512799973</v>
      </c>
      <c r="QA276">
        <f t="shared" si="106"/>
        <v>67.189134001218932</v>
      </c>
      <c r="QB276" t="e">
        <f t="shared" si="106"/>
        <v>#DIV/0!</v>
      </c>
      <c r="QC276">
        <f t="shared" si="106"/>
        <v>6.2515926909306893E-2</v>
      </c>
      <c r="QD276">
        <f t="shared" si="106"/>
        <v>0.139436088217569</v>
      </c>
      <c r="QE276">
        <f t="shared" si="106"/>
        <v>0.37400769196769884</v>
      </c>
      <c r="QF276">
        <f t="shared" si="106"/>
        <v>4.0414587677843086</v>
      </c>
      <c r="QG276" t="e">
        <f t="shared" si="106"/>
        <v>#DIV/0!</v>
      </c>
      <c r="QH276" t="e">
        <f t="shared" si="106"/>
        <v>#DIV/0!</v>
      </c>
      <c r="QI276">
        <f t="shared" si="106"/>
        <v>58.849410712630657</v>
      </c>
      <c r="QJ276">
        <f t="shared" si="106"/>
        <v>7.7741258265649378E-3</v>
      </c>
      <c r="QK276">
        <f t="shared" si="106"/>
        <v>1.1870630605183246</v>
      </c>
      <c r="QL276" t="e">
        <f t="shared" si="106"/>
        <v>#DIV/0!</v>
      </c>
      <c r="QM276">
        <f t="shared" si="106"/>
        <v>1.919854902839516</v>
      </c>
      <c r="QN276" t="e">
        <f t="shared" si="106"/>
        <v>#DIV/0!</v>
      </c>
      <c r="QO276">
        <f t="shared" si="106"/>
        <v>13.666542306624596</v>
      </c>
      <c r="QP276" t="e">
        <f t="shared" si="106"/>
        <v>#DIV/0!</v>
      </c>
      <c r="QQ276">
        <f t="shared" si="106"/>
        <v>7.3351024823302318</v>
      </c>
      <c r="QR276">
        <f t="shared" si="106"/>
        <v>10.299749759264657</v>
      </c>
      <c r="QS276" t="e">
        <f t="shared" si="106"/>
        <v>#DIV/0!</v>
      </c>
      <c r="QT276">
        <f t="shared" si="106"/>
        <v>420.34044200625704</v>
      </c>
      <c r="QU276" t="e">
        <f t="shared" si="106"/>
        <v>#DIV/0!</v>
      </c>
      <c r="QV276" t="e">
        <f t="shared" si="106"/>
        <v>#DIV/0!</v>
      </c>
      <c r="QW276" t="e">
        <f t="shared" si="106"/>
        <v>#DIV/0!</v>
      </c>
      <c r="QX276" t="e">
        <f t="shared" si="106"/>
        <v>#DIV/0!</v>
      </c>
      <c r="QY276" t="e">
        <f t="shared" si="106"/>
        <v>#DIV/0!</v>
      </c>
      <c r="QZ276" t="e">
        <f t="shared" si="106"/>
        <v>#DIV/0!</v>
      </c>
      <c r="RA276">
        <f t="shared" si="106"/>
        <v>1.1045427729497223E-2</v>
      </c>
      <c r="RB276">
        <f t="shared" ref="RB276:SL276" si="107">((RB274-RB273)^2/RB274^2)*0.1</f>
        <v>1.1616097855209081E-2</v>
      </c>
      <c r="RC276" t="e">
        <f t="shared" si="107"/>
        <v>#DIV/0!</v>
      </c>
      <c r="RD276">
        <f t="shared" si="107"/>
        <v>4.424464407162553</v>
      </c>
      <c r="RE276">
        <f t="shared" si="107"/>
        <v>41931.216681757352</v>
      </c>
      <c r="RF276">
        <f t="shared" si="107"/>
        <v>1.3832748094929946E-3</v>
      </c>
      <c r="RG276">
        <f t="shared" si="107"/>
        <v>516.15244140625009</v>
      </c>
      <c r="RH276">
        <f t="shared" si="107"/>
        <v>1.0842396350334258</v>
      </c>
      <c r="RI276">
        <f t="shared" si="107"/>
        <v>1.2311690873112548E-2</v>
      </c>
      <c r="RJ276" t="e">
        <f t="shared" si="107"/>
        <v>#DIV/0!</v>
      </c>
      <c r="RK276" t="e">
        <f t="shared" si="107"/>
        <v>#DIV/0!</v>
      </c>
      <c r="RL276">
        <f t="shared" si="107"/>
        <v>1.0756780774058867</v>
      </c>
      <c r="RM276" t="e">
        <f t="shared" si="107"/>
        <v>#DIV/0!</v>
      </c>
      <c r="RN276">
        <f t="shared" si="107"/>
        <v>2.6455272847323803</v>
      </c>
      <c r="RO276">
        <f t="shared" si="107"/>
        <v>616.53500224719892</v>
      </c>
      <c r="RP276" t="e">
        <f t="shared" si="107"/>
        <v>#DIV/0!</v>
      </c>
      <c r="RQ276">
        <f t="shared" si="107"/>
        <v>14.679506119398745</v>
      </c>
      <c r="RR276">
        <f t="shared" si="107"/>
        <v>4.5182491133649019E-3</v>
      </c>
      <c r="RS276">
        <f t="shared" si="107"/>
        <v>272.83911872404718</v>
      </c>
      <c r="RT276">
        <f t="shared" si="107"/>
        <v>2.573328509327005E-2</v>
      </c>
      <c r="RU276">
        <f t="shared" si="107"/>
        <v>0.12960401359334991</v>
      </c>
      <c r="RV276" t="e">
        <f t="shared" si="107"/>
        <v>#DIV/0!</v>
      </c>
      <c r="RW276" t="e">
        <f t="shared" si="107"/>
        <v>#DIV/0!</v>
      </c>
      <c r="RX276">
        <f t="shared" si="107"/>
        <v>35.081554601911662</v>
      </c>
      <c r="RY276">
        <f t="shared" si="107"/>
        <v>0.94942186369017423</v>
      </c>
      <c r="RZ276">
        <f t="shared" si="107"/>
        <v>8.127323306625664</v>
      </c>
      <c r="SA276" t="e">
        <f t="shared" si="107"/>
        <v>#DIV/0!</v>
      </c>
      <c r="SB276" t="e">
        <f t="shared" si="107"/>
        <v>#DIV/0!</v>
      </c>
      <c r="SC276">
        <f t="shared" si="107"/>
        <v>310.44065057926548</v>
      </c>
      <c r="SD276">
        <f t="shared" si="107"/>
        <v>0.10133994810919685</v>
      </c>
      <c r="SE276">
        <f t="shared" si="107"/>
        <v>1.943291796109885</v>
      </c>
      <c r="SF276">
        <f t="shared" si="107"/>
        <v>6.6710625430174619E-3</v>
      </c>
      <c r="SG276">
        <f t="shared" si="107"/>
        <v>5.9707497827892086E-2</v>
      </c>
      <c r="SH276" t="e">
        <f t="shared" si="107"/>
        <v>#DIV/0!</v>
      </c>
      <c r="SI276">
        <f t="shared" si="107"/>
        <v>0.13828146876632683</v>
      </c>
      <c r="SJ276">
        <f t="shared" si="107"/>
        <v>1.9857216992414806</v>
      </c>
      <c r="SK276" t="e">
        <f t="shared" si="107"/>
        <v>#DIV/0!</v>
      </c>
      <c r="SL276" t="e">
        <f t="shared" si="107"/>
        <v>#DIV/0!</v>
      </c>
    </row>
    <row r="277" spans="2:506">
      <c r="C277" s="1" t="s">
        <v>1721</v>
      </c>
      <c r="D277">
        <f>D43/(D184+D198)</f>
        <v>1.2266914191419143</v>
      </c>
      <c r="E277">
        <f t="shared" ref="E277:BJ277" si="108">E43/(E184+E198)</f>
        <v>42.764705882352942</v>
      </c>
      <c r="F277">
        <f t="shared" si="108"/>
        <v>0.31493212669683257</v>
      </c>
      <c r="G277">
        <f t="shared" si="108"/>
        <v>4.1548821548821548</v>
      </c>
      <c r="H277">
        <f t="shared" si="108"/>
        <v>2.159965034965035</v>
      </c>
      <c r="I277">
        <f t="shared" si="108"/>
        <v>0.39059356136820927</v>
      </c>
      <c r="J277">
        <f t="shared" si="108"/>
        <v>14.835443037974683</v>
      </c>
      <c r="K277">
        <f t="shared" si="108"/>
        <v>1.7896064581231079</v>
      </c>
      <c r="L277">
        <f t="shared" si="108"/>
        <v>2.0023980815347722</v>
      </c>
      <c r="M277">
        <f t="shared" si="108"/>
        <v>1.0637450199203187</v>
      </c>
      <c r="N277">
        <f t="shared" si="108"/>
        <v>30.18344709897611</v>
      </c>
      <c r="O277">
        <f t="shared" si="108"/>
        <v>8.2850000000000001</v>
      </c>
      <c r="P277">
        <f t="shared" si="108"/>
        <v>3.2151646158962421</v>
      </c>
      <c r="Q277">
        <f t="shared" si="108"/>
        <v>13.060869565217391</v>
      </c>
      <c r="R277">
        <f t="shared" si="108"/>
        <v>4.7595818815331015</v>
      </c>
      <c r="S277">
        <f t="shared" si="108"/>
        <v>3.8627450980392157</v>
      </c>
      <c r="T277">
        <f t="shared" si="108"/>
        <v>1.424429802331475</v>
      </c>
      <c r="U277">
        <f t="shared" si="108"/>
        <v>11.0625</v>
      </c>
      <c r="V277">
        <f t="shared" si="108"/>
        <v>0.12217257749232058</v>
      </c>
      <c r="W277">
        <f t="shared" si="108"/>
        <v>14.92819429778247</v>
      </c>
      <c r="X277">
        <f t="shared" si="108"/>
        <v>2.5925925925925926</v>
      </c>
      <c r="Y277">
        <f t="shared" si="108"/>
        <v>0.45454545454545453</v>
      </c>
      <c r="Z277">
        <f t="shared" si="108"/>
        <v>13.878048780487806</v>
      </c>
      <c r="AA277">
        <f t="shared" si="108"/>
        <v>10.39</v>
      </c>
      <c r="AB277">
        <f t="shared" si="108"/>
        <v>2.472375690607735</v>
      </c>
      <c r="AC277">
        <f t="shared" si="108"/>
        <v>3.6221071312158197</v>
      </c>
      <c r="AD277">
        <f t="shared" si="108"/>
        <v>1.079155672823219</v>
      </c>
      <c r="AE277">
        <f t="shared" si="108"/>
        <v>3.270672429674768</v>
      </c>
      <c r="AF277">
        <f t="shared" si="108"/>
        <v>1.7656295015845578</v>
      </c>
      <c r="AG277">
        <f t="shared" si="108"/>
        <v>1.6296296296296295</v>
      </c>
      <c r="AH277">
        <f t="shared" si="108"/>
        <v>0.36363636363636365</v>
      </c>
      <c r="AI277">
        <f t="shared" si="108"/>
        <v>0.77330595482546205</v>
      </c>
      <c r="AJ277">
        <f t="shared" si="108"/>
        <v>1.5643611911623438</v>
      </c>
      <c r="AK277">
        <f t="shared" si="108"/>
        <v>1.3595505617977528</v>
      </c>
      <c r="AL277">
        <f t="shared" si="108"/>
        <v>1.1733996270975762</v>
      </c>
      <c r="AM277">
        <f t="shared" si="108"/>
        <v>2.3807763401109057</v>
      </c>
      <c r="AN277">
        <f t="shared" si="108"/>
        <v>2.1754746023601848</v>
      </c>
      <c r="AO277">
        <f t="shared" si="108"/>
        <v>0.61971830985915488</v>
      </c>
      <c r="AP277">
        <f t="shared" si="108"/>
        <v>14.712230215827338</v>
      </c>
      <c r="AQ277">
        <f t="shared" si="108"/>
        <v>1.061865288958024</v>
      </c>
      <c r="AR277">
        <f t="shared" si="108"/>
        <v>0.6252285191956124</v>
      </c>
      <c r="AS277">
        <f t="shared" si="108"/>
        <v>1.5843659990622279</v>
      </c>
      <c r="AT277">
        <f t="shared" si="108"/>
        <v>24.4375</v>
      </c>
      <c r="AU277">
        <f t="shared" si="108"/>
        <v>0.18756528226809252</v>
      </c>
      <c r="AV277">
        <f t="shared" si="108"/>
        <v>0.16716417910447762</v>
      </c>
      <c r="AW277">
        <f t="shared" si="108"/>
        <v>13.970306513409962</v>
      </c>
      <c r="AX277">
        <f t="shared" si="108"/>
        <v>2.6632522407170294</v>
      </c>
      <c r="AY277">
        <f t="shared" si="108"/>
        <v>0.30658356057654851</v>
      </c>
      <c r="AZ277">
        <f t="shared" si="108"/>
        <v>1.6251501267737201</v>
      </c>
      <c r="BA277">
        <f t="shared" si="108"/>
        <v>1.0448430493273542</v>
      </c>
      <c r="BB277">
        <f t="shared" si="108"/>
        <v>100</v>
      </c>
      <c r="BC277">
        <f t="shared" si="108"/>
        <v>0.26829268292682928</v>
      </c>
      <c r="BD277">
        <f t="shared" si="108"/>
        <v>3.3564611114871727</v>
      </c>
      <c r="BE277">
        <f t="shared" si="108"/>
        <v>3.6066775244299674</v>
      </c>
      <c r="BF277">
        <f t="shared" si="108"/>
        <v>1.0368352164970485</v>
      </c>
      <c r="BG277">
        <f t="shared" si="108"/>
        <v>3.9674999999999998</v>
      </c>
      <c r="BH277">
        <f t="shared" si="108"/>
        <v>20.004906771344455</v>
      </c>
      <c r="BI277">
        <f t="shared" si="108"/>
        <v>2.0592948717948718</v>
      </c>
      <c r="BJ277">
        <f t="shared" si="108"/>
        <v>2.2668004012036107</v>
      </c>
      <c r="BK277">
        <f t="shared" ref="BK277:DP277" si="109">BK43/(BK184+BK198)</f>
        <v>0.83464052287581703</v>
      </c>
      <c r="BL277">
        <f t="shared" si="109"/>
        <v>1.3203060036587393</v>
      </c>
      <c r="BM277">
        <f t="shared" si="109"/>
        <v>4.8630136986301373</v>
      </c>
      <c r="BN277">
        <f t="shared" si="109"/>
        <v>0.6858555535935017</v>
      </c>
      <c r="BO277">
        <f t="shared" si="109"/>
        <v>1.5234310392355048</v>
      </c>
      <c r="BP277">
        <f t="shared" si="109"/>
        <v>19.244897959183675</v>
      </c>
      <c r="BQ277">
        <f t="shared" si="109"/>
        <v>227.28571428571428</v>
      </c>
      <c r="BR277">
        <f t="shared" si="109"/>
        <v>4.8246723904202442</v>
      </c>
      <c r="BS277">
        <f t="shared" si="109"/>
        <v>6.1</v>
      </c>
      <c r="BT277">
        <f t="shared" si="109"/>
        <v>2.1762376237623764</v>
      </c>
      <c r="BU277">
        <f t="shared" si="109"/>
        <v>7.7245641138821456E-3</v>
      </c>
      <c r="BV277">
        <f t="shared" si="109"/>
        <v>7.369685767097967</v>
      </c>
      <c r="BW277">
        <f t="shared" si="109"/>
        <v>10.425006930967562</v>
      </c>
      <c r="BX277">
        <f t="shared" si="109"/>
        <v>2.4767827500165303</v>
      </c>
      <c r="BY277">
        <f t="shared" si="109"/>
        <v>1.4974838245866284</v>
      </c>
      <c r="BZ277">
        <f t="shared" si="109"/>
        <v>4.7950226604118633</v>
      </c>
      <c r="CA277">
        <f t="shared" si="109"/>
        <v>0.45402225348510039</v>
      </c>
      <c r="CB277">
        <f t="shared" si="109"/>
        <v>6.4602960969044415E-2</v>
      </c>
      <c r="CC277">
        <f t="shared" si="109"/>
        <v>0.64130716694043399</v>
      </c>
      <c r="CD277">
        <f t="shared" si="109"/>
        <v>4.9213836477987423</v>
      </c>
      <c r="CE277">
        <f t="shared" si="109"/>
        <v>14.962732919254659</v>
      </c>
      <c r="CF277">
        <f t="shared" si="109"/>
        <v>0.90839243498817968</v>
      </c>
      <c r="CG277">
        <f t="shared" si="109"/>
        <v>0.72761506276150623</v>
      </c>
      <c r="CH277">
        <f t="shared" si="109"/>
        <v>4.2969798657718119</v>
      </c>
      <c r="CI277">
        <f t="shared" si="109"/>
        <v>0.76504297994269344</v>
      </c>
      <c r="CJ277">
        <f t="shared" si="109"/>
        <v>0.95252837977296179</v>
      </c>
      <c r="CK277">
        <f t="shared" si="109"/>
        <v>5.4587012987012988</v>
      </c>
      <c r="CL277">
        <f t="shared" si="109"/>
        <v>1.2525634106853751</v>
      </c>
      <c r="CM277">
        <f t="shared" si="109"/>
        <v>0.37168141592920356</v>
      </c>
      <c r="CN277">
        <f t="shared" si="109"/>
        <v>1.8064046579330422</v>
      </c>
      <c r="CO277">
        <f t="shared" si="109"/>
        <v>1.2282497441146366E-2</v>
      </c>
      <c r="CP277">
        <f t="shared" si="109"/>
        <v>1.7714663143989431</v>
      </c>
      <c r="CQ277">
        <f t="shared" si="109"/>
        <v>3.6550665301944729</v>
      </c>
      <c r="CR277">
        <f t="shared" si="109"/>
        <v>3.8740157480314958</v>
      </c>
      <c r="CS277">
        <f t="shared" si="109"/>
        <v>0.24657534246575341</v>
      </c>
      <c r="CT277">
        <f t="shared" si="109"/>
        <v>1.1277842907385698</v>
      </c>
      <c r="CU277">
        <f t="shared" si="109"/>
        <v>0.27159209157127989</v>
      </c>
      <c r="CV277">
        <f t="shared" si="109"/>
        <v>5.5380794701986753</v>
      </c>
      <c r="CW277">
        <f t="shared" si="109"/>
        <v>72</v>
      </c>
      <c r="CX277">
        <f t="shared" si="109"/>
        <v>5</v>
      </c>
      <c r="CY277">
        <f t="shared" si="109"/>
        <v>8.7111111111111104</v>
      </c>
      <c r="CZ277">
        <f t="shared" si="109"/>
        <v>1.6321303841676369</v>
      </c>
      <c r="DA277">
        <f t="shared" si="109"/>
        <v>3.0527888446215141</v>
      </c>
      <c r="DB277">
        <f t="shared" si="109"/>
        <v>1.0652906486941871</v>
      </c>
      <c r="DC277">
        <f t="shared" si="109"/>
        <v>0.13576158940397351</v>
      </c>
      <c r="DD277">
        <f t="shared" si="109"/>
        <v>0.953125</v>
      </c>
      <c r="DE277">
        <f t="shared" si="109"/>
        <v>0.23795180722891565</v>
      </c>
      <c r="DF277">
        <f t="shared" si="109"/>
        <v>29.347826086956523</v>
      </c>
      <c r="DG277">
        <f t="shared" si="109"/>
        <v>1.1177406523468576</v>
      </c>
      <c r="DH277">
        <f t="shared" si="109"/>
        <v>0.64450704225352118</v>
      </c>
      <c r="DI277">
        <f t="shared" si="109"/>
        <v>20.764705882352942</v>
      </c>
      <c r="DJ277">
        <f t="shared" si="109"/>
        <v>1.9971160778658976</v>
      </c>
      <c r="DK277">
        <f t="shared" si="109"/>
        <v>0.71210094983369343</v>
      </c>
      <c r="DL277">
        <f t="shared" si="109"/>
        <v>1.386046511627907</v>
      </c>
      <c r="DM277">
        <f t="shared" si="109"/>
        <v>1.1476734466425189</v>
      </c>
      <c r="DN277">
        <f t="shared" si="109"/>
        <v>0.46002007360321179</v>
      </c>
      <c r="DO277">
        <f t="shared" si="109"/>
        <v>0.40420899854862119</v>
      </c>
      <c r="DP277">
        <f t="shared" si="109"/>
        <v>0.38013698630136988</v>
      </c>
      <c r="DQ277">
        <f t="shared" ref="DQ277:FS277" si="110">DQ43/(DQ184+DQ198)</f>
        <v>1.2004153686396677</v>
      </c>
      <c r="DR277">
        <f t="shared" si="110"/>
        <v>1.2219392666491642</v>
      </c>
      <c r="DS277">
        <f t="shared" si="110"/>
        <v>0.42496111975116641</v>
      </c>
      <c r="DT277">
        <f t="shared" si="110"/>
        <v>5.9393939393939394</v>
      </c>
      <c r="DU277">
        <f t="shared" si="110"/>
        <v>3.6858465608465609</v>
      </c>
      <c r="DV277">
        <f t="shared" si="110"/>
        <v>5.35</v>
      </c>
      <c r="DW277">
        <f t="shared" si="110"/>
        <v>3.5135135135135136</v>
      </c>
      <c r="DX277">
        <f t="shared" si="110"/>
        <v>4.8533724750122316</v>
      </c>
      <c r="DY277">
        <f t="shared" si="110"/>
        <v>2.586930693069307</v>
      </c>
      <c r="DZ277">
        <f t="shared" si="110"/>
        <v>9.5444780676644587</v>
      </c>
      <c r="EA277">
        <f t="shared" si="110"/>
        <v>3.0921052631578947</v>
      </c>
      <c r="EB277">
        <f t="shared" si="110"/>
        <v>0.94224422442244227</v>
      </c>
      <c r="EC277">
        <f t="shared" si="110"/>
        <v>2.3882418191902386</v>
      </c>
      <c r="ED277">
        <f t="shared" si="110"/>
        <v>3.0560644924880909</v>
      </c>
      <c r="EE277">
        <f t="shared" si="110"/>
        <v>6.4423076923076925</v>
      </c>
      <c r="EF277">
        <f t="shared" si="110"/>
        <v>1.4242424242424243</v>
      </c>
      <c r="EG277">
        <f t="shared" si="110"/>
        <v>1.3622735790131169</v>
      </c>
      <c r="EH277">
        <f t="shared" si="110"/>
        <v>0.19355313511922284</v>
      </c>
      <c r="EI277">
        <f t="shared" si="110"/>
        <v>3.812916453100974</v>
      </c>
      <c r="EJ277">
        <f t="shared" si="110"/>
        <v>1.1729814476090932</v>
      </c>
      <c r="EK277">
        <f t="shared" si="110"/>
        <v>72.777777777777771</v>
      </c>
      <c r="EL277">
        <f t="shared" si="110"/>
        <v>2.6457361559622057</v>
      </c>
      <c r="EM277">
        <f t="shared" si="110"/>
        <v>0.66362252663622523</v>
      </c>
      <c r="EN277">
        <f t="shared" si="110"/>
        <v>0.13582842724978975</v>
      </c>
      <c r="EO277">
        <f t="shared" si="110"/>
        <v>1.296499656829101</v>
      </c>
      <c r="EP277">
        <f t="shared" si="110"/>
        <v>1.1213330310587168</v>
      </c>
      <c r="EQ277">
        <f t="shared" si="110"/>
        <v>0.45257452574525747</v>
      </c>
      <c r="ER277">
        <f t="shared" si="110"/>
        <v>1.518593473311409</v>
      </c>
      <c r="ES277">
        <f t="shared" si="110"/>
        <v>3.1707548963681309</v>
      </c>
      <c r="ET277">
        <f t="shared" si="110"/>
        <v>4.879227053140097</v>
      </c>
      <c r="EU277">
        <f t="shared" si="110"/>
        <v>3.2609061107842314</v>
      </c>
      <c r="EV277">
        <f t="shared" si="110"/>
        <v>5.0625925925925923</v>
      </c>
      <c r="EW277">
        <f t="shared" si="110"/>
        <v>7.25</v>
      </c>
      <c r="EX277">
        <f t="shared" si="110"/>
        <v>13.225199811941701</v>
      </c>
      <c r="EY277">
        <f t="shared" si="110"/>
        <v>0.47867867867867869</v>
      </c>
      <c r="EZ277">
        <f t="shared" si="110"/>
        <v>0.4677716390423573</v>
      </c>
      <c r="FA277">
        <f t="shared" si="110"/>
        <v>0.95874742171385707</v>
      </c>
      <c r="FB277">
        <f t="shared" si="110"/>
        <v>1.3306451612903225</v>
      </c>
      <c r="FC277">
        <f t="shared" si="110"/>
        <v>1.0388349514563107</v>
      </c>
      <c r="FD277">
        <f t="shared" si="110"/>
        <v>23.367346938775512</v>
      </c>
      <c r="FE277">
        <f t="shared" si="110"/>
        <v>6.0138050043140643</v>
      </c>
      <c r="FF277">
        <f t="shared" si="110"/>
        <v>1.4425087108013936</v>
      </c>
      <c r="FG277">
        <f t="shared" si="110"/>
        <v>1.8112298071912454</v>
      </c>
      <c r="FH277">
        <f t="shared" si="110"/>
        <v>18.821428571428573</v>
      </c>
      <c r="FI277">
        <f t="shared" si="110"/>
        <v>0.14799281006590773</v>
      </c>
      <c r="FJ277">
        <f t="shared" si="110"/>
        <v>1.447091859430605</v>
      </c>
      <c r="FK277">
        <f t="shared" si="110"/>
        <v>1.4368421052631579</v>
      </c>
      <c r="FL277">
        <f t="shared" si="110"/>
        <v>0.93333333333333335</v>
      </c>
      <c r="FM277">
        <f t="shared" si="110"/>
        <v>1.5519673523306283</v>
      </c>
      <c r="FN277">
        <f t="shared" si="110"/>
        <v>1.0484693877551021</v>
      </c>
      <c r="FO277">
        <f t="shared" si="110"/>
        <v>0.37826086956521737</v>
      </c>
      <c r="FP277">
        <f t="shared" si="110"/>
        <v>1.6175930033588948</v>
      </c>
      <c r="FQ277">
        <f t="shared" si="110"/>
        <v>1.6564165641656416</v>
      </c>
      <c r="FR277">
        <f t="shared" si="110"/>
        <v>2.5116822429906542</v>
      </c>
      <c r="FS277">
        <f t="shared" si="110"/>
        <v>0.36594427244582045</v>
      </c>
      <c r="FT277">
        <f t="shared" ref="FT277:HX277" si="111">FT43/(FT184+FT198)</f>
        <v>1.2470119521912351</v>
      </c>
      <c r="FU277">
        <f t="shared" si="111"/>
        <v>6.1038647342995169</v>
      </c>
      <c r="FV277">
        <f t="shared" si="111"/>
        <v>0.37587939698492462</v>
      </c>
      <c r="FW277">
        <f t="shared" si="111"/>
        <v>0.14016018306636155</v>
      </c>
      <c r="FX277">
        <f t="shared" si="111"/>
        <v>0.50841750841750843</v>
      </c>
      <c r="FY277">
        <f t="shared" si="111"/>
        <v>2.6094695441710365</v>
      </c>
      <c r="FZ277">
        <f t="shared" si="111"/>
        <v>27.509852216748769</v>
      </c>
      <c r="GA277">
        <f t="shared" si="111"/>
        <v>9.6156730408698916</v>
      </c>
      <c r="GB277">
        <f t="shared" si="111"/>
        <v>8.5558912386706947</v>
      </c>
      <c r="GC277">
        <f t="shared" si="111"/>
        <v>1.1688599506167408</v>
      </c>
      <c r="GD277">
        <f t="shared" si="111"/>
        <v>2.2935349322210636</v>
      </c>
      <c r="GE277">
        <f t="shared" si="111"/>
        <v>1.4704761904761905</v>
      </c>
      <c r="GF277">
        <f t="shared" si="111"/>
        <v>0.11469534050179211</v>
      </c>
      <c r="GG277">
        <f t="shared" si="111"/>
        <v>0.26361221779548472</v>
      </c>
      <c r="GH277">
        <f t="shared" si="111"/>
        <v>3.6555555555555554</v>
      </c>
      <c r="GI277">
        <f t="shared" si="111"/>
        <v>25.752475247524753</v>
      </c>
      <c r="GJ277">
        <f t="shared" si="111"/>
        <v>1.842074421330208</v>
      </c>
      <c r="GK277">
        <f t="shared" si="111"/>
        <v>5.0070588235294116</v>
      </c>
      <c r="GL277">
        <f t="shared" si="111"/>
        <v>0</v>
      </c>
      <c r="GM277">
        <f t="shared" si="111"/>
        <v>5.6212516297262063</v>
      </c>
      <c r="GN277">
        <f t="shared" si="111"/>
        <v>0.22946175637393768</v>
      </c>
      <c r="GO277">
        <f t="shared" si="111"/>
        <v>0.85169842584921296</v>
      </c>
      <c r="GP277">
        <f t="shared" si="111"/>
        <v>0.39916789035731765</v>
      </c>
      <c r="GQ277">
        <f t="shared" si="111"/>
        <v>3.0403583543533097</v>
      </c>
      <c r="GR277">
        <f t="shared" si="111"/>
        <v>1.0123641813413264</v>
      </c>
      <c r="GS277">
        <f t="shared" si="111"/>
        <v>1.0876794608848521</v>
      </c>
      <c r="GT277">
        <f t="shared" si="111"/>
        <v>1.510204081632653</v>
      </c>
      <c r="GU277">
        <f t="shared" si="111"/>
        <v>29.875</v>
      </c>
      <c r="GV277">
        <f t="shared" si="111"/>
        <v>0.55525362318840576</v>
      </c>
      <c r="GW277">
        <f t="shared" si="111"/>
        <v>37</v>
      </c>
      <c r="GX277">
        <f t="shared" si="111"/>
        <v>2.6159554730983303</v>
      </c>
      <c r="GY277">
        <f t="shared" si="111"/>
        <v>2.2784938941655359</v>
      </c>
      <c r="GZ277">
        <f t="shared" si="111"/>
        <v>2.8020234722784298</v>
      </c>
      <c r="HA277">
        <f t="shared" si="111"/>
        <v>10.606481481481481</v>
      </c>
      <c r="HB277">
        <f t="shared" si="111"/>
        <v>3.984375</v>
      </c>
      <c r="HC277">
        <f t="shared" si="111"/>
        <v>10.847995545657016</v>
      </c>
      <c r="HD277">
        <f t="shared" si="111"/>
        <v>0.94444444444444442</v>
      </c>
      <c r="HE277">
        <f t="shared" si="111"/>
        <v>0.82832086599096222</v>
      </c>
      <c r="HF277">
        <f t="shared" si="111"/>
        <v>6.96364529599607</v>
      </c>
      <c r="HG277">
        <f t="shared" si="111"/>
        <v>0.11063464837049743</v>
      </c>
      <c r="HH277">
        <f t="shared" si="111"/>
        <v>2.7137724550898206</v>
      </c>
      <c r="HI277">
        <f t="shared" si="111"/>
        <v>1.3823051948051948</v>
      </c>
      <c r="HJ277">
        <f t="shared" si="111"/>
        <v>1.0157037420922834</v>
      </c>
      <c r="HK277">
        <f t="shared" si="111"/>
        <v>1.0562390158172232</v>
      </c>
      <c r="HL277">
        <f t="shared" si="111"/>
        <v>2.0245565305220632</v>
      </c>
      <c r="HM277">
        <f t="shared" si="111"/>
        <v>0.87657142857142856</v>
      </c>
      <c r="HN277">
        <f t="shared" si="111"/>
        <v>2.9720638540478905</v>
      </c>
      <c r="HO277">
        <f t="shared" si="111"/>
        <v>1.9100346020761245</v>
      </c>
      <c r="HP277">
        <f t="shared" si="111"/>
        <v>3.4926242236024843</v>
      </c>
      <c r="HQ277">
        <f t="shared" si="111"/>
        <v>1.3369852663392521</v>
      </c>
      <c r="HR277">
        <f t="shared" si="111"/>
        <v>9.6428571428571433E-2</v>
      </c>
      <c r="HS277">
        <f t="shared" si="111"/>
        <v>3.0342261904761907</v>
      </c>
      <c r="HT277">
        <f t="shared" si="111"/>
        <v>6.6484848484848484</v>
      </c>
      <c r="HU277">
        <f t="shared" si="111"/>
        <v>1.5049792832739697</v>
      </c>
      <c r="HV277">
        <f t="shared" si="111"/>
        <v>1.0379468743758737</v>
      </c>
      <c r="HW277">
        <f t="shared" si="111"/>
        <v>4.0959561343385884</v>
      </c>
      <c r="HX277">
        <f t="shared" si="111"/>
        <v>0.97547683923705719</v>
      </c>
      <c r="HY277">
        <f t="shared" ref="HY277:KE277" si="112">HY43/(HY184+HY198)</f>
        <v>7.0266512166859796</v>
      </c>
      <c r="HZ277">
        <f t="shared" si="112"/>
        <v>1.5641132970559508</v>
      </c>
      <c r="IA277">
        <f t="shared" si="112"/>
        <v>0.63075547608404114</v>
      </c>
      <c r="IB277">
        <f t="shared" si="112"/>
        <v>0.74651810584958223</v>
      </c>
      <c r="IC277">
        <f t="shared" si="112"/>
        <v>6.7427293064876954</v>
      </c>
      <c r="ID277">
        <f t="shared" si="112"/>
        <v>1.5670103092783505</v>
      </c>
      <c r="IE277">
        <f t="shared" si="112"/>
        <v>1.386138613861386</v>
      </c>
      <c r="IF277">
        <f t="shared" si="112"/>
        <v>190.5</v>
      </c>
      <c r="IG277">
        <f t="shared" si="112"/>
        <v>6.9010752688172046</v>
      </c>
      <c r="IH277">
        <f t="shared" si="112"/>
        <v>1.4379370629370629</v>
      </c>
      <c r="II277">
        <f t="shared" si="112"/>
        <v>1.3545751633986929</v>
      </c>
      <c r="IJ277">
        <f t="shared" si="112"/>
        <v>2.099836333878887</v>
      </c>
      <c r="IK277">
        <f t="shared" si="112"/>
        <v>4.7305867126833476</v>
      </c>
      <c r="IL277">
        <f t="shared" si="112"/>
        <v>5.5025657472738931</v>
      </c>
      <c r="IM277">
        <f t="shared" si="112"/>
        <v>1.1115879828326181</v>
      </c>
      <c r="IN277">
        <f t="shared" si="112"/>
        <v>2.9511627906976745</v>
      </c>
      <c r="IO277">
        <f t="shared" si="112"/>
        <v>0.9190417182982239</v>
      </c>
      <c r="IP277">
        <f t="shared" si="112"/>
        <v>0.41935483870967744</v>
      </c>
      <c r="IQ277">
        <f t="shared" si="112"/>
        <v>3.7243532560214097</v>
      </c>
      <c r="IR277">
        <f t="shared" si="112"/>
        <v>0.26582278481012656</v>
      </c>
      <c r="IS277">
        <f t="shared" si="112"/>
        <v>4.6890794223826715</v>
      </c>
      <c r="IT277">
        <f t="shared" si="112"/>
        <v>4.0844346549192361</v>
      </c>
      <c r="IU277">
        <f t="shared" si="112"/>
        <v>6.1536491677336747</v>
      </c>
      <c r="IV277">
        <f t="shared" si="112"/>
        <v>14.478416347381865</v>
      </c>
      <c r="IW277">
        <f t="shared" si="112"/>
        <v>0.82230623818525517</v>
      </c>
      <c r="IX277">
        <f t="shared" si="112"/>
        <v>1.0715767634854771</v>
      </c>
      <c r="IY277">
        <f t="shared" si="112"/>
        <v>0.35741823982983251</v>
      </c>
      <c r="IZ277">
        <f t="shared" si="112"/>
        <v>4.1367521367521365E-2</v>
      </c>
      <c r="JA277">
        <f t="shared" si="112"/>
        <v>0.7494023038469898</v>
      </c>
      <c r="JB277">
        <f t="shared" si="112"/>
        <v>0.35675306957708047</v>
      </c>
      <c r="JC277">
        <f t="shared" si="112"/>
        <v>8.6956521739130432E-2</v>
      </c>
      <c r="JD277">
        <f t="shared" si="112"/>
        <v>1.3585858585858586</v>
      </c>
      <c r="JE277">
        <f t="shared" si="112"/>
        <v>3.4264705882352939</v>
      </c>
      <c r="JF277">
        <f t="shared" si="112"/>
        <v>1.915019463121177</v>
      </c>
      <c r="JG277">
        <f t="shared" si="112"/>
        <v>6.706666666666667</v>
      </c>
      <c r="JH277">
        <f t="shared" si="112"/>
        <v>19.655290102389078</v>
      </c>
      <c r="JI277">
        <f t="shared" si="112"/>
        <v>0.98787878787878791</v>
      </c>
      <c r="JJ277">
        <f t="shared" si="112"/>
        <v>4.2819499341238472E-2</v>
      </c>
      <c r="JK277">
        <f t="shared" si="112"/>
        <v>0.86293995859213246</v>
      </c>
      <c r="JL277">
        <f t="shared" si="112"/>
        <v>10.111111111111111</v>
      </c>
      <c r="JM277">
        <f t="shared" si="112"/>
        <v>5.4981360671015844</v>
      </c>
      <c r="JN277">
        <f t="shared" si="112"/>
        <v>1.2603694626838065</v>
      </c>
      <c r="JO277">
        <f t="shared" si="112"/>
        <v>0.26629196415008355</v>
      </c>
      <c r="JP277">
        <f t="shared" si="112"/>
        <v>1.2440318302387268</v>
      </c>
      <c r="JQ277">
        <f t="shared" si="112"/>
        <v>1.5816446950172638</v>
      </c>
      <c r="JR277">
        <f t="shared" si="112"/>
        <v>2.3646408839779007</v>
      </c>
      <c r="JS277">
        <f t="shared" si="112"/>
        <v>3.8454332552693207</v>
      </c>
      <c r="JT277">
        <f t="shared" si="112"/>
        <v>8.0621468926553668</v>
      </c>
      <c r="JU277">
        <f t="shared" si="112"/>
        <v>1.5121862322515214</v>
      </c>
      <c r="JV277">
        <f t="shared" si="112"/>
        <v>104</v>
      </c>
      <c r="JW277">
        <f t="shared" si="112"/>
        <v>0.50381679389312972</v>
      </c>
      <c r="JX277">
        <f t="shared" si="112"/>
        <v>1.5993690851735016</v>
      </c>
      <c r="JY277">
        <f t="shared" si="112"/>
        <v>0.85219573400250936</v>
      </c>
      <c r="JZ277">
        <f t="shared" si="112"/>
        <v>9.0863115306810514</v>
      </c>
      <c r="KA277">
        <f t="shared" si="112"/>
        <v>1.6231046931407942</v>
      </c>
      <c r="KB277">
        <f t="shared" si="112"/>
        <v>67.599999999999994</v>
      </c>
      <c r="KC277">
        <f t="shared" si="112"/>
        <v>0.89322709163346614</v>
      </c>
      <c r="KD277">
        <f t="shared" si="112"/>
        <v>11.184210526315789</v>
      </c>
      <c r="KE277">
        <f t="shared" si="112"/>
        <v>1.6695576756287944</v>
      </c>
      <c r="KF277">
        <f t="shared" ref="KF277:ML277" si="113">KF43/(KF184+KF198)</f>
        <v>1.0095249651155735</v>
      </c>
      <c r="KG277">
        <f t="shared" si="113"/>
        <v>0.9819672131147541</v>
      </c>
      <c r="KH277">
        <f t="shared" si="113"/>
        <v>0.67228590694538104</v>
      </c>
      <c r="KI277">
        <f t="shared" si="113"/>
        <v>1.4380561259411362</v>
      </c>
      <c r="KJ277">
        <f t="shared" si="113"/>
        <v>1.1933840845610384</v>
      </c>
      <c r="KK277">
        <f t="shared" si="113"/>
        <v>1.2825742574257426</v>
      </c>
      <c r="KL277">
        <f t="shared" si="113"/>
        <v>1.3966161833836161</v>
      </c>
      <c r="KM277">
        <f t="shared" si="113"/>
        <v>0.83197640117994098</v>
      </c>
      <c r="KN277">
        <f t="shared" si="113"/>
        <v>3.0247763248451478</v>
      </c>
      <c r="KO277">
        <f t="shared" si="113"/>
        <v>131.35714285714286</v>
      </c>
      <c r="KP277">
        <f t="shared" si="113"/>
        <v>23</v>
      </c>
      <c r="KQ277">
        <f t="shared" si="113"/>
        <v>3.5849056603773586</v>
      </c>
      <c r="KR277">
        <f t="shared" si="113"/>
        <v>0.56333333333333335</v>
      </c>
      <c r="KS277">
        <f t="shared" si="113"/>
        <v>1.2013735046521932</v>
      </c>
      <c r="KT277">
        <f t="shared" si="113"/>
        <v>31</v>
      </c>
      <c r="KU277">
        <f t="shared" si="113"/>
        <v>0.38862520992901806</v>
      </c>
      <c r="KV277">
        <f t="shared" si="113"/>
        <v>0.76827042418047753</v>
      </c>
      <c r="KW277">
        <f t="shared" si="113"/>
        <v>2.2255936675461743</v>
      </c>
      <c r="KX277">
        <f t="shared" si="113"/>
        <v>37</v>
      </c>
      <c r="KY277">
        <f t="shared" si="113"/>
        <v>0.43862520458265142</v>
      </c>
      <c r="KZ277">
        <f t="shared" si="113"/>
        <v>5.2920353982300883</v>
      </c>
      <c r="LA277">
        <f t="shared" si="113"/>
        <v>6.9038461538461542</v>
      </c>
      <c r="LB277">
        <f t="shared" si="113"/>
        <v>2.5291252678745373</v>
      </c>
      <c r="LC277">
        <f t="shared" si="113"/>
        <v>0.89387755102040811</v>
      </c>
      <c r="LD277">
        <f t="shared" si="113"/>
        <v>2.5657418576598312</v>
      </c>
      <c r="LE277">
        <f t="shared" si="113"/>
        <v>778</v>
      </c>
      <c r="LF277">
        <f t="shared" si="113"/>
        <v>1.270960029107542</v>
      </c>
      <c r="LG277">
        <f t="shared" si="113"/>
        <v>4.5652173913043477</v>
      </c>
      <c r="LH277">
        <f t="shared" si="113"/>
        <v>1.3888888888888888</v>
      </c>
      <c r="LI277">
        <f t="shared" si="113"/>
        <v>1.6456144445064507</v>
      </c>
      <c r="LJ277">
        <f t="shared" si="113"/>
        <v>0.92268041237113407</v>
      </c>
      <c r="LK277">
        <f t="shared" si="113"/>
        <v>3.2372813990461049</v>
      </c>
      <c r="LL277">
        <f t="shared" si="113"/>
        <v>1.2494371904547502E-2</v>
      </c>
      <c r="LM277">
        <f t="shared" si="113"/>
        <v>2.598755832037325</v>
      </c>
      <c r="LN277">
        <f t="shared" si="113"/>
        <v>0.60298826040554965</v>
      </c>
      <c r="LO277">
        <f t="shared" si="113"/>
        <v>3.7237953303527074</v>
      </c>
      <c r="LP277">
        <f t="shared" si="113"/>
        <v>1.3075143234905244</v>
      </c>
      <c r="LQ277">
        <f t="shared" si="113"/>
        <v>2.3326392503904216</v>
      </c>
      <c r="LR277">
        <f t="shared" si="113"/>
        <v>2.1429488322339099</v>
      </c>
      <c r="LS277">
        <f t="shared" si="113"/>
        <v>2.6140350877192984</v>
      </c>
      <c r="LT277">
        <f t="shared" si="113"/>
        <v>4.9850746268656714</v>
      </c>
      <c r="LU277">
        <f t="shared" si="113"/>
        <v>0.69166229680125857</v>
      </c>
      <c r="LV277">
        <f t="shared" si="113"/>
        <v>1.9853862212943632</v>
      </c>
      <c r="LW277">
        <f t="shared" si="113"/>
        <v>0.63292336802270577</v>
      </c>
      <c r="LX277">
        <f t="shared" si="113"/>
        <v>3.1251783166904423</v>
      </c>
      <c r="LY277">
        <f t="shared" si="113"/>
        <v>21.76923076923077</v>
      </c>
      <c r="LZ277">
        <f t="shared" si="113"/>
        <v>3.2572115384615383</v>
      </c>
      <c r="MA277">
        <f t="shared" si="113"/>
        <v>4.7214470284237722</v>
      </c>
      <c r="MB277">
        <f t="shared" si="113"/>
        <v>0.43862520458265142</v>
      </c>
      <c r="MC277">
        <f t="shared" si="113"/>
        <v>1.7093333333333334</v>
      </c>
      <c r="MD277">
        <f t="shared" si="113"/>
        <v>0.58417721518987342</v>
      </c>
      <c r="ME277">
        <f t="shared" si="113"/>
        <v>4.3465909090909092</v>
      </c>
      <c r="MF277">
        <f t="shared" si="113"/>
        <v>10.370750708215297</v>
      </c>
      <c r="MG277">
        <f t="shared" si="113"/>
        <v>0.40989799773328295</v>
      </c>
      <c r="MH277">
        <f t="shared" si="113"/>
        <v>31.133333333333333</v>
      </c>
      <c r="MI277">
        <f t="shared" si="113"/>
        <v>2.8985226447081618</v>
      </c>
      <c r="MJ277">
        <f t="shared" si="113"/>
        <v>24.622641509433961</v>
      </c>
      <c r="MK277">
        <f t="shared" si="113"/>
        <v>9.7962962962962958</v>
      </c>
      <c r="ML277">
        <f t="shared" si="113"/>
        <v>0.74272628535259089</v>
      </c>
      <c r="MM277">
        <f t="shared" ref="MM277:OU277" si="114">MM43/(MM184+MM198)</f>
        <v>1.1225854383358098</v>
      </c>
      <c r="MN277">
        <f t="shared" si="114"/>
        <v>5.4314134141720345</v>
      </c>
      <c r="MO277">
        <f t="shared" si="114"/>
        <v>5.4126815733637992</v>
      </c>
      <c r="MP277">
        <f t="shared" si="114"/>
        <v>1.0981921562910044</v>
      </c>
      <c r="MQ277">
        <f t="shared" si="114"/>
        <v>0.81035485747527636</v>
      </c>
      <c r="MR277">
        <f t="shared" si="114"/>
        <v>1.4306335204490779</v>
      </c>
      <c r="MS277">
        <f t="shared" si="114"/>
        <v>1.0789473684210527</v>
      </c>
      <c r="MT277">
        <f t="shared" si="114"/>
        <v>1.1762347763567833</v>
      </c>
      <c r="MU277">
        <f t="shared" si="114"/>
        <v>8.113597246127366</v>
      </c>
      <c r="MV277">
        <f t="shared" si="114"/>
        <v>1.0859254992319509</v>
      </c>
      <c r="MW277">
        <f t="shared" si="114"/>
        <v>1.5071267816954239</v>
      </c>
      <c r="MX277">
        <f t="shared" si="114"/>
        <v>0.80180806675938809</v>
      </c>
      <c r="MY277">
        <f t="shared" si="114"/>
        <v>1.470346447445684</v>
      </c>
      <c r="MZ277">
        <f t="shared" si="114"/>
        <v>0.55151515151515151</v>
      </c>
      <c r="NA277">
        <f t="shared" si="114"/>
        <v>10.234866828087167</v>
      </c>
      <c r="NB277">
        <f t="shared" si="114"/>
        <v>1.803955890075267</v>
      </c>
      <c r="NC277">
        <f t="shared" si="114"/>
        <v>1.5632031767041694</v>
      </c>
      <c r="ND277">
        <f t="shared" si="114"/>
        <v>0.19051620648259304</v>
      </c>
      <c r="NE277">
        <f t="shared" si="114"/>
        <v>-13.35483870967742</v>
      </c>
      <c r="NF277">
        <f t="shared" si="114"/>
        <v>4.8446180555555554</v>
      </c>
      <c r="NG277">
        <f t="shared" si="114"/>
        <v>1.0744934445768772</v>
      </c>
      <c r="NH277">
        <f t="shared" si="114"/>
        <v>0.35177916659647707</v>
      </c>
      <c r="NI277">
        <f t="shared" si="114"/>
        <v>1.2487908156746792</v>
      </c>
      <c r="NJ277">
        <f t="shared" si="114"/>
        <v>11.823529411764707</v>
      </c>
      <c r="NK277">
        <f t="shared" si="114"/>
        <v>0.19727626998765724</v>
      </c>
      <c r="NL277">
        <f t="shared" si="114"/>
        <v>1.2492519449431478</v>
      </c>
      <c r="NM277">
        <f t="shared" si="114"/>
        <v>1.6566666666666667</v>
      </c>
      <c r="NN277">
        <f t="shared" si="114"/>
        <v>0.94803548795944237</v>
      </c>
      <c r="NO277">
        <f t="shared" si="114"/>
        <v>1.5746244806647491</v>
      </c>
      <c r="NP277">
        <f t="shared" si="114"/>
        <v>3.6649874055415617</v>
      </c>
      <c r="NQ277">
        <f t="shared" si="114"/>
        <v>4.1969441517386725</v>
      </c>
      <c r="NR277">
        <f t="shared" si="114"/>
        <v>3.181640625</v>
      </c>
      <c r="NS277">
        <f t="shared" si="114"/>
        <v>0.55391868002357103</v>
      </c>
      <c r="NT277">
        <f t="shared" si="114"/>
        <v>22.115226337448561</v>
      </c>
      <c r="NU277">
        <f t="shared" si="114"/>
        <v>3.7566095177054959</v>
      </c>
      <c r="NV277">
        <f t="shared" si="114"/>
        <v>5.3</v>
      </c>
      <c r="NW277">
        <f t="shared" si="114"/>
        <v>2.0207100591715976</v>
      </c>
      <c r="NX277">
        <f t="shared" si="114"/>
        <v>1.9656019656019656E-2</v>
      </c>
      <c r="NY277">
        <f t="shared" si="114"/>
        <v>0.65441176470588236</v>
      </c>
      <c r="NZ277">
        <f t="shared" si="114"/>
        <v>7.2162162162162158</v>
      </c>
      <c r="OA277">
        <f t="shared" si="114"/>
        <v>6.2524539877300613</v>
      </c>
      <c r="OB277">
        <f t="shared" si="114"/>
        <v>0.37226957911561004</v>
      </c>
      <c r="OC277">
        <f t="shared" si="114"/>
        <v>2.9927216585796206</v>
      </c>
      <c r="OD277">
        <f t="shared" si="114"/>
        <v>33.187327823691462</v>
      </c>
      <c r="OE277">
        <f t="shared" si="114"/>
        <v>13.26440329218107</v>
      </c>
      <c r="OF277">
        <f t="shared" si="114"/>
        <v>10.616406250000001</v>
      </c>
      <c r="OG277">
        <f t="shared" si="114"/>
        <v>4.327116212338594</v>
      </c>
      <c r="OH277">
        <f t="shared" si="114"/>
        <v>0.82040816326530608</v>
      </c>
      <c r="OI277">
        <f t="shared" si="114"/>
        <v>2.1674958540630183</v>
      </c>
      <c r="OJ277">
        <f t="shared" si="114"/>
        <v>8.9045801526717554</v>
      </c>
      <c r="OK277">
        <f t="shared" si="114"/>
        <v>0</v>
      </c>
      <c r="OL277">
        <f t="shared" si="114"/>
        <v>1.2509627727856225</v>
      </c>
      <c r="OM277">
        <f t="shared" si="114"/>
        <v>1.4730417090539165</v>
      </c>
      <c r="ON277">
        <f t="shared" si="114"/>
        <v>5.2596491228070175</v>
      </c>
      <c r="OO277">
        <f t="shared" si="114"/>
        <v>5.0063631913852182</v>
      </c>
      <c r="OP277">
        <f t="shared" si="114"/>
        <v>1.9311224489795917</v>
      </c>
      <c r="OQ277">
        <f t="shared" si="114"/>
        <v>1.5358931552587647</v>
      </c>
      <c r="OR277">
        <f t="shared" si="114"/>
        <v>0.42848664688427301</v>
      </c>
      <c r="OS277">
        <f t="shared" si="114"/>
        <v>1.1139421548892892</v>
      </c>
      <c r="OT277">
        <f t="shared" si="114"/>
        <v>1.2550754815200416</v>
      </c>
      <c r="OU277">
        <f t="shared" si="114"/>
        <v>169</v>
      </c>
      <c r="OV277">
        <f t="shared" ref="OV277:RA277" si="115">OV43/(OV184+OV198)</f>
        <v>19.970561177552899</v>
      </c>
      <c r="OW277">
        <f t="shared" si="115"/>
        <v>28.5</v>
      </c>
      <c r="OX277">
        <f t="shared" si="115"/>
        <v>22.357142857142858</v>
      </c>
      <c r="OY277">
        <f t="shared" si="115"/>
        <v>2.2596190476190476</v>
      </c>
      <c r="OZ277">
        <f t="shared" si="115"/>
        <v>7.4949888641425391</v>
      </c>
      <c r="PA277">
        <f t="shared" si="115"/>
        <v>1.4477480314960629</v>
      </c>
      <c r="PB277">
        <f t="shared" si="115"/>
        <v>1.5715678752629625</v>
      </c>
      <c r="PC277">
        <f t="shared" si="115"/>
        <v>4.3525142560912391</v>
      </c>
      <c r="PD277">
        <f t="shared" si="115"/>
        <v>4.1389253962118282</v>
      </c>
      <c r="PE277">
        <f t="shared" si="115"/>
        <v>2.2706569146303712</v>
      </c>
      <c r="PF277">
        <f t="shared" si="115"/>
        <v>14.215586307356155</v>
      </c>
      <c r="PG277">
        <f t="shared" si="115"/>
        <v>0.23655111891180342</v>
      </c>
      <c r="PH277">
        <f t="shared" si="115"/>
        <v>1.9806701030927836</v>
      </c>
      <c r="PI277">
        <f t="shared" si="115"/>
        <v>1.3987068965517242</v>
      </c>
      <c r="PJ277">
        <f t="shared" si="115"/>
        <v>2.1228813559322033</v>
      </c>
      <c r="PK277">
        <f t="shared" si="115"/>
        <v>0.75885080873204391</v>
      </c>
      <c r="PL277">
        <f t="shared" si="115"/>
        <v>4.0826044703595725</v>
      </c>
      <c r="PM277">
        <f t="shared" si="115"/>
        <v>9.3152595700052441</v>
      </c>
      <c r="PN277">
        <f t="shared" si="115"/>
        <v>3.1199432221433643</v>
      </c>
      <c r="PO277">
        <f t="shared" si="115"/>
        <v>1.0305343511450382</v>
      </c>
      <c r="PP277">
        <f t="shared" si="115"/>
        <v>0.33661417322834647</v>
      </c>
      <c r="PQ277">
        <f t="shared" si="115"/>
        <v>0.28545694727993276</v>
      </c>
      <c r="PR277">
        <f t="shared" si="115"/>
        <v>3.2534303105333744</v>
      </c>
      <c r="PS277">
        <f t="shared" si="115"/>
        <v>1.8978494623655915</v>
      </c>
      <c r="PT277">
        <f t="shared" si="115"/>
        <v>2.4137010676156585</v>
      </c>
      <c r="PU277">
        <f t="shared" si="115"/>
        <v>1.1944674507205566</v>
      </c>
      <c r="PV277">
        <f t="shared" si="115"/>
        <v>2.2452486331684458</v>
      </c>
      <c r="PW277">
        <f t="shared" si="115"/>
        <v>0.40862510674637065</v>
      </c>
      <c r="PX277">
        <f t="shared" si="115"/>
        <v>1.1079270561965018</v>
      </c>
      <c r="PY277">
        <f t="shared" si="115"/>
        <v>-34.375</v>
      </c>
      <c r="PZ277">
        <f t="shared" si="115"/>
        <v>6.7849200551903257</v>
      </c>
      <c r="QA277">
        <f t="shared" si="115"/>
        <v>2.6604022904125677</v>
      </c>
      <c r="QB277" t="e">
        <f t="shared" si="115"/>
        <v>#DIV/0!</v>
      </c>
      <c r="QC277">
        <f t="shared" si="115"/>
        <v>2.7594254937163374</v>
      </c>
      <c r="QD277">
        <f t="shared" si="115"/>
        <v>1.1739039665970772</v>
      </c>
      <c r="QE277">
        <f t="shared" si="115"/>
        <v>4.6617100371747213</v>
      </c>
      <c r="QF277">
        <f t="shared" si="115"/>
        <v>4.6472639454707547</v>
      </c>
      <c r="QG277">
        <f t="shared" si="115"/>
        <v>1.4165694282380397</v>
      </c>
      <c r="QH277">
        <f t="shared" si="115"/>
        <v>0.63101604278074863</v>
      </c>
      <c r="QI277">
        <f t="shared" si="115"/>
        <v>0.54789179975610969</v>
      </c>
      <c r="QJ277">
        <f t="shared" si="115"/>
        <v>0.7847533632286996</v>
      </c>
      <c r="QK277">
        <f t="shared" si="115"/>
        <v>0.8725581395348837</v>
      </c>
      <c r="QL277">
        <f t="shared" si="115"/>
        <v>1.7456603773584907</v>
      </c>
      <c r="QM277">
        <f t="shared" si="115"/>
        <v>0.97315512261426063</v>
      </c>
      <c r="QN277">
        <f t="shared" si="115"/>
        <v>73</v>
      </c>
      <c r="QO277">
        <f t="shared" si="115"/>
        <v>1.3939332659251769</v>
      </c>
      <c r="QP277">
        <f t="shared" si="115"/>
        <v>0.38042752171008681</v>
      </c>
      <c r="QQ277">
        <f t="shared" si="115"/>
        <v>2.5390160523186682</v>
      </c>
      <c r="QR277">
        <f t="shared" si="115"/>
        <v>8.2400073925973221</v>
      </c>
      <c r="QS277">
        <f t="shared" si="115"/>
        <v>7.305050505050505</v>
      </c>
      <c r="QT277">
        <f t="shared" si="115"/>
        <v>1.5484764542936289</v>
      </c>
      <c r="QU277">
        <f t="shared" si="115"/>
        <v>2.5347901092581941</v>
      </c>
      <c r="QV277">
        <f t="shared" si="115"/>
        <v>14.688888888888888</v>
      </c>
      <c r="QW277">
        <f t="shared" si="115"/>
        <v>4.2397716460513797</v>
      </c>
      <c r="QX277" t="e">
        <f t="shared" si="115"/>
        <v>#DIV/0!</v>
      </c>
      <c r="QY277">
        <f t="shared" si="115"/>
        <v>1.890625</v>
      </c>
      <c r="QZ277">
        <f t="shared" si="115"/>
        <v>3.613861386138614</v>
      </c>
      <c r="RA277">
        <f t="shared" si="115"/>
        <v>1.2460012603907211</v>
      </c>
      <c r="RB277">
        <f t="shared" ref="RB277:SL277" si="116">RB43/(RB184+RB198)</f>
        <v>2.6404494382022472</v>
      </c>
      <c r="RC277">
        <f t="shared" si="116"/>
        <v>0.61783439490445857</v>
      </c>
      <c r="RD277">
        <f t="shared" si="116"/>
        <v>2.6761741368217886</v>
      </c>
      <c r="RE277">
        <f t="shared" si="116"/>
        <v>0.3618519308726264</v>
      </c>
      <c r="RF277">
        <f t="shared" si="116"/>
        <v>2.5623830318153464</v>
      </c>
      <c r="RG277">
        <f t="shared" si="116"/>
        <v>0.57246376811594202</v>
      </c>
      <c r="RH277">
        <f t="shared" si="116"/>
        <v>1.0046189376443417</v>
      </c>
      <c r="RI277">
        <f t="shared" si="116"/>
        <v>2.0295081967213116</v>
      </c>
      <c r="RJ277">
        <f t="shared" si="116"/>
        <v>0.39419842616880113</v>
      </c>
      <c r="RK277">
        <f t="shared" si="116"/>
        <v>1.0854092526690391</v>
      </c>
      <c r="RL277">
        <f t="shared" si="116"/>
        <v>1.1988498715282025</v>
      </c>
      <c r="RM277">
        <f t="shared" si="116"/>
        <v>3.9</v>
      </c>
      <c r="RN277">
        <f t="shared" si="116"/>
        <v>2.3333333333333335</v>
      </c>
      <c r="RO277">
        <f t="shared" si="116"/>
        <v>0.60212604403948367</v>
      </c>
      <c r="RP277">
        <f t="shared" si="116"/>
        <v>1.0362400906002265</v>
      </c>
      <c r="RQ277">
        <f t="shared" si="116"/>
        <v>1.7904798562997177</v>
      </c>
      <c r="RR277">
        <f t="shared" si="116"/>
        <v>6.186513157894737</v>
      </c>
      <c r="RS277">
        <f t="shared" si="116"/>
        <v>1.3570234113712374</v>
      </c>
      <c r="RT277">
        <f t="shared" si="116"/>
        <v>1.1623415980530198</v>
      </c>
      <c r="RU277">
        <f t="shared" si="116"/>
        <v>5.6819571865443423</v>
      </c>
      <c r="RV277">
        <f t="shared" si="116"/>
        <v>25.337521917007599</v>
      </c>
      <c r="RW277">
        <f t="shared" si="116"/>
        <v>0.75312760633861553</v>
      </c>
      <c r="RX277">
        <f t="shared" si="116"/>
        <v>2.3628691983122363</v>
      </c>
      <c r="RY277">
        <f t="shared" si="116"/>
        <v>15.092224231464737</v>
      </c>
      <c r="RZ277">
        <f t="shared" si="116"/>
        <v>3.6085714285714285</v>
      </c>
      <c r="SA277">
        <f t="shared" si="116"/>
        <v>35.6</v>
      </c>
      <c r="SB277">
        <f t="shared" si="116"/>
        <v>1.6789772727272727</v>
      </c>
      <c r="SC277">
        <f t="shared" si="116"/>
        <v>0.15931372549019607</v>
      </c>
      <c r="SD277">
        <f t="shared" si="116"/>
        <v>3.4486190674304735</v>
      </c>
      <c r="SE277">
        <f t="shared" si="116"/>
        <v>3.6548507462686568</v>
      </c>
      <c r="SF277">
        <f t="shared" si="116"/>
        <v>-0.15220949263502456</v>
      </c>
      <c r="SG277">
        <f t="shared" si="116"/>
        <v>6.0851309707241912</v>
      </c>
      <c r="SH277">
        <f t="shared" si="116"/>
        <v>9.8664643399089531</v>
      </c>
      <c r="SI277">
        <f t="shared" si="116"/>
        <v>9.6147098515519573</v>
      </c>
      <c r="SJ277">
        <f t="shared" si="116"/>
        <v>3.7036792244987882</v>
      </c>
      <c r="SK277">
        <f t="shared" si="116"/>
        <v>2.8928571428571428</v>
      </c>
      <c r="SL277">
        <f t="shared" si="116"/>
        <v>0.297951582867784</v>
      </c>
    </row>
    <row r="278" spans="2:506">
      <c r="C278" s="1" t="s">
        <v>1722</v>
      </c>
      <c r="D278">
        <f>((2.5-D277)^2/1.5^2)*0.1</f>
        <v>7.2058432981636986E-2</v>
      </c>
      <c r="E278">
        <f t="shared" ref="E278:BJ278" si="117">((2.5-E277)^2/1.5^2)*0.1</f>
        <v>72.055401768550567</v>
      </c>
      <c r="F278">
        <f t="shared" si="117"/>
        <v>0.21220096048629458</v>
      </c>
      <c r="G278">
        <f t="shared" si="117"/>
        <v>0.1217171087354402</v>
      </c>
      <c r="H278">
        <f t="shared" si="117"/>
        <v>5.1388345531702163E-3</v>
      </c>
      <c r="I278">
        <f t="shared" si="117"/>
        <v>0.19775980103738913</v>
      </c>
      <c r="J278">
        <f t="shared" si="117"/>
        <v>6.7628068863608028</v>
      </c>
      <c r="K278">
        <f t="shared" si="117"/>
        <v>2.2429288192906474E-2</v>
      </c>
      <c r="L278">
        <f t="shared" si="117"/>
        <v>1.1004785300456678E-2</v>
      </c>
      <c r="M278">
        <f t="shared" si="117"/>
        <v>9.1681260791274921E-2</v>
      </c>
      <c r="N278">
        <f t="shared" si="117"/>
        <v>34.061033034747055</v>
      </c>
      <c r="O278">
        <f t="shared" si="117"/>
        <v>1.487387777777778</v>
      </c>
      <c r="P278">
        <f t="shared" si="117"/>
        <v>2.2731574570223092E-2</v>
      </c>
      <c r="Q278">
        <f t="shared" si="117"/>
        <v>4.9569762654904439</v>
      </c>
      <c r="R278">
        <f t="shared" si="117"/>
        <v>0.22692045686011875</v>
      </c>
      <c r="S278">
        <f t="shared" si="117"/>
        <v>8.25366312102183E-2</v>
      </c>
      <c r="T278">
        <f t="shared" si="117"/>
        <v>5.1415611116120447E-2</v>
      </c>
      <c r="U278">
        <f t="shared" si="117"/>
        <v>3.2585069444444446</v>
      </c>
      <c r="V278">
        <f t="shared" si="117"/>
        <v>0.25129170005464507</v>
      </c>
      <c r="W278">
        <f t="shared" si="117"/>
        <v>6.8648894890414542</v>
      </c>
      <c r="X278">
        <f t="shared" si="117"/>
        <v>3.8103947568968118E-4</v>
      </c>
      <c r="Y278">
        <f t="shared" si="117"/>
        <v>0.18595041322314051</v>
      </c>
      <c r="Z278">
        <f t="shared" si="117"/>
        <v>5.7537775133848905</v>
      </c>
      <c r="AA278">
        <f t="shared" si="117"/>
        <v>2.7667600000000006</v>
      </c>
      <c r="AB278">
        <f t="shared" si="117"/>
        <v>3.391566530664804E-5</v>
      </c>
      <c r="AC278">
        <f t="shared" si="117"/>
        <v>5.5961085063350985E-2</v>
      </c>
      <c r="AD278">
        <f t="shared" si="117"/>
        <v>8.9724382314241763E-2</v>
      </c>
      <c r="AE278">
        <f t="shared" si="117"/>
        <v>2.6397155282702679E-2</v>
      </c>
      <c r="AF278">
        <f t="shared" si="117"/>
        <v>2.3968890175242005E-2</v>
      </c>
      <c r="AG278">
        <f t="shared" si="117"/>
        <v>3.3668648071940262E-2</v>
      </c>
      <c r="AH278">
        <f t="shared" si="117"/>
        <v>0.20284664830119375</v>
      </c>
      <c r="AI278">
        <f t="shared" si="117"/>
        <v>0.13250988113960932</v>
      </c>
      <c r="AJ278">
        <f t="shared" si="117"/>
        <v>3.8907554693473248E-2</v>
      </c>
      <c r="AK278">
        <f t="shared" si="117"/>
        <v>5.780555204870317E-2</v>
      </c>
      <c r="AL278">
        <f t="shared" si="117"/>
        <v>7.8216379972660011E-2</v>
      </c>
      <c r="AM278">
        <f t="shared" si="117"/>
        <v>6.3174582566001959E-4</v>
      </c>
      <c r="AN278">
        <f t="shared" si="117"/>
        <v>4.6807437205902318E-3</v>
      </c>
      <c r="AO278">
        <f t="shared" si="117"/>
        <v>0.15713152152350723</v>
      </c>
      <c r="AP278">
        <f t="shared" si="117"/>
        <v>6.6283807486385005</v>
      </c>
      <c r="AQ278">
        <f t="shared" si="117"/>
        <v>9.192139764905724E-2</v>
      </c>
      <c r="AR278">
        <f t="shared" si="117"/>
        <v>0.15621191578833227</v>
      </c>
      <c r="AS278">
        <f t="shared" si="117"/>
        <v>3.7261583274369431E-2</v>
      </c>
      <c r="AT278">
        <f t="shared" si="117"/>
        <v>21.389062500000001</v>
      </c>
      <c r="AU278">
        <f t="shared" si="117"/>
        <v>0.23766019216763762</v>
      </c>
      <c r="AV278">
        <f t="shared" si="117"/>
        <v>0.24187213187792383</v>
      </c>
      <c r="AW278">
        <f t="shared" si="117"/>
        <v>5.8474636227366679</v>
      </c>
      <c r="AX278">
        <f t="shared" si="117"/>
        <v>1.1845019599613735E-3</v>
      </c>
      <c r="AY278">
        <f t="shared" si="117"/>
        <v>0.21382558563258006</v>
      </c>
      <c r="AZ278">
        <f t="shared" si="117"/>
        <v>3.4016102252623914E-2</v>
      </c>
      <c r="BA278">
        <f t="shared" si="117"/>
        <v>9.4110300048485029E-2</v>
      </c>
      <c r="BB278">
        <f t="shared" si="117"/>
        <v>422.5</v>
      </c>
      <c r="BC278">
        <f t="shared" si="117"/>
        <v>0.22135633551457465</v>
      </c>
      <c r="BD278">
        <f t="shared" si="117"/>
        <v>3.2601139355104149E-2</v>
      </c>
      <c r="BE278">
        <f t="shared" si="117"/>
        <v>5.4432673025708492E-2</v>
      </c>
      <c r="BF278">
        <f t="shared" si="117"/>
        <v>9.5148941497032846E-2</v>
      </c>
      <c r="BG278">
        <f t="shared" si="117"/>
        <v>9.5713611111111097E-2</v>
      </c>
      <c r="BH278">
        <f t="shared" si="117"/>
        <v>13.618744936598265</v>
      </c>
      <c r="BI278">
        <f t="shared" si="117"/>
        <v>8.6320448900577117E-3</v>
      </c>
      <c r="BJ278">
        <f t="shared" si="117"/>
        <v>2.4169801279465305E-3</v>
      </c>
      <c r="BK278">
        <f t="shared" ref="BK278:DP278" si="118">((2.5-BK277)^2/1.5^2)*0.1</f>
        <v>0.12326320835765919</v>
      </c>
      <c r="BL278">
        <f t="shared" si="118"/>
        <v>6.1852352222382868E-2</v>
      </c>
      <c r="BM278">
        <f t="shared" si="118"/>
        <v>0.2481703884406081</v>
      </c>
      <c r="BN278">
        <f t="shared" si="118"/>
        <v>0.14627200321900177</v>
      </c>
      <c r="BO278">
        <f t="shared" si="118"/>
        <v>4.238608600571761E-2</v>
      </c>
      <c r="BP278">
        <f t="shared" si="118"/>
        <v>12.461849229487715</v>
      </c>
      <c r="BQ278">
        <f t="shared" si="118"/>
        <v>2245.7163265306122</v>
      </c>
      <c r="BR278">
        <f t="shared" si="118"/>
        <v>0.2401822987903188</v>
      </c>
      <c r="BS278">
        <f t="shared" si="118"/>
        <v>0.57599999999999996</v>
      </c>
      <c r="BT278">
        <f t="shared" si="118"/>
        <v>4.6587589452014464E-3</v>
      </c>
      <c r="BU278">
        <f t="shared" si="118"/>
        <v>0.27606385992539278</v>
      </c>
      <c r="BV278">
        <f t="shared" si="118"/>
        <v>1.0539484209011785</v>
      </c>
      <c r="BW278">
        <f t="shared" si="118"/>
        <v>2.7913659935948405</v>
      </c>
      <c r="BX278">
        <f t="shared" si="118"/>
        <v>2.3957364301996706E-5</v>
      </c>
      <c r="BY278">
        <f t="shared" si="118"/>
        <v>4.4668385865131291E-2</v>
      </c>
      <c r="BZ278">
        <f t="shared" si="118"/>
        <v>0.23409462274684209</v>
      </c>
      <c r="CA278">
        <f t="shared" si="118"/>
        <v>0.18604555285485272</v>
      </c>
      <c r="CB278">
        <f t="shared" si="118"/>
        <v>0.26360705500981091</v>
      </c>
      <c r="CC278">
        <f t="shared" si="118"/>
        <v>0.15354395767408871</v>
      </c>
      <c r="CD278">
        <f t="shared" si="118"/>
        <v>0.26058216754787306</v>
      </c>
      <c r="CE278">
        <f t="shared" si="118"/>
        <v>6.9030983029632784</v>
      </c>
      <c r="CF278">
        <f t="shared" si="118"/>
        <v>0.11258731737790469</v>
      </c>
      <c r="CG278">
        <f t="shared" si="118"/>
        <v>0.13961548292221773</v>
      </c>
      <c r="CH278">
        <f t="shared" si="118"/>
        <v>0.14351718391063464</v>
      </c>
      <c r="CI278">
        <f t="shared" si="118"/>
        <v>0.13378114939760574</v>
      </c>
      <c r="CJ278">
        <f t="shared" si="118"/>
        <v>0.10642970735147089</v>
      </c>
      <c r="CK278">
        <f t="shared" si="118"/>
        <v>0.38906281666385567</v>
      </c>
      <c r="CL278">
        <f t="shared" si="118"/>
        <v>6.9159913082706845E-2</v>
      </c>
      <c r="CM278">
        <f t="shared" si="118"/>
        <v>0.20132177756893863</v>
      </c>
      <c r="CN278">
        <f t="shared" si="118"/>
        <v>2.1381088823865791E-2</v>
      </c>
      <c r="CO278">
        <f t="shared" si="118"/>
        <v>0.27505503877945159</v>
      </c>
      <c r="CP278">
        <f t="shared" si="118"/>
        <v>2.3589392491353764E-2</v>
      </c>
      <c r="CQ278">
        <f t="shared" si="118"/>
        <v>5.9296830630022196E-2</v>
      </c>
      <c r="CR278">
        <f t="shared" si="118"/>
        <v>8.3907523370602269E-2</v>
      </c>
      <c r="CS278">
        <f t="shared" si="118"/>
        <v>0.22568545276370383</v>
      </c>
      <c r="CT278">
        <f t="shared" si="118"/>
        <v>8.3687820121948892E-2</v>
      </c>
      <c r="CU278">
        <f t="shared" si="118"/>
        <v>0.22070230250434061</v>
      </c>
      <c r="CV278">
        <f t="shared" si="118"/>
        <v>0.41021897187745177</v>
      </c>
      <c r="CW278">
        <f t="shared" si="118"/>
        <v>214.67777777777781</v>
      </c>
      <c r="CX278">
        <f t="shared" si="118"/>
        <v>0.27777777777777779</v>
      </c>
      <c r="CY278">
        <f t="shared" si="118"/>
        <v>1.7145733882030172</v>
      </c>
      <c r="CZ278">
        <f t="shared" si="118"/>
        <v>3.3475452003778376E-2</v>
      </c>
      <c r="DA278">
        <f t="shared" si="118"/>
        <v>1.3581133632799489E-2</v>
      </c>
      <c r="DB278">
        <f t="shared" si="118"/>
        <v>9.1484041009970957E-2</v>
      </c>
      <c r="DC278">
        <f t="shared" si="118"/>
        <v>0.24842770053945001</v>
      </c>
      <c r="DD278">
        <f t="shared" si="118"/>
        <v>0.10634765625000001</v>
      </c>
      <c r="DE278">
        <f t="shared" si="118"/>
        <v>0.22741609006306351</v>
      </c>
      <c r="DF278">
        <f t="shared" si="118"/>
        <v>32.035811804242812</v>
      </c>
      <c r="DG278">
        <f t="shared" si="118"/>
        <v>8.491737351886626E-2</v>
      </c>
      <c r="DH278">
        <f t="shared" si="118"/>
        <v>0.15301573849985675</v>
      </c>
      <c r="DI278">
        <f t="shared" si="118"/>
        <v>14.82664359861592</v>
      </c>
      <c r="DJ278">
        <f t="shared" si="118"/>
        <v>1.1239655072932356E-2</v>
      </c>
      <c r="DK278">
        <f t="shared" si="118"/>
        <v>0.14207035615935917</v>
      </c>
      <c r="DL278">
        <f t="shared" si="118"/>
        <v>5.5150772189171318E-2</v>
      </c>
      <c r="DM278">
        <f t="shared" si="118"/>
        <v>8.127942697403219E-2</v>
      </c>
      <c r="DN278">
        <f t="shared" si="118"/>
        <v>0.1849563600045265</v>
      </c>
      <c r="DO278">
        <f t="shared" si="118"/>
        <v>0.19521510763398103</v>
      </c>
      <c r="DP278">
        <f t="shared" si="118"/>
        <v>0.19972529763766397</v>
      </c>
      <c r="DQ278">
        <f t="shared" ref="DQ278:FS278" si="119">((2.5-DQ277)^2/1.5^2)*0.1</f>
        <v>7.506312062524316E-2</v>
      </c>
      <c r="DR278">
        <f t="shared" si="119"/>
        <v>7.2597299472590068E-2</v>
      </c>
      <c r="DS278">
        <f t="shared" si="119"/>
        <v>0.19136828242419257</v>
      </c>
      <c r="DT278">
        <f t="shared" si="119"/>
        <v>0.52575247423732274</v>
      </c>
      <c r="DU278">
        <f t="shared" si="119"/>
        <v>6.2499202927627395E-2</v>
      </c>
      <c r="DV278">
        <f t="shared" si="119"/>
        <v>0.36099999999999999</v>
      </c>
      <c r="DW278">
        <f t="shared" si="119"/>
        <v>4.5653761869978098E-2</v>
      </c>
      <c r="DX278">
        <f t="shared" si="119"/>
        <v>0.24614942249534211</v>
      </c>
      <c r="DY278">
        <f t="shared" si="119"/>
        <v>3.3586423988933605E-4</v>
      </c>
      <c r="DZ278">
        <f t="shared" si="119"/>
        <v>2.205540944258026</v>
      </c>
      <c r="EA278">
        <f t="shared" si="119"/>
        <v>1.5581717451523544E-2</v>
      </c>
      <c r="EB278">
        <f t="shared" si="119"/>
        <v>0.10784902472645504</v>
      </c>
      <c r="EC278">
        <f t="shared" si="119"/>
        <v>5.5510626568476995E-4</v>
      </c>
      <c r="ED278">
        <f t="shared" si="119"/>
        <v>1.3742565324712804E-2</v>
      </c>
      <c r="EE278">
        <f t="shared" si="119"/>
        <v>0.69074621959237348</v>
      </c>
      <c r="EF278">
        <f t="shared" si="119"/>
        <v>5.1433527191102939E-2</v>
      </c>
      <c r="EG278">
        <f t="shared" si="119"/>
        <v>5.7529840400516556E-2</v>
      </c>
      <c r="EH278">
        <f t="shared" si="119"/>
        <v>0.2364309840230385</v>
      </c>
      <c r="EI278">
        <f t="shared" si="119"/>
        <v>7.6611093903255212E-2</v>
      </c>
      <c r="EJ278">
        <f t="shared" si="119"/>
        <v>7.8265699483984805E-2</v>
      </c>
      <c r="EK278">
        <f t="shared" si="119"/>
        <v>219.50960219478736</v>
      </c>
      <c r="EL278">
        <f t="shared" si="119"/>
        <v>9.4395676242845959E-4</v>
      </c>
      <c r="EM278">
        <f t="shared" si="119"/>
        <v>0.14987920998568541</v>
      </c>
      <c r="EN278">
        <f t="shared" si="119"/>
        <v>0.24841365446223121</v>
      </c>
      <c r="EO278">
        <f t="shared" si="119"/>
        <v>6.4373914489443199E-2</v>
      </c>
      <c r="EP278">
        <f t="shared" si="119"/>
        <v>8.4476560499988682E-2</v>
      </c>
      <c r="EQ278">
        <f t="shared" si="119"/>
        <v>0.18630893656121145</v>
      </c>
      <c r="ER278">
        <f t="shared" si="119"/>
        <v>4.2807056472309514E-2</v>
      </c>
      <c r="ES278">
        <f t="shared" si="119"/>
        <v>1.9996094711192094E-2</v>
      </c>
      <c r="ET278">
        <f t="shared" si="119"/>
        <v>0.25158761646194266</v>
      </c>
      <c r="EU278">
        <f t="shared" si="119"/>
        <v>2.5732360419057111E-2</v>
      </c>
      <c r="EV278">
        <f t="shared" si="119"/>
        <v>0.29186136869379664</v>
      </c>
      <c r="EW278">
        <f t="shared" si="119"/>
        <v>1.002777777777778</v>
      </c>
      <c r="EX278">
        <f t="shared" si="119"/>
        <v>5.1124404891588577</v>
      </c>
      <c r="EY278">
        <f t="shared" si="119"/>
        <v>0.18158843929014101</v>
      </c>
      <c r="EZ278">
        <f t="shared" si="119"/>
        <v>0.18355342715913725</v>
      </c>
      <c r="FA278">
        <f t="shared" si="119"/>
        <v>0.10557597822549705</v>
      </c>
      <c r="FB278">
        <f t="shared" si="119"/>
        <v>6.0772921725054933E-2</v>
      </c>
      <c r="FC278">
        <f t="shared" si="119"/>
        <v>9.4889035514919215E-2</v>
      </c>
      <c r="FD278">
        <f t="shared" si="119"/>
        <v>19.353163033921057</v>
      </c>
      <c r="FE278">
        <f t="shared" si="119"/>
        <v>0.548747804815225</v>
      </c>
      <c r="FF278">
        <f t="shared" si="119"/>
        <v>4.9701681188041358E-2</v>
      </c>
      <c r="FG278">
        <f t="shared" si="119"/>
        <v>2.1084639044524844E-2</v>
      </c>
      <c r="FH278">
        <f t="shared" si="119"/>
        <v>11.839512471655333</v>
      </c>
      <c r="FI278">
        <f t="shared" si="119"/>
        <v>0.24586390317785184</v>
      </c>
      <c r="FJ278">
        <f t="shared" si="119"/>
        <v>4.9271802332324477E-2</v>
      </c>
      <c r="FK278">
        <f t="shared" si="119"/>
        <v>5.02357648507233E-2</v>
      </c>
      <c r="FL278">
        <f t="shared" si="119"/>
        <v>0.10908641975308642</v>
      </c>
      <c r="FM278">
        <f t="shared" si="119"/>
        <v>3.994515115764441E-2</v>
      </c>
      <c r="FN278">
        <f t="shared" si="119"/>
        <v>9.3641827479291048E-2</v>
      </c>
      <c r="FO278">
        <f t="shared" si="119"/>
        <v>0.20007897500525101</v>
      </c>
      <c r="FP278">
        <f t="shared" si="119"/>
        <v>3.460631589871891E-2</v>
      </c>
      <c r="FQ278">
        <f t="shared" si="119"/>
        <v>3.162813392062671E-2</v>
      </c>
      <c r="FR278">
        <f t="shared" si="119"/>
        <v>6.0655467241195564E-6</v>
      </c>
      <c r="FS278">
        <f t="shared" si="119"/>
        <v>0.20240861548030217</v>
      </c>
      <c r="FT278">
        <f t="shared" ref="FT278:HX278" si="120">((2.5-FT277)^2/1.5^2)*0.1</f>
        <v>6.9776846575627549E-2</v>
      </c>
      <c r="FU278">
        <f t="shared" si="120"/>
        <v>0.57723737880567683</v>
      </c>
      <c r="FV278">
        <f t="shared" si="120"/>
        <v>0.20052837049569452</v>
      </c>
      <c r="FW278">
        <f t="shared" si="120"/>
        <v>0.24750417607046171</v>
      </c>
      <c r="FX278">
        <f t="shared" si="120"/>
        <v>0.17628448092346335</v>
      </c>
      <c r="FY278">
        <f t="shared" si="120"/>
        <v>5.3260360448953382E-4</v>
      </c>
      <c r="FZ278">
        <f t="shared" si="120"/>
        <v>27.799675906827261</v>
      </c>
      <c r="GA278">
        <f t="shared" si="120"/>
        <v>2.2503467922027811</v>
      </c>
      <c r="GB278">
        <f t="shared" si="120"/>
        <v>1.6299474975381547</v>
      </c>
      <c r="GC278">
        <f t="shared" si="120"/>
        <v>7.8752614714314051E-2</v>
      </c>
      <c r="GD278">
        <f t="shared" si="120"/>
        <v>1.8945699650204794E-3</v>
      </c>
      <c r="GE278">
        <f t="shared" si="120"/>
        <v>4.7107523305618543E-2</v>
      </c>
      <c r="GF278">
        <f t="shared" si="120"/>
        <v>0.25287459193883827</v>
      </c>
      <c r="GG278">
        <f t="shared" si="120"/>
        <v>0.2222857916619391</v>
      </c>
      <c r="GH278">
        <f t="shared" si="120"/>
        <v>5.9347050754458154E-2</v>
      </c>
      <c r="GI278">
        <f t="shared" si="120"/>
        <v>24.030115783855617</v>
      </c>
      <c r="GJ278">
        <f t="shared" si="120"/>
        <v>1.9238491869688026E-2</v>
      </c>
      <c r="GK278">
        <f t="shared" si="120"/>
        <v>0.27934861976163011</v>
      </c>
      <c r="GL278">
        <f t="shared" si="120"/>
        <v>0.27777777777777779</v>
      </c>
      <c r="GM278">
        <f t="shared" si="120"/>
        <v>0.432987188269711</v>
      </c>
      <c r="GN278">
        <f t="shared" si="120"/>
        <v>0.22912639625637882</v>
      </c>
      <c r="GO278">
        <f t="shared" si="120"/>
        <v>0.12075102574879831</v>
      </c>
      <c r="GP278">
        <f t="shared" si="120"/>
        <v>0.19615535790692107</v>
      </c>
      <c r="GQ278">
        <f t="shared" si="120"/>
        <v>1.2977206716418535E-2</v>
      </c>
      <c r="GR278">
        <f t="shared" si="120"/>
        <v>9.8358236842500529E-2</v>
      </c>
      <c r="GS278">
        <f t="shared" si="120"/>
        <v>8.8651080231400101E-2</v>
      </c>
      <c r="GT278">
        <f t="shared" si="120"/>
        <v>4.3542042667407112E-2</v>
      </c>
      <c r="GU278">
        <f t="shared" si="120"/>
        <v>33.306249999999999</v>
      </c>
      <c r="GV278">
        <f t="shared" si="120"/>
        <v>0.16809059867208104</v>
      </c>
      <c r="GW278">
        <f t="shared" si="120"/>
        <v>52.900000000000006</v>
      </c>
      <c r="GX278">
        <f t="shared" si="120"/>
        <v>5.9758541073144916E-4</v>
      </c>
      <c r="GY278">
        <f t="shared" si="120"/>
        <v>2.1806646631977243E-3</v>
      </c>
      <c r="GZ278">
        <f t="shared" si="120"/>
        <v>4.0541412358719772E-3</v>
      </c>
      <c r="HA278">
        <f t="shared" si="120"/>
        <v>2.9206685337600975</v>
      </c>
      <c r="HB278">
        <f t="shared" si="120"/>
        <v>9.7927517361111119E-2</v>
      </c>
      <c r="HC278">
        <f t="shared" si="120"/>
        <v>3.0972902057915279</v>
      </c>
      <c r="HD278">
        <f t="shared" si="120"/>
        <v>0.10754458161865571</v>
      </c>
      <c r="HE278">
        <f t="shared" si="120"/>
        <v>0.12420049453694251</v>
      </c>
      <c r="HF278">
        <f t="shared" si="120"/>
        <v>0.88551685904301525</v>
      </c>
      <c r="HG278">
        <f t="shared" si="120"/>
        <v>0.25373630149189225</v>
      </c>
      <c r="HH278">
        <f t="shared" si="120"/>
        <v>2.0310516691168603E-3</v>
      </c>
      <c r="HI278">
        <f t="shared" si="120"/>
        <v>5.5521852335975723E-2</v>
      </c>
      <c r="HJ278">
        <f t="shared" si="120"/>
        <v>9.7917128055060032E-2</v>
      </c>
      <c r="HK278">
        <f t="shared" si="120"/>
        <v>9.264203464215201E-2</v>
      </c>
      <c r="HL278">
        <f t="shared" si="120"/>
        <v>1.0046510785298571E-2</v>
      </c>
      <c r="HM278">
        <f t="shared" si="120"/>
        <v>0.11713423673469388</v>
      </c>
      <c r="HN278">
        <f t="shared" si="120"/>
        <v>9.9041903243799155E-3</v>
      </c>
      <c r="HO278">
        <f t="shared" si="120"/>
        <v>1.5469296477665631E-2</v>
      </c>
      <c r="HP278">
        <f t="shared" si="120"/>
        <v>4.3791237745885982E-2</v>
      </c>
      <c r="HQ278">
        <f t="shared" si="120"/>
        <v>6.0115700920532471E-2</v>
      </c>
      <c r="HR278">
        <f t="shared" si="120"/>
        <v>0.25676247165532878</v>
      </c>
      <c r="HS278">
        <f t="shared" si="120"/>
        <v>1.2684338781809031E-2</v>
      </c>
      <c r="HT278">
        <f t="shared" si="120"/>
        <v>0.76488562391592696</v>
      </c>
      <c r="HU278">
        <f t="shared" si="120"/>
        <v>4.4002943409510359E-2</v>
      </c>
      <c r="HV278">
        <f t="shared" si="120"/>
        <v>9.500441520654565E-2</v>
      </c>
      <c r="HW278">
        <f t="shared" si="120"/>
        <v>0.11320337701035427</v>
      </c>
      <c r="HX278">
        <f t="shared" si="120"/>
        <v>0.10329648300900594</v>
      </c>
      <c r="HY278">
        <f t="shared" ref="HY278:KE278" si="121">((2.5-HY277)^2/1.5^2)*0.1</f>
        <v>0.91069205500109607</v>
      </c>
      <c r="HZ278">
        <f t="shared" si="121"/>
        <v>3.892817425544369E-2</v>
      </c>
      <c r="IA278">
        <f t="shared" si="121"/>
        <v>0.15529222623065775</v>
      </c>
      <c r="IB278">
        <f t="shared" si="121"/>
        <v>0.13665327791614831</v>
      </c>
      <c r="IC278">
        <f t="shared" si="121"/>
        <v>0.80003342080575823</v>
      </c>
      <c r="ID278">
        <f t="shared" si="121"/>
        <v>3.8687545021905745E-2</v>
      </c>
      <c r="IE278">
        <f t="shared" si="121"/>
        <v>5.5141652779139308E-2</v>
      </c>
      <c r="IF278">
        <f t="shared" si="121"/>
        <v>1570.8444444444447</v>
      </c>
      <c r="IG278">
        <f t="shared" si="121"/>
        <v>0.86086504541308584</v>
      </c>
      <c r="IH278">
        <f t="shared" si="121"/>
        <v>5.0132341434789E-2</v>
      </c>
      <c r="II278">
        <f t="shared" si="121"/>
        <v>5.8311024724583604E-2</v>
      </c>
      <c r="IJ278">
        <f t="shared" si="121"/>
        <v>7.116931541488427E-3</v>
      </c>
      <c r="IK278">
        <f t="shared" si="121"/>
        <v>0.22113409256886685</v>
      </c>
      <c r="IL278">
        <f t="shared" si="121"/>
        <v>0.40068449185344152</v>
      </c>
      <c r="IM278">
        <f t="shared" si="121"/>
        <v>8.5675019085102166E-2</v>
      </c>
      <c r="IN278">
        <f t="shared" si="121"/>
        <v>9.0465717204494967E-3</v>
      </c>
      <c r="IO278">
        <f t="shared" si="121"/>
        <v>0.11108573726584144</v>
      </c>
      <c r="IP278">
        <f t="shared" si="121"/>
        <v>0.19240374609781474</v>
      </c>
      <c r="IQ278">
        <f t="shared" si="121"/>
        <v>6.6624039801343446E-2</v>
      </c>
      <c r="IR278">
        <f t="shared" si="121"/>
        <v>0.221846570172159</v>
      </c>
      <c r="IS278">
        <f t="shared" si="121"/>
        <v>0.21298083188885558</v>
      </c>
      <c r="IT278">
        <f t="shared" si="121"/>
        <v>0.11157480780929062</v>
      </c>
      <c r="IU278">
        <f t="shared" si="121"/>
        <v>0.5932956551502655</v>
      </c>
      <c r="IV278">
        <f t="shared" si="121"/>
        <v>6.3769981418322272</v>
      </c>
      <c r="IW278">
        <f t="shared" si="121"/>
        <v>0.12509583815253819</v>
      </c>
      <c r="IX278">
        <f t="shared" si="121"/>
        <v>9.0684130782872199E-2</v>
      </c>
      <c r="IY278">
        <f t="shared" si="121"/>
        <v>0.20402918217839527</v>
      </c>
      <c r="IZ278">
        <f t="shared" si="121"/>
        <v>0.26866105177717714</v>
      </c>
      <c r="JA278">
        <f t="shared" si="121"/>
        <v>0.13620410194561014</v>
      </c>
      <c r="JB278">
        <f t="shared" si="121"/>
        <v>0.20415588465632301</v>
      </c>
      <c r="JC278">
        <f t="shared" si="121"/>
        <v>0.25879017013232514</v>
      </c>
      <c r="JD278">
        <f t="shared" si="121"/>
        <v>5.7903388543119189E-2</v>
      </c>
      <c r="JE278">
        <f t="shared" si="121"/>
        <v>3.8148788927335628E-2</v>
      </c>
      <c r="JF278">
        <f t="shared" si="121"/>
        <v>1.5208987934534936E-2</v>
      </c>
      <c r="JG278">
        <f t="shared" si="121"/>
        <v>0.786490864197531</v>
      </c>
      <c r="JH278">
        <f t="shared" si="121"/>
        <v>13.080176822094607</v>
      </c>
      <c r="JI278">
        <f t="shared" si="121"/>
        <v>0.10162269156208553</v>
      </c>
      <c r="JJ278">
        <f t="shared" si="121"/>
        <v>0.26834382279189523</v>
      </c>
      <c r="JK278">
        <f t="shared" si="121"/>
        <v>0.11910958129663685</v>
      </c>
      <c r="JL278">
        <f t="shared" si="121"/>
        <v>2.574622770919067</v>
      </c>
      <c r="JM278">
        <f t="shared" si="121"/>
        <v>0.39950310563801583</v>
      </c>
      <c r="JN278">
        <f t="shared" si="121"/>
        <v>6.8297060846525995E-2</v>
      </c>
      <c r="JO278">
        <f t="shared" si="121"/>
        <v>0.22175340397424412</v>
      </c>
      <c r="JP278">
        <f t="shared" si="121"/>
        <v>7.010915748682145E-2</v>
      </c>
      <c r="JQ278">
        <f t="shared" si="121"/>
        <v>3.7483398497330428E-2</v>
      </c>
      <c r="JR278">
        <f t="shared" si="121"/>
        <v>8.1431512401262799E-4</v>
      </c>
      <c r="JS278">
        <f t="shared" si="121"/>
        <v>8.0452917528204493E-2</v>
      </c>
      <c r="JT278">
        <f t="shared" si="121"/>
        <v>1.3749990246878112</v>
      </c>
      <c r="JU278">
        <f t="shared" si="121"/>
        <v>4.3367823989042015E-2</v>
      </c>
      <c r="JV278">
        <f t="shared" si="121"/>
        <v>457.87777777777774</v>
      </c>
      <c r="JW278">
        <f t="shared" si="121"/>
        <v>0.17709988410413796</v>
      </c>
      <c r="JX278">
        <f t="shared" si="121"/>
        <v>3.6050490877387348E-2</v>
      </c>
      <c r="JY278">
        <f t="shared" si="121"/>
        <v>0.12067817329064573</v>
      </c>
      <c r="JZ278">
        <f t="shared" si="121"/>
        <v>1.9279777590747633</v>
      </c>
      <c r="KA278">
        <f t="shared" si="121"/>
        <v>3.4175350186297811E-2</v>
      </c>
      <c r="KB278">
        <f t="shared" si="121"/>
        <v>188.35599999999999</v>
      </c>
      <c r="KC278">
        <f t="shared" si="121"/>
        <v>0.11474307462491778</v>
      </c>
      <c r="KD278">
        <f t="shared" si="121"/>
        <v>3.3518005540166209</v>
      </c>
      <c r="KE278">
        <f t="shared" si="121"/>
        <v>3.0650420182535582E-2</v>
      </c>
      <c r="KF278">
        <f t="shared" ref="KF278:ML278" si="122">((2.5-KF277)^2/1.5^2)*0.1</f>
        <v>9.8734036871721428E-2</v>
      </c>
      <c r="KG278">
        <f t="shared" si="122"/>
        <v>0.10241882409149272</v>
      </c>
      <c r="KH278">
        <f t="shared" si="122"/>
        <v>0.14846839137557638</v>
      </c>
      <c r="KI278">
        <f t="shared" si="122"/>
        <v>5.0121101851162135E-2</v>
      </c>
      <c r="KJ278">
        <f t="shared" si="122"/>
        <v>7.5877562243484256E-2</v>
      </c>
      <c r="KK278">
        <f t="shared" si="122"/>
        <v>6.587224171922143E-2</v>
      </c>
      <c r="KL278">
        <f t="shared" si="122"/>
        <v>5.4109148745375014E-2</v>
      </c>
      <c r="KM278">
        <f t="shared" si="122"/>
        <v>0.12365789894313872</v>
      </c>
      <c r="KN278">
        <f t="shared" si="122"/>
        <v>1.2239564049688005E-2</v>
      </c>
      <c r="KO278">
        <f t="shared" si="122"/>
        <v>737.96281179138339</v>
      </c>
      <c r="KP278">
        <f t="shared" si="122"/>
        <v>18.677777777777777</v>
      </c>
      <c r="KQ278">
        <f t="shared" si="122"/>
        <v>5.2312012974170347E-2</v>
      </c>
      <c r="KR278">
        <f t="shared" si="122"/>
        <v>0.16669679012345678</v>
      </c>
      <c r="KS278">
        <f t="shared" si="122"/>
        <v>7.4952478863081221E-2</v>
      </c>
      <c r="KT278">
        <f t="shared" si="122"/>
        <v>36.1</v>
      </c>
      <c r="KU278">
        <f t="shared" si="122"/>
        <v>0.19812904462876818</v>
      </c>
      <c r="KV278">
        <f t="shared" si="122"/>
        <v>0.13328388105635836</v>
      </c>
      <c r="KW278">
        <f t="shared" si="122"/>
        <v>3.3466149018115351E-3</v>
      </c>
      <c r="KX278">
        <f t="shared" si="122"/>
        <v>52.900000000000006</v>
      </c>
      <c r="KY278">
        <f t="shared" si="122"/>
        <v>0.18885626876364076</v>
      </c>
      <c r="KZ278">
        <f t="shared" si="122"/>
        <v>0.3464649628875488</v>
      </c>
      <c r="LA278">
        <f t="shared" si="122"/>
        <v>0.86194937541091399</v>
      </c>
      <c r="LB278">
        <f t="shared" si="122"/>
        <v>3.7701387945046832E-5</v>
      </c>
      <c r="LC278">
        <f t="shared" si="122"/>
        <v>0.11465019204960897</v>
      </c>
      <c r="LD278">
        <f t="shared" si="122"/>
        <v>1.9208852660291143E-4</v>
      </c>
      <c r="LE278">
        <f t="shared" si="122"/>
        <v>26728.9</v>
      </c>
      <c r="LF278">
        <f t="shared" si="122"/>
        <v>6.7135077780059282E-2</v>
      </c>
      <c r="LG278">
        <f t="shared" si="122"/>
        <v>0.18956101659315269</v>
      </c>
      <c r="LH278">
        <f t="shared" si="122"/>
        <v>5.4869684499314134E-2</v>
      </c>
      <c r="LI278">
        <f t="shared" si="122"/>
        <v>3.2443318997156488E-2</v>
      </c>
      <c r="LJ278">
        <f t="shared" si="122"/>
        <v>0.11057498140078648</v>
      </c>
      <c r="LK278">
        <f t="shared" si="122"/>
        <v>2.4159282727972523E-2</v>
      </c>
      <c r="LL278">
        <f t="shared" si="122"/>
        <v>0.27500818888029122</v>
      </c>
      <c r="LM278">
        <f t="shared" si="122"/>
        <v>4.3345397161708181E-4</v>
      </c>
      <c r="LN278">
        <f t="shared" si="122"/>
        <v>0.15994015734040723</v>
      </c>
      <c r="LO278">
        <f t="shared" si="122"/>
        <v>6.6563333804137439E-2</v>
      </c>
      <c r="LP278">
        <f t="shared" si="122"/>
        <v>6.3200981719122737E-2</v>
      </c>
      <c r="LQ278">
        <f t="shared" si="122"/>
        <v>1.2448720226613328E-3</v>
      </c>
      <c r="LR278">
        <f t="shared" si="122"/>
        <v>5.6660238401390513E-3</v>
      </c>
      <c r="LS278">
        <f t="shared" si="122"/>
        <v>5.7795561027324785E-4</v>
      </c>
      <c r="LT278">
        <f t="shared" si="122"/>
        <v>0.27447092893740249</v>
      </c>
      <c r="LU278">
        <f t="shared" si="122"/>
        <v>0.14533712216933775</v>
      </c>
      <c r="LV278">
        <f t="shared" si="122"/>
        <v>1.1770104054830852E-2</v>
      </c>
      <c r="LW278">
        <f t="shared" si="122"/>
        <v>0.15493222887447453</v>
      </c>
      <c r="LX278">
        <f t="shared" si="122"/>
        <v>1.7371019007106445E-2</v>
      </c>
      <c r="LY278">
        <f t="shared" si="122"/>
        <v>16.502366863905326</v>
      </c>
      <c r="LZ278">
        <f t="shared" si="122"/>
        <v>2.5483080621301765E-2</v>
      </c>
      <c r="MA278">
        <f t="shared" si="122"/>
        <v>0.2193256400041248</v>
      </c>
      <c r="MB278">
        <f t="shared" si="122"/>
        <v>0.18885626876364076</v>
      </c>
      <c r="MC278">
        <f t="shared" si="122"/>
        <v>2.7784612345679013E-2</v>
      </c>
      <c r="MD278">
        <f t="shared" si="122"/>
        <v>0.16312786412433905</v>
      </c>
      <c r="ME278">
        <f t="shared" si="122"/>
        <v>0.15155102157943068</v>
      </c>
      <c r="MF278">
        <f t="shared" si="122"/>
        <v>2.7532762982609604</v>
      </c>
      <c r="MG278">
        <f t="shared" si="122"/>
        <v>0.19415672799463735</v>
      </c>
      <c r="MH278">
        <f t="shared" si="122"/>
        <v>36.43856790123457</v>
      </c>
      <c r="MI278">
        <f t="shared" si="122"/>
        <v>7.0586799264527895E-3</v>
      </c>
      <c r="MJ278">
        <f t="shared" si="122"/>
        <v>21.75161188244136</v>
      </c>
      <c r="MK278">
        <f t="shared" si="122"/>
        <v>2.3660417619265353</v>
      </c>
      <c r="ML278">
        <f t="shared" si="122"/>
        <v>0.13724492925292017</v>
      </c>
      <c r="MM278">
        <f t="shared" ref="MM278:OU278" si="123">((2.5-MM277)^2/1.5^2)*0.1</f>
        <v>8.4323149985980145E-2</v>
      </c>
      <c r="MN278">
        <f t="shared" si="123"/>
        <v>0.3819193157683442</v>
      </c>
      <c r="MO278">
        <f t="shared" si="123"/>
        <v>0.37705395323613411</v>
      </c>
      <c r="MP278">
        <f t="shared" si="123"/>
        <v>8.7336232474847286E-2</v>
      </c>
      <c r="MQ278">
        <f t="shared" si="123"/>
        <v>0.12688447589588417</v>
      </c>
      <c r="MR278">
        <f t="shared" si="123"/>
        <v>5.0824207448317019E-2</v>
      </c>
      <c r="MS278">
        <f t="shared" si="123"/>
        <v>8.9750692520775624E-2</v>
      </c>
      <c r="MT278">
        <f t="shared" si="123"/>
        <v>7.7882416325652251E-2</v>
      </c>
      <c r="MU278">
        <f t="shared" si="123"/>
        <v>1.4005544018546112</v>
      </c>
      <c r="MV278">
        <f t="shared" si="123"/>
        <v>8.8871408609884781E-2</v>
      </c>
      <c r="MW278">
        <f t="shared" si="123"/>
        <v>4.3813210116732726E-2</v>
      </c>
      <c r="MX278">
        <f t="shared" si="123"/>
        <v>0.12817137076104387</v>
      </c>
      <c r="MY278">
        <f t="shared" si="123"/>
        <v>4.711939725723216E-2</v>
      </c>
      <c r="MZ278">
        <f t="shared" si="123"/>
        <v>0.16873747576777881</v>
      </c>
      <c r="NA278">
        <f t="shared" si="123"/>
        <v>2.6590295488108104</v>
      </c>
      <c r="NB278">
        <f t="shared" si="123"/>
        <v>2.1532329020485057E-2</v>
      </c>
      <c r="NC278">
        <f t="shared" si="123"/>
        <v>3.9003923917207098E-2</v>
      </c>
      <c r="ND278">
        <f t="shared" si="123"/>
        <v>0.23705401744531349</v>
      </c>
      <c r="NE278">
        <f t="shared" si="123"/>
        <v>11.172262689328248</v>
      </c>
      <c r="NF278">
        <f t="shared" si="123"/>
        <v>0.24432150339720504</v>
      </c>
      <c r="NG278">
        <f t="shared" si="123"/>
        <v>9.0314175091302087E-2</v>
      </c>
      <c r="NH278">
        <f t="shared" si="123"/>
        <v>0.20510456662528559</v>
      </c>
      <c r="NI278">
        <f t="shared" si="123"/>
        <v>6.9578863241779323E-2</v>
      </c>
      <c r="NJ278">
        <f t="shared" si="123"/>
        <v>3.8634755863129571</v>
      </c>
      <c r="NK278">
        <f t="shared" si="123"/>
        <v>0.23566829230053143</v>
      </c>
      <c r="NL278">
        <f t="shared" si="123"/>
        <v>6.9527586543488826E-2</v>
      </c>
      <c r="NM278">
        <f t="shared" si="123"/>
        <v>3.1609382716049378E-2</v>
      </c>
      <c r="NN278">
        <f t="shared" si="123"/>
        <v>0.10704861540592384</v>
      </c>
      <c r="NO278">
        <f t="shared" si="123"/>
        <v>3.805866007933268E-2</v>
      </c>
      <c r="NP278">
        <f t="shared" si="123"/>
        <v>6.0319806892020413E-2</v>
      </c>
      <c r="NQ278">
        <f t="shared" si="123"/>
        <v>0.12798308684978146</v>
      </c>
      <c r="NR278">
        <f t="shared" si="123"/>
        <v>2.0650397406684031E-2</v>
      </c>
      <c r="NS278">
        <f t="shared" si="123"/>
        <v>0.16832144462049778</v>
      </c>
      <c r="NT278">
        <f t="shared" si="123"/>
        <v>17.10031574530381</v>
      </c>
      <c r="NU278">
        <f t="shared" si="123"/>
        <v>7.0180776888357291E-2</v>
      </c>
      <c r="NV278">
        <f t="shared" si="123"/>
        <v>0.34844444444444439</v>
      </c>
      <c r="NW278">
        <f t="shared" si="123"/>
        <v>1.0209726550190819E-2</v>
      </c>
      <c r="NX278">
        <f t="shared" si="123"/>
        <v>0.27342694492571645</v>
      </c>
      <c r="NY278">
        <f t="shared" si="123"/>
        <v>0.15138648596693582</v>
      </c>
      <c r="NZ278">
        <f t="shared" si="123"/>
        <v>0.98856423991559117</v>
      </c>
      <c r="OA278">
        <f t="shared" si="123"/>
        <v>0.62581826355694403</v>
      </c>
      <c r="OB278">
        <f t="shared" si="123"/>
        <v>0.20121052195363842</v>
      </c>
      <c r="OC278">
        <f t="shared" si="123"/>
        <v>1.0789983681486766E-2</v>
      </c>
      <c r="OD278">
        <f t="shared" si="123"/>
        <v>41.853870620387028</v>
      </c>
      <c r="OE278">
        <f t="shared" si="123"/>
        <v>5.1498834771874966</v>
      </c>
      <c r="OF278">
        <f t="shared" si="123"/>
        <v>2.9278244628906256</v>
      </c>
      <c r="OG278">
        <f t="shared" si="123"/>
        <v>0.14837127348402357</v>
      </c>
      <c r="OH278">
        <f t="shared" si="123"/>
        <v>0.12537905502336988</v>
      </c>
      <c r="OI278">
        <f t="shared" si="123"/>
        <v>4.9137336473458514E-3</v>
      </c>
      <c r="OJ278">
        <f t="shared" si="123"/>
        <v>1.8230509747554209</v>
      </c>
      <c r="OK278">
        <f t="shared" si="123"/>
        <v>0.27777777777777779</v>
      </c>
      <c r="OL278">
        <f t="shared" si="123"/>
        <v>6.9337510887439141E-2</v>
      </c>
      <c r="OM278">
        <f t="shared" si="123"/>
        <v>4.6873036948573366E-2</v>
      </c>
      <c r="ON278">
        <f t="shared" si="123"/>
        <v>0.33847392360042405</v>
      </c>
      <c r="OO278">
        <f t="shared" si="123"/>
        <v>0.27919361987247537</v>
      </c>
      <c r="OP278">
        <f t="shared" si="123"/>
        <v>1.4383185246887876E-2</v>
      </c>
      <c r="OQ278">
        <f t="shared" si="123"/>
        <v>4.1311200358973357E-2</v>
      </c>
      <c r="OR278">
        <f t="shared" si="123"/>
        <v>0.19071855876163388</v>
      </c>
      <c r="OS278">
        <f t="shared" si="123"/>
        <v>8.5384726666353217E-2</v>
      </c>
      <c r="OT278">
        <f t="shared" si="123"/>
        <v>6.8881646965002513E-2</v>
      </c>
      <c r="OU278">
        <f t="shared" si="123"/>
        <v>1232.1000000000001</v>
      </c>
      <c r="OV278">
        <f t="shared" ref="OV278:RA278" si="124">((2.5-OV277)^2/1.5^2)*0.1</f>
        <v>13.565355904827491</v>
      </c>
      <c r="OW278">
        <f t="shared" si="124"/>
        <v>30.044444444444448</v>
      </c>
      <c r="OX278">
        <f t="shared" si="124"/>
        <v>17.524716553287984</v>
      </c>
      <c r="OY278">
        <f t="shared" si="124"/>
        <v>2.5681334341143862E-3</v>
      </c>
      <c r="OZ278">
        <f t="shared" si="124"/>
        <v>1.1088850556847987</v>
      </c>
      <c r="PA278">
        <f t="shared" si="124"/>
        <v>4.9210409120907149E-2</v>
      </c>
      <c r="PB278">
        <f t="shared" si="124"/>
        <v>3.8310498233054671E-2</v>
      </c>
      <c r="PC278">
        <f t="shared" si="124"/>
        <v>0.15252484751205675</v>
      </c>
      <c r="PD278">
        <f t="shared" si="124"/>
        <v>0.11938117574880436</v>
      </c>
      <c r="PE278">
        <f t="shared" si="124"/>
        <v>2.3377000358604815E-3</v>
      </c>
      <c r="PF278">
        <f t="shared" si="124"/>
        <v>6.1002205566716015</v>
      </c>
      <c r="PG278">
        <f t="shared" si="124"/>
        <v>0.22769781499108485</v>
      </c>
      <c r="PH278">
        <f t="shared" si="124"/>
        <v>1.1986824080962671E-2</v>
      </c>
      <c r="PI278">
        <f t="shared" si="124"/>
        <v>5.3904288875677102E-2</v>
      </c>
      <c r="PJ278">
        <f t="shared" si="124"/>
        <v>6.3208209646014911E-3</v>
      </c>
      <c r="PK278">
        <f t="shared" si="124"/>
        <v>0.13473780027791368</v>
      </c>
      <c r="PL278">
        <f t="shared" si="124"/>
        <v>0.11131719598231569</v>
      </c>
      <c r="PM278">
        <f t="shared" si="124"/>
        <v>2.0643450225132471</v>
      </c>
      <c r="PN278">
        <f t="shared" si="124"/>
        <v>1.7081315496955407E-2</v>
      </c>
      <c r="PO278">
        <f t="shared" si="124"/>
        <v>9.5970190807321512E-2</v>
      </c>
      <c r="PP278">
        <f t="shared" si="124"/>
        <v>0.20801058824339874</v>
      </c>
      <c r="PQ278">
        <f t="shared" si="124"/>
        <v>0.21796448588225401</v>
      </c>
      <c r="PR278">
        <f t="shared" si="124"/>
        <v>2.5229210348018529E-2</v>
      </c>
      <c r="PS278">
        <f t="shared" si="124"/>
        <v>1.6114900887706989E-2</v>
      </c>
      <c r="PT278">
        <f t="shared" si="124"/>
        <v>3.3100025469676208E-4</v>
      </c>
      <c r="PU278">
        <f t="shared" si="124"/>
        <v>7.5751788321248112E-2</v>
      </c>
      <c r="PV278">
        <f t="shared" si="124"/>
        <v>2.8843670623353375E-3</v>
      </c>
      <c r="PW278">
        <f t="shared" si="124"/>
        <v>0.19439328640585021</v>
      </c>
      <c r="PX278">
        <f t="shared" si="124"/>
        <v>8.612742581643279E-2</v>
      </c>
      <c r="PY278">
        <f t="shared" si="124"/>
        <v>60.434027777777786</v>
      </c>
      <c r="PZ278">
        <f t="shared" si="124"/>
        <v>0.81602399463876729</v>
      </c>
      <c r="QA278">
        <f t="shared" si="124"/>
        <v>1.1435064342043427E-3</v>
      </c>
      <c r="QB278" t="e">
        <f t="shared" si="124"/>
        <v>#DIV/0!</v>
      </c>
      <c r="QC278">
        <f t="shared" si="124"/>
        <v>2.9911816351095737E-3</v>
      </c>
      <c r="QD278">
        <f t="shared" si="124"/>
        <v>7.8156919546976261E-2</v>
      </c>
      <c r="QE278">
        <f t="shared" si="124"/>
        <v>0.20768845710319714</v>
      </c>
      <c r="QF278">
        <f t="shared" si="124"/>
        <v>0.20492188673416145</v>
      </c>
      <c r="QG278">
        <f t="shared" si="124"/>
        <v>5.2169857947931032E-2</v>
      </c>
      <c r="QH278">
        <f t="shared" si="124"/>
        <v>0.15524893477079704</v>
      </c>
      <c r="QI278">
        <f t="shared" si="124"/>
        <v>0.16936561890930846</v>
      </c>
      <c r="QJ278">
        <f t="shared" si="124"/>
        <v>0.13075871222023366</v>
      </c>
      <c r="QK278">
        <f t="shared" si="124"/>
        <v>0.11771408929751817</v>
      </c>
      <c r="QL278">
        <f t="shared" si="124"/>
        <v>2.5290145168308211E-2</v>
      </c>
      <c r="QM278">
        <f t="shared" si="124"/>
        <v>0.10361134575995881</v>
      </c>
      <c r="QN278">
        <f t="shared" si="124"/>
        <v>220.9</v>
      </c>
      <c r="QO278">
        <f t="shared" si="124"/>
        <v>5.4372605343419804E-2</v>
      </c>
      <c r="QP278">
        <f t="shared" si="124"/>
        <v>0.19967055514329091</v>
      </c>
      <c r="QQ278">
        <f t="shared" si="124"/>
        <v>6.765565949035805E-5</v>
      </c>
      <c r="QR278">
        <f t="shared" si="124"/>
        <v>1.4643415496476404</v>
      </c>
      <c r="QS278">
        <f t="shared" si="124"/>
        <v>1.0261560158260497</v>
      </c>
      <c r="QT278">
        <f t="shared" si="124"/>
        <v>4.0239869245938864E-2</v>
      </c>
      <c r="QU278">
        <f t="shared" si="124"/>
        <v>5.379340898653716E-5</v>
      </c>
      <c r="QV278">
        <f t="shared" si="124"/>
        <v>6.6030672153635113</v>
      </c>
      <c r="QW278">
        <f t="shared" si="124"/>
        <v>0.13452468357352565</v>
      </c>
      <c r="QX278" t="e">
        <f t="shared" si="124"/>
        <v>#DIV/0!</v>
      </c>
      <c r="QY278">
        <f t="shared" si="124"/>
        <v>1.6503906250000002E-2</v>
      </c>
      <c r="QZ278">
        <f t="shared" si="124"/>
        <v>5.5141652779139308E-2</v>
      </c>
      <c r="RA278">
        <f t="shared" si="124"/>
        <v>6.9889459508518229E-2</v>
      </c>
      <c r="RB278">
        <f t="shared" ref="RB278:SL278" si="125">((2.5-RB277)^2/1.5^2)*0.1</f>
        <v>8.7671309739230461E-4</v>
      </c>
      <c r="RC278">
        <f t="shared" si="125"/>
        <v>0.1574465495557629</v>
      </c>
      <c r="RD278">
        <f t="shared" si="125"/>
        <v>1.3794367326623244E-3</v>
      </c>
      <c r="RE278">
        <f t="shared" si="125"/>
        <v>0.20318565180058298</v>
      </c>
      <c r="RF278">
        <f t="shared" si="125"/>
        <v>1.7296189593220116E-4</v>
      </c>
      <c r="RG278">
        <f t="shared" si="125"/>
        <v>0.16512870778781305</v>
      </c>
      <c r="RH278">
        <f t="shared" si="125"/>
        <v>9.9385089851197206E-2</v>
      </c>
      <c r="RI278">
        <f t="shared" si="125"/>
        <v>9.8383349756636495E-3</v>
      </c>
      <c r="RJ278">
        <f t="shared" si="125"/>
        <v>0.19708445637110911</v>
      </c>
      <c r="RK278">
        <f t="shared" si="125"/>
        <v>8.8936310330416296E-2</v>
      </c>
      <c r="RL278">
        <f t="shared" si="125"/>
        <v>7.524407363654112E-2</v>
      </c>
      <c r="RM278">
        <f t="shared" si="125"/>
        <v>8.7111111111111098E-2</v>
      </c>
      <c r="RN278">
        <f t="shared" si="125"/>
        <v>1.2345679012345659E-3</v>
      </c>
      <c r="RO278">
        <f t="shared" si="125"/>
        <v>0.16008558012058755</v>
      </c>
      <c r="RP278">
        <f t="shared" si="125"/>
        <v>9.5226358771823713E-2</v>
      </c>
      <c r="RQ278">
        <f t="shared" si="125"/>
        <v>2.2374170414065298E-2</v>
      </c>
      <c r="RR278">
        <f t="shared" si="125"/>
        <v>0.60401685614804568</v>
      </c>
      <c r="RS278">
        <f t="shared" si="125"/>
        <v>5.8062021429041932E-2</v>
      </c>
      <c r="RT278">
        <f t="shared" si="125"/>
        <v>7.9525777791082164E-2</v>
      </c>
      <c r="RU278">
        <f t="shared" si="125"/>
        <v>0.44999340164449714</v>
      </c>
      <c r="RV278">
        <f t="shared" si="125"/>
        <v>23.180106991546779</v>
      </c>
      <c r="RW278">
        <f t="shared" si="125"/>
        <v>0.13562502932161136</v>
      </c>
      <c r="RX278">
        <f t="shared" si="125"/>
        <v>8.3577141206794565E-4</v>
      </c>
      <c r="RY278">
        <f t="shared" si="125"/>
        <v>7.0472938264661202</v>
      </c>
      <c r="RZ278">
        <f t="shared" si="125"/>
        <v>5.461913832199547E-2</v>
      </c>
      <c r="SA278">
        <f t="shared" si="125"/>
        <v>48.69377777777779</v>
      </c>
      <c r="SB278">
        <f t="shared" si="125"/>
        <v>2.995903638659321E-2</v>
      </c>
      <c r="SC278">
        <f t="shared" si="125"/>
        <v>0.24350276603015938</v>
      </c>
      <c r="SD278">
        <f t="shared" si="125"/>
        <v>3.9994583781896055E-2</v>
      </c>
      <c r="SE278">
        <f t="shared" si="125"/>
        <v>5.9274677606989935E-2</v>
      </c>
      <c r="SF278">
        <f t="shared" si="125"/>
        <v>0.31263178634770372</v>
      </c>
      <c r="SG278">
        <f t="shared" si="125"/>
        <v>0.57125173676647911</v>
      </c>
      <c r="SH278">
        <f t="shared" si="125"/>
        <v>2.4117687498288998</v>
      </c>
      <c r="SI278">
        <f t="shared" si="125"/>
        <v>2.2497376120786878</v>
      </c>
      <c r="SJ278">
        <f t="shared" si="125"/>
        <v>6.4393052244000187E-2</v>
      </c>
      <c r="SK278">
        <f t="shared" si="125"/>
        <v>6.8594104308390014E-3</v>
      </c>
      <c r="SL278">
        <f t="shared" si="125"/>
        <v>0.21551187695086657</v>
      </c>
    </row>
    <row r="279" spans="2:506">
      <c r="C279" s="1" t="s">
        <v>1723</v>
      </c>
      <c r="D279">
        <f>(3-D272/1000000)^2/168.2</f>
        <v>5.302500567758027E-2</v>
      </c>
      <c r="E279">
        <f t="shared" ref="E279:BJ279" si="126">(3-E272/1000000)^2/168.2</f>
        <v>5.348236923615339E-2</v>
      </c>
      <c r="F279">
        <f t="shared" si="126"/>
        <v>5.3532345280023784E-2</v>
      </c>
      <c r="G279">
        <f t="shared" si="126"/>
        <v>5.2081042034631389E-2</v>
      </c>
      <c r="H279">
        <f t="shared" si="126"/>
        <v>5.2922536281212851E-2</v>
      </c>
      <c r="I279">
        <f t="shared" si="126"/>
        <v>5.3630796008941752E-2</v>
      </c>
      <c r="J279">
        <f t="shared" si="126"/>
        <v>5.3390824921765757E-2</v>
      </c>
      <c r="K279">
        <f t="shared" si="126"/>
        <v>5.3429493541236626E-2</v>
      </c>
      <c r="L279">
        <f t="shared" si="126"/>
        <v>5.3267392954964334E-2</v>
      </c>
      <c r="M279">
        <f t="shared" si="126"/>
        <v>5.3507550535225934E-2</v>
      </c>
      <c r="N279">
        <f t="shared" si="126"/>
        <v>5.2196010701545788E-2</v>
      </c>
      <c r="O279">
        <f t="shared" si="126"/>
        <v>5.3455767674488709E-2</v>
      </c>
      <c r="P279">
        <f t="shared" si="126"/>
        <v>5.3350781132039247E-2</v>
      </c>
      <c r="Q279">
        <f t="shared" si="126"/>
        <v>5.3470743610992855E-2</v>
      </c>
      <c r="R279">
        <f t="shared" si="126"/>
        <v>5.3482868524429246E-2</v>
      </c>
      <c r="S279">
        <f t="shared" si="126"/>
        <v>5.3439653057556491E-2</v>
      </c>
      <c r="T279">
        <f t="shared" si="126"/>
        <v>5.2980839757722963E-2</v>
      </c>
      <c r="U279">
        <f t="shared" si="126"/>
        <v>5.3501985885380507E-2</v>
      </c>
      <c r="V279">
        <f t="shared" si="126"/>
        <v>5.3519929351747916E-2</v>
      </c>
      <c r="W279">
        <f t="shared" si="126"/>
        <v>5.1908563192033297E-2</v>
      </c>
      <c r="X279">
        <f t="shared" si="126"/>
        <v>5.3507942925303212E-2</v>
      </c>
      <c r="Y279">
        <f t="shared" si="126"/>
        <v>5.3508799054102267E-2</v>
      </c>
      <c r="Z279">
        <f t="shared" si="126"/>
        <v>5.3462934468109388E-2</v>
      </c>
      <c r="AA279">
        <f t="shared" si="126"/>
        <v>5.2849941373418551E-2</v>
      </c>
      <c r="AB279">
        <f t="shared" si="126"/>
        <v>5.3468996310321051E-2</v>
      </c>
      <c r="AC279">
        <f t="shared" si="126"/>
        <v>5.205194145341261E-2</v>
      </c>
      <c r="AD279">
        <f t="shared" si="126"/>
        <v>5.3496029177074911E-2</v>
      </c>
      <c r="AE279">
        <f t="shared" si="126"/>
        <v>5.1512685009994064E-2</v>
      </c>
      <c r="AF279">
        <f t="shared" si="126"/>
        <v>5.328255606278836E-2</v>
      </c>
      <c r="AG279">
        <f t="shared" si="126"/>
        <v>5.3470850589512481E-2</v>
      </c>
      <c r="AH279">
        <f t="shared" si="126"/>
        <v>5.3519251512063021E-2</v>
      </c>
      <c r="AI279">
        <f t="shared" si="126"/>
        <v>5.3407502388353151E-2</v>
      </c>
      <c r="AJ279">
        <f t="shared" si="126"/>
        <v>5.345840613964923E-2</v>
      </c>
      <c r="AK279">
        <f t="shared" si="126"/>
        <v>5.3507122474964329E-2</v>
      </c>
      <c r="AL279">
        <f t="shared" si="126"/>
        <v>5.3486969909179553E-2</v>
      </c>
      <c r="AM279">
        <f t="shared" si="126"/>
        <v>5.3473774710487532E-2</v>
      </c>
      <c r="AN279">
        <f t="shared" si="126"/>
        <v>5.2953547037907264E-2</v>
      </c>
      <c r="AO279">
        <f t="shared" si="126"/>
        <v>5.3513472211183112E-2</v>
      </c>
      <c r="AP279">
        <f t="shared" si="126"/>
        <v>5.3399163329518426E-2</v>
      </c>
      <c r="AQ279">
        <f t="shared" si="126"/>
        <v>9.4218104590368683E-4</v>
      </c>
      <c r="AR279">
        <f t="shared" si="126"/>
        <v>5.349214144452439E-2</v>
      </c>
      <c r="AS279">
        <f t="shared" si="126"/>
        <v>5.3038322968751488E-2</v>
      </c>
      <c r="AT279">
        <f t="shared" si="126"/>
        <v>5.3503127328424507E-2</v>
      </c>
      <c r="AU279">
        <f t="shared" si="126"/>
        <v>5.3323998656510115E-2</v>
      </c>
      <c r="AV279">
        <f t="shared" si="126"/>
        <v>5.3517681794536261E-2</v>
      </c>
      <c r="AW279">
        <f t="shared" si="126"/>
        <v>5.3025076698697979E-2</v>
      </c>
      <c r="AX279">
        <f t="shared" si="126"/>
        <v>5.3413881851510102E-2</v>
      </c>
      <c r="AY279">
        <f t="shared" si="126"/>
        <v>5.3514257036200948E-2</v>
      </c>
      <c r="AZ279">
        <f t="shared" si="126"/>
        <v>5.2296222952728899E-2</v>
      </c>
      <c r="BA279">
        <f t="shared" si="126"/>
        <v>5.3503983418697984E-2</v>
      </c>
      <c r="BB279">
        <f t="shared" si="126"/>
        <v>5.3504197442336504E-2</v>
      </c>
      <c r="BC279">
        <f t="shared" si="126"/>
        <v>5.3508370988846608E-2</v>
      </c>
      <c r="BD279">
        <f t="shared" si="126"/>
        <v>5.1959380429108207E-2</v>
      </c>
      <c r="BE279">
        <f t="shared" si="126"/>
        <v>5.3407644942027363E-2</v>
      </c>
      <c r="BF279">
        <f t="shared" si="126"/>
        <v>5.3449777887187862E-2</v>
      </c>
      <c r="BG279">
        <f t="shared" si="126"/>
        <v>5.3454591082639717E-2</v>
      </c>
      <c r="BH279">
        <f t="shared" si="126"/>
        <v>5.2193016035820466E-2</v>
      </c>
      <c r="BI279">
        <f t="shared" si="126"/>
        <v>5.3403653511064221E-2</v>
      </c>
      <c r="BJ279">
        <f t="shared" si="126"/>
        <v>5.3464218123662317E-2</v>
      </c>
      <c r="BK279">
        <f t="shared" ref="BK279:DP279" si="127">(3-BK272/1000000)^2/168.2</f>
        <v>5.3504518478596913E-2</v>
      </c>
      <c r="BL279">
        <f t="shared" si="127"/>
        <v>5.2996920554791917E-2</v>
      </c>
      <c r="BM279">
        <f t="shared" si="127"/>
        <v>5.3516789919833531E-2</v>
      </c>
      <c r="BN279">
        <f t="shared" si="127"/>
        <v>5.3548687978026172E-2</v>
      </c>
      <c r="BO279">
        <f t="shared" si="127"/>
        <v>5.314389052966112E-2</v>
      </c>
      <c r="BP279">
        <f t="shared" si="127"/>
        <v>5.3196233501932234E-2</v>
      </c>
      <c r="BQ279">
        <f t="shared" si="127"/>
        <v>5.3422115129613562E-2</v>
      </c>
      <c r="BR279">
        <f t="shared" si="127"/>
        <v>5.2029532160766945E-2</v>
      </c>
      <c r="BS279">
        <f t="shared" si="127"/>
        <v>5.3549901290868021E-2</v>
      </c>
      <c r="BT279">
        <f t="shared" si="127"/>
        <v>5.3449920497271111E-2</v>
      </c>
      <c r="BU279">
        <f t="shared" si="127"/>
        <v>5.3562106555148634E-2</v>
      </c>
      <c r="BV279">
        <f t="shared" si="127"/>
        <v>5.3178593317960772E-2</v>
      </c>
      <c r="BW279">
        <f t="shared" si="127"/>
        <v>4.8204484435885854E-2</v>
      </c>
      <c r="BX279">
        <f t="shared" si="127"/>
        <v>4.5794991035249713E-2</v>
      </c>
      <c r="BY279">
        <f t="shared" si="127"/>
        <v>5.3479159581456603E-2</v>
      </c>
      <c r="BZ279">
        <f t="shared" si="127"/>
        <v>2.5619419953412607E-2</v>
      </c>
      <c r="CA279">
        <f t="shared" si="127"/>
        <v>5.348158464500001E-2</v>
      </c>
      <c r="CB279">
        <f t="shared" si="127"/>
        <v>5.3521106662455409E-2</v>
      </c>
      <c r="CC279">
        <f t="shared" si="127"/>
        <v>5.3653011681926287E-2</v>
      </c>
      <c r="CD279">
        <f t="shared" si="127"/>
        <v>5.3463219723567192E-2</v>
      </c>
      <c r="CE279">
        <f t="shared" si="127"/>
        <v>5.2396778408139118E-2</v>
      </c>
      <c r="CF279">
        <f t="shared" si="127"/>
        <v>5.3518787729488704E-2</v>
      </c>
      <c r="CG279">
        <f t="shared" si="127"/>
        <v>5.34976699139358E-2</v>
      </c>
      <c r="CH279">
        <f t="shared" si="127"/>
        <v>5.3439938250897746E-2</v>
      </c>
      <c r="CI279">
        <f t="shared" si="127"/>
        <v>5.3510654023329364E-2</v>
      </c>
      <c r="CJ279">
        <f t="shared" si="127"/>
        <v>5.3508906070683718E-2</v>
      </c>
      <c r="CK279">
        <f t="shared" si="127"/>
        <v>5.2672582865731274E-2</v>
      </c>
      <c r="CL279">
        <f t="shared" si="127"/>
        <v>5.3298682579999992E-2</v>
      </c>
      <c r="CM279">
        <f t="shared" si="127"/>
        <v>5.3772347760291321E-2</v>
      </c>
      <c r="CN279">
        <f t="shared" si="127"/>
        <v>5.3474416601403098E-2</v>
      </c>
      <c r="CO279">
        <f t="shared" si="127"/>
        <v>5.3542157736177168E-2</v>
      </c>
      <c r="CP279">
        <f t="shared" si="127"/>
        <v>5.3493960457764562E-2</v>
      </c>
      <c r="CQ279">
        <f t="shared" si="127"/>
        <v>5.3188479996248511E-2</v>
      </c>
      <c r="CR279">
        <f t="shared" si="127"/>
        <v>5.3453735387610002E-2</v>
      </c>
      <c r="CS279">
        <f t="shared" si="127"/>
        <v>5.352770697740785E-2</v>
      </c>
      <c r="CT279">
        <f t="shared" si="127"/>
        <v>5.3504233112984551E-2</v>
      </c>
      <c r="CU279">
        <f t="shared" si="127"/>
        <v>5.3536163110636144E-2</v>
      </c>
      <c r="CV279">
        <f t="shared" si="127"/>
        <v>5.350091579358502E-2</v>
      </c>
      <c r="CW279">
        <f t="shared" si="127"/>
        <v>5.3505802633269928E-2</v>
      </c>
      <c r="CX279">
        <f t="shared" si="127"/>
        <v>5.3490215464215229E-2</v>
      </c>
      <c r="CY279">
        <f t="shared" si="127"/>
        <v>5.3471207185350769E-2</v>
      </c>
      <c r="CZ279">
        <f t="shared" si="127"/>
        <v>5.3453664080000005E-2</v>
      </c>
      <c r="DA279">
        <f t="shared" si="127"/>
        <v>5.3164973967752681E-2</v>
      </c>
      <c r="DB279">
        <f t="shared" si="127"/>
        <v>5.3501771866165296E-2</v>
      </c>
      <c r="DC279">
        <f t="shared" si="127"/>
        <v>5.3499132331040429E-2</v>
      </c>
      <c r="DD279">
        <f t="shared" si="127"/>
        <v>5.3507978597199773E-2</v>
      </c>
      <c r="DE279">
        <f t="shared" si="127"/>
        <v>5.3525816034774083E-2</v>
      </c>
      <c r="DF279">
        <f t="shared" si="127"/>
        <v>5.3484794372467295E-2</v>
      </c>
      <c r="DG279">
        <f t="shared" si="127"/>
        <v>5.3502449595148639E-2</v>
      </c>
      <c r="DH279">
        <f t="shared" si="127"/>
        <v>5.3527457228353149E-2</v>
      </c>
      <c r="DI279">
        <f t="shared" si="127"/>
        <v>5.3518573676670629E-2</v>
      </c>
      <c r="DJ279">
        <f t="shared" si="127"/>
        <v>5.3423612157437572E-2</v>
      </c>
      <c r="DK279">
        <f t="shared" si="127"/>
        <v>5.3507586206991677E-2</v>
      </c>
      <c r="DL279">
        <f t="shared" si="127"/>
        <v>5.3213841037455419E-2</v>
      </c>
      <c r="DM279">
        <f t="shared" si="127"/>
        <v>5.3490393794268738E-2</v>
      </c>
      <c r="DN279">
        <f t="shared" si="127"/>
        <v>5.3558287799577886E-2</v>
      </c>
      <c r="DO279">
        <f t="shared" si="127"/>
        <v>5.353858946626041E-2</v>
      </c>
      <c r="DP279">
        <f t="shared" si="127"/>
        <v>5.3532345280023784E-2</v>
      </c>
      <c r="DQ279">
        <f t="shared" ref="DQ279:FS279" si="128">(3-DQ272/1000000)^2/168.2</f>
        <v>5.344838744884662E-2</v>
      </c>
      <c r="DR279">
        <f t="shared" si="128"/>
        <v>5.1796333352889419E-2</v>
      </c>
      <c r="DS279">
        <f t="shared" si="128"/>
        <v>5.3487647544405464E-2</v>
      </c>
      <c r="DT279">
        <f t="shared" si="128"/>
        <v>5.3402441856177166E-2</v>
      </c>
      <c r="DU279">
        <f t="shared" si="128"/>
        <v>5.3422400276153387E-2</v>
      </c>
      <c r="DV279">
        <f t="shared" si="128"/>
        <v>5.3498418954346018E-2</v>
      </c>
      <c r="DW279">
        <f t="shared" si="128"/>
        <v>5.3492070111302026E-2</v>
      </c>
      <c r="DX279">
        <f t="shared" si="128"/>
        <v>2.9218531120095117E-2</v>
      </c>
      <c r="DY279">
        <f t="shared" si="128"/>
        <v>5.3322324975053507E-2</v>
      </c>
      <c r="DZ279">
        <f t="shared" si="128"/>
        <v>3.7325366071111768E-2</v>
      </c>
      <c r="EA279">
        <f t="shared" si="128"/>
        <v>5.3471563782378127E-2</v>
      </c>
      <c r="EB279">
        <f t="shared" si="128"/>
        <v>5.3513686253799049E-2</v>
      </c>
      <c r="EC279">
        <f t="shared" si="128"/>
        <v>5.3406148137936982E-2</v>
      </c>
      <c r="ED279">
        <f t="shared" si="128"/>
        <v>5.3171018894863267E-2</v>
      </c>
      <c r="EE279">
        <f t="shared" si="128"/>
        <v>5.347684155740786E-2</v>
      </c>
      <c r="EF279">
        <f t="shared" si="128"/>
        <v>5.3505231895957198E-2</v>
      </c>
      <c r="EG279">
        <f t="shared" si="128"/>
        <v>5.3428103366759815E-2</v>
      </c>
      <c r="EH279">
        <f t="shared" si="128"/>
        <v>5.3700494347211664E-2</v>
      </c>
      <c r="EI279">
        <f t="shared" si="128"/>
        <v>5.32504882782402E-2</v>
      </c>
      <c r="EJ279">
        <f t="shared" si="128"/>
        <v>5.3475450767092751E-2</v>
      </c>
      <c r="EK279">
        <f t="shared" si="128"/>
        <v>5.3619404224976214E-2</v>
      </c>
      <c r="EL279">
        <f t="shared" si="128"/>
        <v>5.2776014624785983E-2</v>
      </c>
      <c r="EM279">
        <f t="shared" si="128"/>
        <v>5.3404793904690856E-2</v>
      </c>
      <c r="EN279">
        <f t="shared" si="128"/>
        <v>5.3580060099458982E-2</v>
      </c>
      <c r="EO279">
        <f t="shared" si="128"/>
        <v>5.3492177111153387E-2</v>
      </c>
      <c r="EP279">
        <f t="shared" si="128"/>
        <v>5.1686679108585015E-2</v>
      </c>
      <c r="EQ279">
        <f t="shared" si="128"/>
        <v>5.350077311548751E-2</v>
      </c>
      <c r="ER279">
        <f t="shared" si="128"/>
        <v>5.3417909306545788E-2</v>
      </c>
      <c r="ES279">
        <f t="shared" si="128"/>
        <v>5.2884618997390012E-2</v>
      </c>
      <c r="ET279">
        <f t="shared" si="128"/>
        <v>5.3342838287015457E-2</v>
      </c>
      <c r="EU279">
        <f t="shared" si="128"/>
        <v>4.9509313259363856E-2</v>
      </c>
      <c r="EV279">
        <f t="shared" si="128"/>
        <v>5.3489858805000005E-2</v>
      </c>
      <c r="EW279">
        <f t="shared" si="128"/>
        <v>5.3470280038644472E-2</v>
      </c>
      <c r="EX279">
        <f t="shared" si="128"/>
        <v>5.201774898986921E-2</v>
      </c>
      <c r="EY279">
        <f t="shared" si="128"/>
        <v>5.3228960943073722E-2</v>
      </c>
      <c r="EZ279">
        <f t="shared" si="128"/>
        <v>5.3518074221759825E-2</v>
      </c>
      <c r="FA279">
        <f t="shared" si="128"/>
        <v>5.3302492069447101E-2</v>
      </c>
      <c r="FB279">
        <f t="shared" si="128"/>
        <v>5.3505945318073733E-2</v>
      </c>
      <c r="FC279">
        <f t="shared" si="128"/>
        <v>5.3503055987877531E-2</v>
      </c>
      <c r="FD279">
        <f t="shared" si="128"/>
        <v>5.3405364106070163E-2</v>
      </c>
      <c r="FE279">
        <f t="shared" si="128"/>
        <v>5.2723595576510102E-2</v>
      </c>
      <c r="FF279">
        <f t="shared" si="128"/>
        <v>5.3503198669019029E-2</v>
      </c>
      <c r="FG279">
        <f t="shared" si="128"/>
        <v>5.2971575770653992E-2</v>
      </c>
      <c r="FH279">
        <f t="shared" si="128"/>
        <v>5.3354592482853749E-2</v>
      </c>
      <c r="FI279">
        <f t="shared" si="128"/>
        <v>5.353191712059454E-2</v>
      </c>
      <c r="FJ279">
        <f t="shared" si="128"/>
        <v>5.1602640499999998E-2</v>
      </c>
      <c r="FK279">
        <f t="shared" si="128"/>
        <v>5.3500202404999996E-2</v>
      </c>
      <c r="FL279">
        <f t="shared" si="128"/>
        <v>5.3507764565998824E-2</v>
      </c>
      <c r="FM279">
        <f t="shared" si="128"/>
        <v>5.1344644932794295E-2</v>
      </c>
      <c r="FN279">
        <f t="shared" si="128"/>
        <v>5.347163510192629E-2</v>
      </c>
      <c r="FO279">
        <f t="shared" si="128"/>
        <v>5.3538411055885846E-2</v>
      </c>
      <c r="FP279">
        <f t="shared" si="128"/>
        <v>5.2235054908822832E-2</v>
      </c>
      <c r="FQ279">
        <f t="shared" si="128"/>
        <v>5.3381168861474426E-2</v>
      </c>
      <c r="FR279">
        <f t="shared" si="128"/>
        <v>5.3468782357098697E-2</v>
      </c>
      <c r="FS279">
        <f t="shared" si="128"/>
        <v>5.3431561013650417E-2</v>
      </c>
      <c r="FT279">
        <f t="shared" ref="FT279:HX279" si="129">(3-FT272/1000000)^2/168.2</f>
        <v>5.3137349469684909E-2</v>
      </c>
      <c r="FU279">
        <f t="shared" si="129"/>
        <v>5.3571065104785966E-2</v>
      </c>
      <c r="FV279">
        <f t="shared" si="129"/>
        <v>5.3383271029019033E-2</v>
      </c>
      <c r="FW279">
        <f t="shared" si="129"/>
        <v>5.3558680375648045E-2</v>
      </c>
      <c r="FX279">
        <f t="shared" si="129"/>
        <v>5.3503162998715811E-2</v>
      </c>
      <c r="FY279">
        <f t="shared" si="129"/>
        <v>5.1842636267592147E-2</v>
      </c>
      <c r="FZ279">
        <f t="shared" si="129"/>
        <v>5.2409487020267549E-2</v>
      </c>
      <c r="GA279">
        <f t="shared" si="129"/>
        <v>5.2492695869684899E-2</v>
      </c>
      <c r="GB279">
        <f t="shared" si="129"/>
        <v>5.3378354159577888E-2</v>
      </c>
      <c r="GC279">
        <f t="shared" si="129"/>
        <v>4.302432706361474E-2</v>
      </c>
      <c r="GD279">
        <f t="shared" si="129"/>
        <v>5.3053631040719383E-2</v>
      </c>
      <c r="GE279">
        <f t="shared" si="129"/>
        <v>5.3466535874108219E-2</v>
      </c>
      <c r="GF279">
        <f t="shared" si="129"/>
        <v>5.3534164976700369E-2</v>
      </c>
      <c r="GG279">
        <f t="shared" si="129"/>
        <v>5.3540587682764561E-2</v>
      </c>
      <c r="GH279">
        <f t="shared" si="129"/>
        <v>5.3481477655743175E-2</v>
      </c>
      <c r="GI279">
        <f t="shared" si="129"/>
        <v>5.3277786214084417E-2</v>
      </c>
      <c r="GJ279">
        <f t="shared" si="129"/>
        <v>5.3091217994060642E-2</v>
      </c>
      <c r="GK279">
        <f t="shared" si="129"/>
        <v>5.3255968658478009E-2</v>
      </c>
      <c r="GL279">
        <f t="shared" si="129"/>
        <v>5.3507942925303212E-2</v>
      </c>
      <c r="GM279">
        <f t="shared" si="129"/>
        <v>5.3170485505118908E-2</v>
      </c>
      <c r="GN279">
        <f t="shared" si="129"/>
        <v>5.3506159345636149E-2</v>
      </c>
      <c r="GO279">
        <f t="shared" si="129"/>
        <v>5.3493603786064214E-2</v>
      </c>
      <c r="GP279">
        <f t="shared" si="129"/>
        <v>5.3356409155915573E-2</v>
      </c>
      <c r="GQ279">
        <f t="shared" si="129"/>
        <v>5.229731619426873E-2</v>
      </c>
      <c r="GR279">
        <f t="shared" si="129"/>
        <v>5.3477661775558856E-2</v>
      </c>
      <c r="GS279">
        <f t="shared" si="129"/>
        <v>5.3102127096694422E-2</v>
      </c>
      <c r="GT279">
        <f t="shared" si="129"/>
        <v>5.3484865700838297E-2</v>
      </c>
      <c r="GU279">
        <f t="shared" si="129"/>
        <v>5.3499275006950064E-2</v>
      </c>
      <c r="GV279">
        <f t="shared" si="129"/>
        <v>5.344660486204518E-2</v>
      </c>
      <c r="GW279">
        <f t="shared" si="129"/>
        <v>5.3497562908590972E-2</v>
      </c>
      <c r="GX279">
        <f t="shared" si="129"/>
        <v>5.3489930136747924E-2</v>
      </c>
      <c r="GY279">
        <f t="shared" si="129"/>
        <v>5.3680519771700366E-2</v>
      </c>
      <c r="GZ279">
        <f t="shared" si="129"/>
        <v>5.0891072999577888E-2</v>
      </c>
      <c r="HA279">
        <f t="shared" si="129"/>
        <v>5.3104756819999994E-2</v>
      </c>
      <c r="HB279">
        <f t="shared" si="129"/>
        <v>5.349406745950655E-2</v>
      </c>
      <c r="HC279">
        <f t="shared" si="129"/>
        <v>4.3578258896456598E-2</v>
      </c>
      <c r="HD279">
        <f t="shared" si="129"/>
        <v>5.3507764565998824E-2</v>
      </c>
      <c r="HE279">
        <f t="shared" si="129"/>
        <v>5.3457407793822832E-2</v>
      </c>
      <c r="HF279">
        <f t="shared" si="129"/>
        <v>5.1872626594821641E-2</v>
      </c>
      <c r="HG279">
        <f t="shared" si="129"/>
        <v>5.3500238074316295E-2</v>
      </c>
      <c r="HH279">
        <f t="shared" si="129"/>
        <v>5.3462542243097509E-2</v>
      </c>
      <c r="HI279">
        <f t="shared" si="129"/>
        <v>5.3119967848394775E-2</v>
      </c>
      <c r="HJ279">
        <f t="shared" si="129"/>
        <v>4.2088161148180737E-2</v>
      </c>
      <c r="HK279">
        <f t="shared" si="129"/>
        <v>5.350658740204519E-2</v>
      </c>
      <c r="HL279">
        <f t="shared" si="129"/>
        <v>5.2307967080713433E-2</v>
      </c>
      <c r="HM279">
        <f t="shared" si="129"/>
        <v>5.3497455903353155E-2</v>
      </c>
      <c r="HN279">
        <f t="shared" si="129"/>
        <v>5.2200309077788346E-2</v>
      </c>
      <c r="HO279">
        <f t="shared" si="129"/>
        <v>5.3499025324233063E-2</v>
      </c>
      <c r="HP279">
        <f t="shared" si="129"/>
        <v>5.2165891801575513E-2</v>
      </c>
      <c r="HQ279">
        <f t="shared" si="129"/>
        <v>5.3476663249946495E-2</v>
      </c>
      <c r="HR279">
        <f t="shared" si="129"/>
        <v>5.3531239205000011E-2</v>
      </c>
      <c r="HS279">
        <f t="shared" si="129"/>
        <v>5.3441934625594545E-2</v>
      </c>
      <c r="HT279">
        <f t="shared" si="129"/>
        <v>5.3472562260380496E-2</v>
      </c>
      <c r="HU279">
        <f t="shared" si="129"/>
        <v>5.31801580547503E-2</v>
      </c>
      <c r="HV279">
        <f t="shared" si="129"/>
        <v>5.3492783445665881E-2</v>
      </c>
      <c r="HW279">
        <f t="shared" si="129"/>
        <v>5.3346150702074921E-2</v>
      </c>
      <c r="HX279">
        <f t="shared" si="129"/>
        <v>5.3486078290422123E-2</v>
      </c>
      <c r="HY279">
        <f t="shared" ref="HY279:KE279" si="130">(3-HY272/1000000)^2/168.2</f>
        <v>5.3238638809803805E-2</v>
      </c>
      <c r="HZ279">
        <f t="shared" si="130"/>
        <v>5.3285937801284183E-2</v>
      </c>
      <c r="IA279">
        <f t="shared" si="130"/>
        <v>5.2272597621456598E-2</v>
      </c>
      <c r="IB279">
        <f t="shared" si="130"/>
        <v>5.3508121284904883E-2</v>
      </c>
      <c r="IC279">
        <f t="shared" si="130"/>
        <v>5.3320045961688461E-2</v>
      </c>
      <c r="ID279">
        <f t="shared" si="130"/>
        <v>5.3512901432966706E-2</v>
      </c>
      <c r="IE279">
        <f t="shared" si="130"/>
        <v>5.3500345082336503E-2</v>
      </c>
      <c r="IF279">
        <f t="shared" si="130"/>
        <v>5.3492248444447096E-2</v>
      </c>
      <c r="IG279">
        <f t="shared" si="130"/>
        <v>5.2903097098715816E-2</v>
      </c>
      <c r="IH279">
        <f t="shared" si="130"/>
        <v>5.3192676777794302E-2</v>
      </c>
      <c r="II279">
        <f t="shared" si="130"/>
        <v>5.3504732503305584E-2</v>
      </c>
      <c r="IJ279">
        <f t="shared" si="130"/>
        <v>5.3423220076694415E-2</v>
      </c>
      <c r="IK279">
        <f t="shared" si="130"/>
        <v>5.2523651136890601E-2</v>
      </c>
      <c r="IL279">
        <f t="shared" si="130"/>
        <v>5.3522391016177187E-2</v>
      </c>
      <c r="IM279">
        <f t="shared" si="130"/>
        <v>5.3495565495130792E-2</v>
      </c>
      <c r="IN279">
        <f t="shared" si="130"/>
        <v>5.3447923973418562E-2</v>
      </c>
      <c r="IO279">
        <f t="shared" si="130"/>
        <v>5.3286151388370985E-2</v>
      </c>
      <c r="IP279">
        <f t="shared" si="130"/>
        <v>5.3921784852705122E-2</v>
      </c>
      <c r="IQ279">
        <f t="shared" si="130"/>
        <v>5.3406932175558863E-2</v>
      </c>
      <c r="IR279">
        <f t="shared" si="130"/>
        <v>5.3348964554791919E-2</v>
      </c>
      <c r="IS279">
        <f t="shared" si="130"/>
        <v>5.2271152065541032E-2</v>
      </c>
      <c r="IT279">
        <f t="shared" si="130"/>
        <v>5.3268282749108206E-2</v>
      </c>
      <c r="IU279">
        <f t="shared" si="130"/>
        <v>5.3354948690820456E-2</v>
      </c>
      <c r="IV279">
        <f t="shared" si="130"/>
        <v>5.1195510322384064E-2</v>
      </c>
      <c r="IW279">
        <f t="shared" si="130"/>
        <v>5.3472704900856122E-2</v>
      </c>
      <c r="IX279">
        <f t="shared" si="130"/>
        <v>5.349388912332937E-2</v>
      </c>
      <c r="IY279">
        <f t="shared" si="130"/>
        <v>5.3743314627877535E-2</v>
      </c>
      <c r="IZ279">
        <f t="shared" si="130"/>
        <v>5.3545333596409034E-2</v>
      </c>
      <c r="JA279">
        <f t="shared" si="130"/>
        <v>5.3408322074577901E-2</v>
      </c>
      <c r="JB279">
        <f t="shared" si="130"/>
        <v>5.3540480634506539E-2</v>
      </c>
      <c r="JC279">
        <f t="shared" si="130"/>
        <v>5.3511902578412603E-2</v>
      </c>
      <c r="JD279">
        <f t="shared" si="130"/>
        <v>5.3469424218049941E-2</v>
      </c>
      <c r="JE279">
        <f t="shared" si="130"/>
        <v>5.350180753600476E-2</v>
      </c>
      <c r="JF279">
        <f t="shared" si="130"/>
        <v>5.1479264966682522E-2</v>
      </c>
      <c r="JG279">
        <f t="shared" si="130"/>
        <v>5.349428146331154E-2</v>
      </c>
      <c r="JH279">
        <f t="shared" si="130"/>
        <v>5.3312176618127233E-2</v>
      </c>
      <c r="JI279">
        <f t="shared" si="130"/>
        <v>5.3503912077580269E-2</v>
      </c>
      <c r="JJ279">
        <f t="shared" si="130"/>
        <v>5.3552435017889422E-2</v>
      </c>
      <c r="JK279">
        <f t="shared" si="130"/>
        <v>5.3519144485136741E-2</v>
      </c>
      <c r="JL279">
        <f t="shared" si="130"/>
        <v>5.3498953986420926E-2</v>
      </c>
      <c r="JM279">
        <f t="shared" si="130"/>
        <v>5.307466104176576E-2</v>
      </c>
      <c r="JN279">
        <f t="shared" si="130"/>
        <v>5.0196675785992878E-2</v>
      </c>
      <c r="JO279">
        <f t="shared" si="130"/>
        <v>5.3646760826545778E-2</v>
      </c>
      <c r="JP279">
        <f t="shared" si="130"/>
        <v>5.3485151014797852E-2</v>
      </c>
      <c r="JQ279">
        <f t="shared" si="130"/>
        <v>7.3110528616468487E-3</v>
      </c>
      <c r="JR279">
        <f t="shared" si="130"/>
        <v>5.3486791584833542E-2</v>
      </c>
      <c r="JS279">
        <f t="shared" si="130"/>
        <v>5.3464396410374551E-2</v>
      </c>
      <c r="JT279">
        <f t="shared" si="130"/>
        <v>5.3463112752681341E-2</v>
      </c>
      <c r="JU279">
        <f t="shared" si="130"/>
        <v>5.1565934505612372E-2</v>
      </c>
      <c r="JV279">
        <f t="shared" si="130"/>
        <v>5.3500523429274686E-2</v>
      </c>
      <c r="JW279">
        <f t="shared" si="130"/>
        <v>5.350598098930439E-2</v>
      </c>
      <c r="JX279">
        <f t="shared" si="130"/>
        <v>5.2803863978650417E-2</v>
      </c>
      <c r="JY279">
        <f t="shared" si="130"/>
        <v>5.3521748837390005E-2</v>
      </c>
      <c r="JZ279">
        <f t="shared" si="130"/>
        <v>5.2899727530612374E-2</v>
      </c>
      <c r="KA279">
        <f t="shared" si="130"/>
        <v>5.346004629945899E-2</v>
      </c>
      <c r="KB279">
        <f t="shared" si="130"/>
        <v>5.3472098680148628E-2</v>
      </c>
      <c r="KC279">
        <f t="shared" si="130"/>
        <v>5.3507621878769326E-2</v>
      </c>
      <c r="KD279">
        <f t="shared" si="130"/>
        <v>5.3493924790541034E-2</v>
      </c>
      <c r="KE279">
        <f t="shared" si="130"/>
        <v>5.347634229726516E-2</v>
      </c>
      <c r="KF279">
        <f t="shared" ref="KF279:ML279" si="131">(3-KF272/1000000)^2/168.2</f>
        <v>5.3429315312728896E-2</v>
      </c>
      <c r="KG279">
        <f t="shared" si="131"/>
        <v>5.3297294108353162E-2</v>
      </c>
      <c r="KH279">
        <f t="shared" si="131"/>
        <v>4.76859299489239E-2</v>
      </c>
      <c r="KI279">
        <f t="shared" si="131"/>
        <v>5.3250132419143885E-2</v>
      </c>
      <c r="KJ279">
        <f t="shared" si="131"/>
        <v>5.3356373534577874E-2</v>
      </c>
      <c r="KK279">
        <f t="shared" si="131"/>
        <v>5.3299608237812122E-2</v>
      </c>
      <c r="KL279">
        <f t="shared" si="131"/>
        <v>4.8468293134512487E-2</v>
      </c>
      <c r="KM279">
        <f t="shared" si="131"/>
        <v>5.3554183681355533E-2</v>
      </c>
      <c r="KN279">
        <f t="shared" si="131"/>
        <v>5.3400980761212843E-2</v>
      </c>
      <c r="KO279">
        <f t="shared" si="131"/>
        <v>5.344264762559453E-2</v>
      </c>
      <c r="KP279">
        <f t="shared" si="131"/>
        <v>5.3500238074316295E-2</v>
      </c>
      <c r="KQ279">
        <f t="shared" si="131"/>
        <v>5.3492854779363851E-2</v>
      </c>
      <c r="KR279">
        <f t="shared" si="131"/>
        <v>5.3512402004524388E-2</v>
      </c>
      <c r="KS279">
        <f t="shared" si="131"/>
        <v>5.3287112535558866E-2</v>
      </c>
      <c r="KT279">
        <f t="shared" si="131"/>
        <v>5.3508727709774079E-2</v>
      </c>
      <c r="KU279">
        <f t="shared" si="131"/>
        <v>5.9329888929851367E-2</v>
      </c>
      <c r="KV279">
        <f t="shared" si="131"/>
        <v>5.3450205718008327E-2</v>
      </c>
      <c r="KW279">
        <f t="shared" si="131"/>
        <v>5.3531810081004771E-2</v>
      </c>
      <c r="KX279">
        <f t="shared" si="131"/>
        <v>5.3500024058596912E-2</v>
      </c>
      <c r="KY279">
        <f t="shared" si="131"/>
        <v>5.3446640513489893E-2</v>
      </c>
      <c r="KZ279">
        <f t="shared" si="131"/>
        <v>5.3583237083567187E-2</v>
      </c>
      <c r="LA279">
        <f t="shared" si="131"/>
        <v>5.3493068780743162E-2</v>
      </c>
      <c r="LB279">
        <f t="shared" si="131"/>
        <v>5.2601503645475625E-2</v>
      </c>
      <c r="LC279">
        <f t="shared" si="131"/>
        <v>5.3508870398478008E-2</v>
      </c>
      <c r="LD279">
        <f t="shared" si="131"/>
        <v>5.3473489426872772E-2</v>
      </c>
      <c r="LE279">
        <f t="shared" si="131"/>
        <v>5.3278320141759802E-2</v>
      </c>
      <c r="LF279">
        <f t="shared" si="131"/>
        <v>5.31730813603805E-2</v>
      </c>
      <c r="LG279">
        <f t="shared" si="131"/>
        <v>5.3504161771700351E-2</v>
      </c>
      <c r="LH279">
        <f t="shared" si="131"/>
        <v>5.3506730087895367E-2</v>
      </c>
      <c r="LI279">
        <f t="shared" si="131"/>
        <v>4.5770738574102264E-2</v>
      </c>
      <c r="LJ279">
        <f t="shared" si="131"/>
        <v>5.351664722057075E-2</v>
      </c>
      <c r="LK279">
        <f t="shared" si="131"/>
        <v>5.2966110043305592E-2</v>
      </c>
      <c r="LL279">
        <f t="shared" si="131"/>
        <v>5.3739024682098693E-2</v>
      </c>
      <c r="LM279">
        <f t="shared" si="131"/>
        <v>5.3469031969233069E-2</v>
      </c>
      <c r="LN279">
        <f t="shared" si="131"/>
        <v>5.3520999633674203E-2</v>
      </c>
      <c r="LO279">
        <f t="shared" si="131"/>
        <v>5.3106960151819267E-2</v>
      </c>
      <c r="LP279">
        <f t="shared" si="131"/>
        <v>5.307917308825208E-2</v>
      </c>
      <c r="LQ279">
        <f t="shared" si="131"/>
        <v>5.3209145409774075E-2</v>
      </c>
      <c r="LR279">
        <f t="shared" si="131"/>
        <v>4.9930851510321055E-2</v>
      </c>
      <c r="LS279">
        <f t="shared" si="131"/>
        <v>5.3504447137122477E-2</v>
      </c>
      <c r="LT279">
        <f t="shared" si="131"/>
        <v>5.344357453270511E-2</v>
      </c>
      <c r="LU279">
        <f t="shared" si="131"/>
        <v>5.3524139189060647E-2</v>
      </c>
      <c r="LV279">
        <f t="shared" si="131"/>
        <v>5.3490500792443524E-2</v>
      </c>
      <c r="LW279">
        <f t="shared" si="131"/>
        <v>5.3366775470368617E-2</v>
      </c>
      <c r="LX279">
        <f t="shared" si="131"/>
        <v>5.2748101781456606E-2</v>
      </c>
      <c r="LY279">
        <f t="shared" si="131"/>
        <v>5.3498204942265162E-2</v>
      </c>
      <c r="LZ279">
        <f t="shared" si="131"/>
        <v>5.315050309727111E-2</v>
      </c>
      <c r="MA279">
        <f t="shared" si="131"/>
        <v>5.324760585375149E-2</v>
      </c>
      <c r="MB279">
        <f t="shared" si="131"/>
        <v>5.350822830080857E-2</v>
      </c>
      <c r="MC279">
        <f t="shared" si="131"/>
        <v>5.346831879325209E-2</v>
      </c>
      <c r="MD279">
        <f t="shared" si="131"/>
        <v>5.3420226053008321E-2</v>
      </c>
      <c r="ME279">
        <f t="shared" si="131"/>
        <v>5.3503555372705118E-2</v>
      </c>
      <c r="MF279">
        <f t="shared" si="131"/>
        <v>5.2372495124999995E-2</v>
      </c>
      <c r="MG279">
        <f t="shared" si="131"/>
        <v>5.3472704900856122E-2</v>
      </c>
      <c r="MH279">
        <f t="shared" si="131"/>
        <v>5.349160644651605E-2</v>
      </c>
      <c r="MI279">
        <f t="shared" si="131"/>
        <v>5.2681041975178367E-2</v>
      </c>
      <c r="MJ279">
        <f t="shared" si="131"/>
        <v>5.2410440228299646E-2</v>
      </c>
      <c r="MK279">
        <f t="shared" si="131"/>
        <v>5.3490786121432828E-2</v>
      </c>
      <c r="ML279">
        <f t="shared" si="131"/>
        <v>5.2303699542360284E-2</v>
      </c>
      <c r="MM279">
        <f t="shared" ref="MM279:OU279" si="132">(3-MM272/1000000)^2/168.2</f>
        <v>5.3430277750202149E-2</v>
      </c>
      <c r="MN279">
        <f t="shared" si="132"/>
        <v>5.2351287153483951E-2</v>
      </c>
      <c r="MO279">
        <f t="shared" si="132"/>
        <v>5.0129635642384075E-2</v>
      </c>
      <c r="MP279">
        <f t="shared" si="132"/>
        <v>5.3354663724351971E-2</v>
      </c>
      <c r="MQ279">
        <f t="shared" si="132"/>
        <v>5.3624082209274677E-2</v>
      </c>
      <c r="MR279">
        <f t="shared" si="132"/>
        <v>5.2899089098222357E-2</v>
      </c>
      <c r="MS279">
        <f t="shared" si="132"/>
        <v>5.3481905613412609E-2</v>
      </c>
      <c r="MT279">
        <f t="shared" si="132"/>
        <v>5.1334162461926278E-2</v>
      </c>
      <c r="MU279">
        <f t="shared" si="132"/>
        <v>5.3032676233109394E-2</v>
      </c>
      <c r="MV279">
        <f t="shared" si="132"/>
        <v>5.3359045167901312E-2</v>
      </c>
      <c r="MW279">
        <f t="shared" si="132"/>
        <v>5.3492284111111774E-2</v>
      </c>
      <c r="MX279">
        <f t="shared" si="132"/>
        <v>5.3528063762782407E-2</v>
      </c>
      <c r="MY279">
        <f t="shared" si="132"/>
        <v>5.3446070091801433E-2</v>
      </c>
      <c r="MZ279">
        <f t="shared" si="132"/>
        <v>5.3513828949114155E-2</v>
      </c>
      <c r="NA279">
        <f t="shared" si="132"/>
        <v>5.3096903380029731E-2</v>
      </c>
      <c r="NB279">
        <f t="shared" si="132"/>
        <v>5.3346934299173608E-2</v>
      </c>
      <c r="NC279">
        <f t="shared" si="132"/>
        <v>5.3447032680166477E-2</v>
      </c>
      <c r="ND279">
        <f t="shared" si="132"/>
        <v>5.3747783503472056E-2</v>
      </c>
      <c r="NE279">
        <f t="shared" si="132"/>
        <v>5.3476235313252081E-2</v>
      </c>
      <c r="NF279">
        <f t="shared" si="132"/>
        <v>5.330961297551131E-2</v>
      </c>
      <c r="NG279">
        <f t="shared" si="132"/>
        <v>5.3503270009661118E-2</v>
      </c>
      <c r="NH279">
        <f t="shared" si="132"/>
        <v>4.6797641522146258E-2</v>
      </c>
      <c r="NI279">
        <f t="shared" si="132"/>
        <v>4.9817201864661112E-2</v>
      </c>
      <c r="NJ279">
        <f t="shared" si="132"/>
        <v>5.3512366331153395E-2</v>
      </c>
      <c r="NK279">
        <f t="shared" si="132"/>
        <v>5.4720841792443527E-2</v>
      </c>
      <c r="NL279">
        <f t="shared" si="132"/>
        <v>5.3463362351581459E-2</v>
      </c>
      <c r="NM279">
        <f t="shared" si="132"/>
        <v>5.3431204550035666E-2</v>
      </c>
      <c r="NN279">
        <f t="shared" si="132"/>
        <v>5.4269050447615937E-2</v>
      </c>
      <c r="NO279">
        <f t="shared" si="132"/>
        <v>5.2277921670487518E-2</v>
      </c>
      <c r="NP279">
        <f t="shared" si="132"/>
        <v>5.3330301905374557E-2</v>
      </c>
      <c r="NQ279">
        <f t="shared" si="132"/>
        <v>5.1991268106355543E-2</v>
      </c>
      <c r="NR279">
        <f t="shared" si="132"/>
        <v>5.3403439688614759E-2</v>
      </c>
      <c r="NS279">
        <f t="shared" si="132"/>
        <v>5.3467890889946496E-2</v>
      </c>
      <c r="NT279">
        <f t="shared" si="132"/>
        <v>5.3048942487045198E-2</v>
      </c>
      <c r="NU279">
        <f t="shared" si="132"/>
        <v>4.9317072152966698E-2</v>
      </c>
      <c r="NV279">
        <f t="shared" si="132"/>
        <v>5.3502057225214034E-2</v>
      </c>
      <c r="NW279">
        <f t="shared" si="132"/>
        <v>5.2968913855225924E-2</v>
      </c>
      <c r="NX279">
        <f t="shared" si="132"/>
        <v>5.4319895797407855E-2</v>
      </c>
      <c r="NY279">
        <f t="shared" si="132"/>
        <v>5.3507942925303212E-2</v>
      </c>
      <c r="NZ279">
        <f t="shared" si="132"/>
        <v>5.349128544899525E-2</v>
      </c>
      <c r="OA279">
        <f t="shared" si="132"/>
        <v>5.3256395712936971E-2</v>
      </c>
      <c r="OB279">
        <f t="shared" si="132"/>
        <v>5.3410353497984557E-2</v>
      </c>
      <c r="OC279">
        <f t="shared" si="132"/>
        <v>5.3023940366521992E-2</v>
      </c>
      <c r="OD279">
        <f t="shared" si="132"/>
        <v>5.3129529165523187E-2</v>
      </c>
      <c r="OE279">
        <f t="shared" si="132"/>
        <v>5.3172654640095129E-2</v>
      </c>
      <c r="OF279">
        <f t="shared" si="132"/>
        <v>5.2056726480000003E-2</v>
      </c>
      <c r="OG279">
        <f t="shared" si="132"/>
        <v>5.3419976554821648E-2</v>
      </c>
      <c r="OH279">
        <f t="shared" si="132"/>
        <v>5.350929846573127E-2</v>
      </c>
      <c r="OI279">
        <f t="shared" si="132"/>
        <v>5.2852423034060653E-2</v>
      </c>
      <c r="OJ279">
        <f t="shared" si="132"/>
        <v>5.2957379661260413E-2</v>
      </c>
      <c r="OK279">
        <f t="shared" si="132"/>
        <v>5.3507942925303212E-2</v>
      </c>
      <c r="OL279">
        <f t="shared" si="132"/>
        <v>5.3481014036866836E-2</v>
      </c>
      <c r="OM279">
        <f t="shared" si="132"/>
        <v>5.3494852142217608E-2</v>
      </c>
      <c r="ON279">
        <f t="shared" si="132"/>
        <v>5.3464646012271105E-2</v>
      </c>
      <c r="OO279">
        <f t="shared" si="132"/>
        <v>5.3043508286349593E-2</v>
      </c>
      <c r="OP279">
        <f t="shared" si="132"/>
        <v>5.3488539176242571E-2</v>
      </c>
      <c r="OQ279">
        <f t="shared" si="132"/>
        <v>5.3492676445208089E-2</v>
      </c>
      <c r="OR279">
        <f t="shared" si="132"/>
        <v>5.3236824142782392E-2</v>
      </c>
      <c r="OS279">
        <f t="shared" si="132"/>
        <v>5.2433849500885844E-2</v>
      </c>
      <c r="OT279">
        <f t="shared" si="132"/>
        <v>5.3039672547562429E-2</v>
      </c>
      <c r="OU279">
        <f t="shared" si="132"/>
        <v>5.3550936186212844E-2</v>
      </c>
      <c r="OV279">
        <f t="shared" ref="OV279:RA279" si="133">(3-OV272/1000000)^2/168.2</f>
        <v>5.2313822003353161E-2</v>
      </c>
      <c r="OW279">
        <f t="shared" si="133"/>
        <v>5.355889450865637E-2</v>
      </c>
      <c r="OX279">
        <f t="shared" si="133"/>
        <v>5.349706355173009E-2</v>
      </c>
      <c r="OY279">
        <f t="shared" si="133"/>
        <v>5.3024970167039234E-2</v>
      </c>
      <c r="OZ279">
        <f t="shared" si="133"/>
        <v>5.2498773124619508E-2</v>
      </c>
      <c r="PA279">
        <f t="shared" si="133"/>
        <v>5.2975870468543414E-2</v>
      </c>
      <c r="PB279">
        <f t="shared" si="133"/>
        <v>4.7764796527015457E-2</v>
      </c>
      <c r="PC279">
        <f t="shared" si="133"/>
        <v>5.2748385123478007E-2</v>
      </c>
      <c r="PD279">
        <f t="shared" si="133"/>
        <v>4.9899843310558863E-2</v>
      </c>
      <c r="PE279">
        <f t="shared" si="133"/>
        <v>1.9690106187491081E-2</v>
      </c>
      <c r="PF279">
        <f t="shared" si="133"/>
        <v>5.2768964872318663E-2</v>
      </c>
      <c r="PG279">
        <f t="shared" si="133"/>
        <v>5.4754973045000002E-2</v>
      </c>
      <c r="PH279">
        <f t="shared" si="133"/>
        <v>5.3240168847205713E-2</v>
      </c>
      <c r="PI279">
        <f t="shared" si="133"/>
        <v>5.3484509059458986E-2</v>
      </c>
      <c r="PJ279">
        <f t="shared" si="133"/>
        <v>5.349838328563615E-2</v>
      </c>
      <c r="PK279">
        <f t="shared" si="133"/>
        <v>5.3509655189750302E-2</v>
      </c>
      <c r="PL279">
        <f t="shared" si="133"/>
        <v>5.3366134225826395E-2</v>
      </c>
      <c r="PM279">
        <f t="shared" si="133"/>
        <v>5.080368662185495E-2</v>
      </c>
      <c r="PN279">
        <f t="shared" si="133"/>
        <v>5.3378852962098697E-2</v>
      </c>
      <c r="PO279">
        <f t="shared" si="133"/>
        <v>5.3505766962098689E-2</v>
      </c>
      <c r="PP279">
        <f t="shared" si="133"/>
        <v>5.3519750972467306E-2</v>
      </c>
      <c r="PQ279">
        <f t="shared" si="133"/>
        <v>5.3169240939453022E-2</v>
      </c>
      <c r="PR279">
        <f t="shared" si="133"/>
        <v>5.1038196089233052E-2</v>
      </c>
      <c r="PS279">
        <f t="shared" si="133"/>
        <v>5.3500024058596912E-2</v>
      </c>
      <c r="PT279">
        <f t="shared" si="133"/>
        <v>5.3458013931248521E-2</v>
      </c>
      <c r="PU279">
        <f t="shared" si="133"/>
        <v>5.3501022802282999E-2</v>
      </c>
      <c r="PV279">
        <f t="shared" si="133"/>
        <v>5.2981194715868013E-2</v>
      </c>
      <c r="PW279">
        <f t="shared" si="133"/>
        <v>5.3559072953156955E-2</v>
      </c>
      <c r="PX279">
        <f t="shared" si="133"/>
        <v>5.348893149660524E-2</v>
      </c>
      <c r="PY279">
        <f t="shared" si="133"/>
        <v>5.3528705979453035E-2</v>
      </c>
      <c r="PZ279">
        <f t="shared" si="133"/>
        <v>4.9480494417508923E-2</v>
      </c>
      <c r="QA279">
        <f t="shared" si="133"/>
        <v>5.1619737060665874E-2</v>
      </c>
      <c r="QB279">
        <f t="shared" si="133"/>
        <v>5.3507514863472064E-2</v>
      </c>
      <c r="QC279">
        <f t="shared" si="133"/>
        <v>5.2709538951248511E-2</v>
      </c>
      <c r="QD279">
        <f t="shared" si="133"/>
        <v>5.3253086085665882E-2</v>
      </c>
      <c r="QE279">
        <f t="shared" si="133"/>
        <v>5.3419762699696782E-2</v>
      </c>
      <c r="QF279">
        <f t="shared" si="133"/>
        <v>3.3986799869019035E-2</v>
      </c>
      <c r="QG279">
        <f t="shared" si="133"/>
        <v>5.3493603786064214E-2</v>
      </c>
      <c r="QH279">
        <f t="shared" si="133"/>
        <v>5.3407680580475625E-2</v>
      </c>
      <c r="QI279">
        <f t="shared" si="133"/>
        <v>5.4547031569708693E-2</v>
      </c>
      <c r="QJ279">
        <f t="shared" si="133"/>
        <v>5.3429885645000001E-2</v>
      </c>
      <c r="QK279">
        <f t="shared" si="133"/>
        <v>5.3506516059191447E-2</v>
      </c>
      <c r="QL279">
        <f t="shared" si="133"/>
        <v>5.3411814721165282E-2</v>
      </c>
      <c r="QM279">
        <f t="shared" si="133"/>
        <v>5.2718390511890617E-2</v>
      </c>
      <c r="QN279">
        <f t="shared" si="133"/>
        <v>5.3497455903353155E-2</v>
      </c>
      <c r="QO279">
        <f t="shared" si="133"/>
        <v>5.3381667677146256E-2</v>
      </c>
      <c r="QP279">
        <f t="shared" si="133"/>
        <v>5.3535877660648046E-2</v>
      </c>
      <c r="QQ279">
        <f t="shared" si="133"/>
        <v>5.0350854724429246E-2</v>
      </c>
      <c r="QR279">
        <f t="shared" si="133"/>
        <v>3.0469940480000006E-2</v>
      </c>
      <c r="QS279">
        <f t="shared" si="133"/>
        <v>5.2953227658888227E-2</v>
      </c>
      <c r="QT279">
        <f t="shared" si="133"/>
        <v>5.3489930136747924E-2</v>
      </c>
      <c r="QU279">
        <f t="shared" si="133"/>
        <v>5.31914675186742E-2</v>
      </c>
      <c r="QV279">
        <f t="shared" si="133"/>
        <v>5.3992209450659932E-2</v>
      </c>
      <c r="QW279">
        <f t="shared" si="133"/>
        <v>5.3381952715719376E-2</v>
      </c>
      <c r="QX279">
        <f t="shared" si="133"/>
        <v>5.3522854814363863E-2</v>
      </c>
      <c r="QY279">
        <f t="shared" si="133"/>
        <v>5.3453628426212839E-2</v>
      </c>
      <c r="QZ279">
        <f t="shared" si="133"/>
        <v>5.3423790376432828E-2</v>
      </c>
      <c r="RA279">
        <f t="shared" si="133"/>
        <v>4.9145612446230683E-2</v>
      </c>
      <c r="RB279">
        <f t="shared" ref="RB279:SL279" si="134">(3-RB272/1000000)^2/168.2</f>
        <v>5.3501379498715813E-2</v>
      </c>
      <c r="RC279">
        <f t="shared" si="134"/>
        <v>5.3505588606420927E-2</v>
      </c>
      <c r="RD279">
        <f t="shared" si="134"/>
        <v>5.3217185019833531E-2</v>
      </c>
      <c r="RE279">
        <f t="shared" si="134"/>
        <v>5.3603193553061833E-2</v>
      </c>
      <c r="RF279">
        <f t="shared" si="134"/>
        <v>5.2723276891700352E-2</v>
      </c>
      <c r="RG279">
        <f t="shared" si="134"/>
        <v>5.3509084431890612E-2</v>
      </c>
      <c r="RH279">
        <f t="shared" si="134"/>
        <v>5.3495708166284184E-2</v>
      </c>
      <c r="RI279">
        <f t="shared" si="134"/>
        <v>5.3299216612372184E-2</v>
      </c>
      <c r="RJ279">
        <f t="shared" si="134"/>
        <v>5.3938831556010709E-2</v>
      </c>
      <c r="RK279">
        <f t="shared" si="134"/>
        <v>5.3499810043305597E-2</v>
      </c>
      <c r="RL279">
        <f t="shared" si="134"/>
        <v>4.8963019339476811E-2</v>
      </c>
      <c r="RM279">
        <f t="shared" si="134"/>
        <v>5.3501522177621885E-2</v>
      </c>
      <c r="RN279">
        <f t="shared" si="134"/>
        <v>5.349107145118312E-2</v>
      </c>
      <c r="RO279">
        <f t="shared" si="134"/>
        <v>5.3500666107039241E-2</v>
      </c>
      <c r="RP279">
        <f t="shared" si="134"/>
        <v>5.3473346785350769E-2</v>
      </c>
      <c r="RQ279">
        <f t="shared" si="134"/>
        <v>5.2190408985023792E-2</v>
      </c>
      <c r="RR279">
        <f t="shared" si="134"/>
        <v>5.2392824931991676E-2</v>
      </c>
      <c r="RS279">
        <f t="shared" si="134"/>
        <v>5.3484687379999993E-2</v>
      </c>
      <c r="RT279">
        <f t="shared" si="134"/>
        <v>5.0548114660546969E-2</v>
      </c>
      <c r="RU279">
        <f t="shared" si="134"/>
        <v>5.2526443213412599E-2</v>
      </c>
      <c r="RV279">
        <f t="shared" si="134"/>
        <v>4.9892609449797863E-2</v>
      </c>
      <c r="RW279">
        <f t="shared" si="134"/>
        <v>5.3521213691343647E-2</v>
      </c>
      <c r="RX279">
        <f t="shared" si="134"/>
        <v>5.3472383960053507E-2</v>
      </c>
      <c r="RY279">
        <f t="shared" si="134"/>
        <v>5.2752706183596919E-2</v>
      </c>
      <c r="RZ279">
        <f t="shared" si="134"/>
        <v>5.3472455280148636E-2</v>
      </c>
      <c r="SA279">
        <f t="shared" si="134"/>
        <v>5.3500202404999996E-2</v>
      </c>
      <c r="SB279">
        <f t="shared" si="134"/>
        <v>5.3490429460315105E-2</v>
      </c>
      <c r="SC279">
        <f t="shared" si="134"/>
        <v>5.3532202560023778E-2</v>
      </c>
      <c r="SD279">
        <f t="shared" si="134"/>
        <v>5.0168141120000009E-2</v>
      </c>
      <c r="SE279">
        <f t="shared" si="134"/>
        <v>5.3448280492800253E-2</v>
      </c>
      <c r="SF279">
        <f t="shared" si="134"/>
        <v>5.3395777999999998E-2</v>
      </c>
      <c r="SG279">
        <f t="shared" si="134"/>
        <v>5.2716726361765748E-2</v>
      </c>
      <c r="SH279">
        <f t="shared" si="134"/>
        <v>5.3219141653989305E-2</v>
      </c>
      <c r="SI279">
        <f t="shared" si="134"/>
        <v>5.2577172963145076E-2</v>
      </c>
      <c r="SJ279">
        <f t="shared" si="134"/>
        <v>5.2565822927966716E-2</v>
      </c>
      <c r="SK279">
        <f t="shared" si="134"/>
        <v>5.3500131066403098E-2</v>
      </c>
      <c r="SL279">
        <f t="shared" si="134"/>
        <v>5.352206992630202E-2</v>
      </c>
    </row>
    <row r="280" spans="2:506">
      <c r="B280" s="1" t="s">
        <v>1724</v>
      </c>
      <c r="D280">
        <f>(D269*(D272/D13)-(D262/D263)*D275*((D272/D13)-(D146/D13)))/(D146/D13)</f>
        <v>0.18283796067632863</v>
      </c>
      <c r="E280">
        <f t="shared" ref="E280:BJ280" si="135">(E269*(E272/E13)-(E262/E263)*E275*((E272/E13)-(E146/E13)))/(E146/E13)</f>
        <v>0.15579999999999999</v>
      </c>
      <c r="F280">
        <f t="shared" si="135"/>
        <v>0.25580000000000003</v>
      </c>
      <c r="G280">
        <f t="shared" si="135"/>
        <v>0.15579999999999999</v>
      </c>
      <c r="H280">
        <f t="shared" si="135"/>
        <v>0.21795571002000946</v>
      </c>
      <c r="I280">
        <f t="shared" si="135"/>
        <v>0.18580000000000002</v>
      </c>
      <c r="J280">
        <f t="shared" si="135"/>
        <v>8.5800000000000001E-2</v>
      </c>
      <c r="K280">
        <f t="shared" si="135"/>
        <v>0.13468806482996984</v>
      </c>
      <c r="L280">
        <f t="shared" si="135"/>
        <v>9.6804785300456678E-2</v>
      </c>
      <c r="M280">
        <f t="shared" si="135"/>
        <v>0.17748126079127491</v>
      </c>
      <c r="N280">
        <f t="shared" si="135"/>
        <v>8.5800000000000001E-2</v>
      </c>
      <c r="O280">
        <f t="shared" si="135"/>
        <v>0.15579999999999999</v>
      </c>
      <c r="P280">
        <f t="shared" si="135"/>
        <v>8.5800000000000015E-2</v>
      </c>
      <c r="Q280">
        <f t="shared" si="135"/>
        <v>8.5800000000000001E-2</v>
      </c>
      <c r="R280">
        <f t="shared" si="135"/>
        <v>0.2202689655172414</v>
      </c>
      <c r="S280">
        <f t="shared" si="135"/>
        <v>8.5800000000000015E-2</v>
      </c>
      <c r="T280">
        <f t="shared" si="135"/>
        <v>0.35561517402602866</v>
      </c>
      <c r="U280">
        <f t="shared" si="135"/>
        <v>8.5800000000000001E-2</v>
      </c>
      <c r="V280">
        <f t="shared" si="135"/>
        <v>0.25580000000000003</v>
      </c>
      <c r="W280">
        <f t="shared" si="135"/>
        <v>0.15579999999999999</v>
      </c>
      <c r="X280">
        <f t="shared" si="135"/>
        <v>0.15579999999999999</v>
      </c>
      <c r="Y280">
        <f t="shared" si="135"/>
        <v>0.25580000000000003</v>
      </c>
      <c r="Z280">
        <f t="shared" si="135"/>
        <v>0.15579999999999999</v>
      </c>
      <c r="AA280">
        <f t="shared" si="135"/>
        <v>8.5800000000000001E-2</v>
      </c>
      <c r="AB280">
        <f t="shared" si="135"/>
        <v>8.5833915665306654E-2</v>
      </c>
      <c r="AC280">
        <f t="shared" si="135"/>
        <v>9.7004358062163315E-2</v>
      </c>
      <c r="AD280">
        <f t="shared" si="135"/>
        <v>0.24552438231424181</v>
      </c>
      <c r="AE280">
        <f t="shared" si="135"/>
        <v>8.5800000000000001E-2</v>
      </c>
      <c r="AF280">
        <f t="shared" si="135"/>
        <v>0.1134849010413146</v>
      </c>
      <c r="AG280">
        <f t="shared" si="135"/>
        <v>0.11946864807194026</v>
      </c>
      <c r="AH280">
        <f t="shared" si="135"/>
        <v>0.20067846265818859</v>
      </c>
      <c r="AI280">
        <f t="shared" si="135"/>
        <v>0.19722205870468873</v>
      </c>
      <c r="AJ280">
        <f t="shared" si="135"/>
        <v>0.12470755469347325</v>
      </c>
      <c r="AK280">
        <f t="shared" si="135"/>
        <v>0.14360555204870318</v>
      </c>
      <c r="AL280">
        <f t="shared" si="135"/>
        <v>0.23401637997266</v>
      </c>
      <c r="AM280">
        <f t="shared" si="135"/>
        <v>8.6431745825660017E-2</v>
      </c>
      <c r="AN280">
        <f t="shared" si="135"/>
        <v>0.16048074372059024</v>
      </c>
      <c r="AO280">
        <f t="shared" si="135"/>
        <v>0.25580000000000003</v>
      </c>
      <c r="AP280">
        <f t="shared" si="135"/>
        <v>8.5800000000000001E-2</v>
      </c>
      <c r="AQ280">
        <f t="shared" si="135"/>
        <v>0.34698169460432493</v>
      </c>
      <c r="AR280">
        <f t="shared" si="135"/>
        <v>0.4431608344780219</v>
      </c>
      <c r="AS280">
        <f t="shared" si="135"/>
        <v>0.93860623984496061</v>
      </c>
      <c r="AT280">
        <f t="shared" si="135"/>
        <v>8.5800000000000001E-2</v>
      </c>
      <c r="AU280">
        <f t="shared" si="135"/>
        <v>0.86275309527113397</v>
      </c>
      <c r="AV280">
        <f t="shared" si="135"/>
        <v>0.25580000000000003</v>
      </c>
      <c r="AW280">
        <f t="shared" si="135"/>
        <v>8.5800000000000001E-2</v>
      </c>
      <c r="AX280">
        <f t="shared" si="135"/>
        <v>0.19090353855773531</v>
      </c>
      <c r="AY280">
        <f t="shared" si="135"/>
        <v>0.18580000000000002</v>
      </c>
      <c r="AZ280">
        <f t="shared" si="135"/>
        <v>0.19107156831773117</v>
      </c>
      <c r="BA280">
        <f t="shared" si="135"/>
        <v>0.17991030004848502</v>
      </c>
      <c r="BB280">
        <f t="shared" si="135"/>
        <v>0.21779999999999997</v>
      </c>
      <c r="BC280">
        <f t="shared" si="135"/>
        <v>0.25580000000000003</v>
      </c>
      <c r="BD280">
        <f t="shared" si="135"/>
        <v>9.5028928291479936E-2</v>
      </c>
      <c r="BE280">
        <f t="shared" si="135"/>
        <v>8.5800000000000001E-2</v>
      </c>
      <c r="BF280">
        <f t="shared" si="135"/>
        <v>0.18094894149703283</v>
      </c>
      <c r="BG280">
        <f t="shared" si="135"/>
        <v>8.5800000000000015E-2</v>
      </c>
      <c r="BH280">
        <f t="shared" si="135"/>
        <v>8.5800000000000001E-2</v>
      </c>
      <c r="BI280">
        <f t="shared" si="135"/>
        <v>0.16443204489005775</v>
      </c>
      <c r="BJ280">
        <f t="shared" si="135"/>
        <v>8.8216980127946529E-2</v>
      </c>
      <c r="BK280">
        <f t="shared" ref="BK280:DP280" si="136">(BK269*(BK272/BK13)-(BK262/BK263)*BK275*((BK272/BK13)-(BK146/BK13)))/(BK146/BK13)</f>
        <v>0.25580000000000003</v>
      </c>
      <c r="BL280">
        <f t="shared" si="136"/>
        <v>0.20295744164035229</v>
      </c>
      <c r="BM280">
        <f t="shared" si="136"/>
        <v>0.15579999999999999</v>
      </c>
      <c r="BN280">
        <f t="shared" si="136"/>
        <v>0.18580000000000002</v>
      </c>
      <c r="BO280">
        <f t="shared" si="136"/>
        <v>0.28731074645823906</v>
      </c>
      <c r="BP280">
        <f t="shared" si="136"/>
        <v>0.15579999999999999</v>
      </c>
      <c r="BQ280">
        <f t="shared" si="136"/>
        <v>8.5835750000000002E-2</v>
      </c>
      <c r="BR280">
        <f t="shared" si="136"/>
        <v>8.5800000000000001E-2</v>
      </c>
      <c r="BS280">
        <f t="shared" si="136"/>
        <v>0.15579999999999999</v>
      </c>
      <c r="BT280">
        <f t="shared" si="136"/>
        <v>0.10022193602178261</v>
      </c>
      <c r="BU280">
        <f t="shared" si="136"/>
        <v>0.25580000000000003</v>
      </c>
      <c r="BV280">
        <f t="shared" si="136"/>
        <v>0.15579999999999999</v>
      </c>
      <c r="BW280">
        <f t="shared" si="136"/>
        <v>8.4004484435885846E-2</v>
      </c>
      <c r="BX280">
        <f t="shared" si="136"/>
        <v>9.9792322402776856E-2</v>
      </c>
      <c r="BY280">
        <f t="shared" si="136"/>
        <v>0.14386995221441634</v>
      </c>
      <c r="BZ280">
        <f t="shared" si="136"/>
        <v>6.1419419953412602E-2</v>
      </c>
      <c r="CA280">
        <f t="shared" si="136"/>
        <v>0.18579999999999999</v>
      </c>
      <c r="CB280">
        <f t="shared" si="136"/>
        <v>0.25580000000000003</v>
      </c>
      <c r="CC280">
        <f t="shared" si="136"/>
        <v>0.25573716531564727</v>
      </c>
      <c r="CD280">
        <f t="shared" si="136"/>
        <v>8.5800000000000001E-2</v>
      </c>
      <c r="CE280">
        <f t="shared" si="136"/>
        <v>0.15576019798818458</v>
      </c>
      <c r="CF280">
        <f t="shared" si="136"/>
        <v>0.18580000000000002</v>
      </c>
      <c r="CG280">
        <f t="shared" si="136"/>
        <v>0.18580000000000002</v>
      </c>
      <c r="CH280">
        <f t="shared" si="136"/>
        <v>8.5800000000000001E-2</v>
      </c>
      <c r="CI280">
        <f t="shared" si="136"/>
        <v>0.18580000000000002</v>
      </c>
      <c r="CJ280">
        <f t="shared" si="136"/>
        <v>0.25580000000000003</v>
      </c>
      <c r="CK280">
        <f t="shared" si="136"/>
        <v>0.10409560178446145</v>
      </c>
      <c r="CL280">
        <f t="shared" si="136"/>
        <v>0.45760459833948142</v>
      </c>
      <c r="CM280">
        <f t="shared" si="136"/>
        <v>0.24079282719779738</v>
      </c>
      <c r="CN280">
        <f t="shared" si="136"/>
        <v>0.23035726099746132</v>
      </c>
      <c r="CO280">
        <f t="shared" si="136"/>
        <v>0.25580000000000003</v>
      </c>
      <c r="CP280">
        <f t="shared" si="136"/>
        <v>0.10938939249135377</v>
      </c>
      <c r="CQ280">
        <f t="shared" si="136"/>
        <v>0.10320495115307757</v>
      </c>
      <c r="CR280">
        <f t="shared" si="136"/>
        <v>7.5564344222762907</v>
      </c>
      <c r="CS280">
        <f t="shared" si="136"/>
        <v>0.18580000000000002</v>
      </c>
      <c r="CT280">
        <f t="shared" si="136"/>
        <v>0.23948782012194891</v>
      </c>
      <c r="CU280">
        <f t="shared" si="136"/>
        <v>0.18580000000000002</v>
      </c>
      <c r="CV280">
        <f t="shared" si="136"/>
        <v>8.5800000000000001E-2</v>
      </c>
      <c r="CW280">
        <f t="shared" si="136"/>
        <v>8.5800000000000001E-2</v>
      </c>
      <c r="CX280">
        <f t="shared" si="136"/>
        <v>8.5800000000000001E-2</v>
      </c>
      <c r="CY280">
        <f t="shared" si="136"/>
        <v>6.6474666666666673</v>
      </c>
      <c r="CZ280">
        <f t="shared" si="136"/>
        <v>0.11927545200377838</v>
      </c>
      <c r="DA280">
        <f t="shared" si="136"/>
        <v>0.15579999999999999</v>
      </c>
      <c r="DB280">
        <f t="shared" si="136"/>
        <v>0.17728404100997097</v>
      </c>
      <c r="DC280">
        <f t="shared" si="136"/>
        <v>0.25580000000000003</v>
      </c>
      <c r="DD280">
        <f t="shared" si="136"/>
        <v>0.18580000000000002</v>
      </c>
      <c r="DE280">
        <f t="shared" si="136"/>
        <v>0.18580000000000005</v>
      </c>
      <c r="DF280">
        <f t="shared" si="136"/>
        <v>8.5800000000000001E-2</v>
      </c>
      <c r="DG280">
        <f t="shared" si="136"/>
        <v>0.17071737351886626</v>
      </c>
      <c r="DH280">
        <f t="shared" si="136"/>
        <v>0.18580000000000002</v>
      </c>
      <c r="DI280">
        <f t="shared" si="136"/>
        <v>0.15579999999999999</v>
      </c>
      <c r="DJ280">
        <f t="shared" si="136"/>
        <v>0.13791588148165687</v>
      </c>
      <c r="DK280">
        <f t="shared" si="136"/>
        <v>0.25580000000000003</v>
      </c>
      <c r="DL280">
        <f t="shared" si="136"/>
        <v>0.16437358210652669</v>
      </c>
      <c r="DM280">
        <f t="shared" si="136"/>
        <v>0.26376507368688612</v>
      </c>
      <c r="DN280">
        <f t="shared" si="136"/>
        <v>0.18580000000000002</v>
      </c>
      <c r="DO280">
        <f t="shared" si="136"/>
        <v>0.25580000000000003</v>
      </c>
      <c r="DP280">
        <f t="shared" si="136"/>
        <v>0.25580000000000003</v>
      </c>
      <c r="DQ280">
        <f t="shared" ref="DQ280:FS280" si="137">(DQ269*(DQ272/DQ13)-(DQ262/DQ263)*DQ275*((DQ272/DQ13)-(DQ146/DQ13)))/(DQ146/DQ13)</f>
        <v>0.16086312062524316</v>
      </c>
      <c r="DR280">
        <f t="shared" si="137"/>
        <v>0.18550191981140685</v>
      </c>
      <c r="DS280">
        <f t="shared" si="137"/>
        <v>0.44340092351716964</v>
      </c>
      <c r="DT280">
        <f t="shared" si="137"/>
        <v>8.5800000000000001E-2</v>
      </c>
      <c r="DU280">
        <f t="shared" si="137"/>
        <v>8.5799999999999987E-2</v>
      </c>
      <c r="DV280">
        <f t="shared" si="137"/>
        <v>8.5800000000000001E-2</v>
      </c>
      <c r="DW280">
        <f t="shared" si="137"/>
        <v>8.5800000000000001E-2</v>
      </c>
      <c r="DX280">
        <f t="shared" si="137"/>
        <v>6.5018531120095119E-2</v>
      </c>
      <c r="DY280">
        <f t="shared" si="137"/>
        <v>0.11478520181811862</v>
      </c>
      <c r="DZ280">
        <f t="shared" si="137"/>
        <v>7.3125513984389143E-2</v>
      </c>
      <c r="EA280">
        <f t="shared" si="137"/>
        <v>8.5800000000000001E-2</v>
      </c>
      <c r="EB280">
        <f t="shared" si="137"/>
        <v>0.25580000000000003</v>
      </c>
      <c r="EC280">
        <f t="shared" si="137"/>
        <v>8.6355106265684767E-2</v>
      </c>
      <c r="ED280">
        <f t="shared" si="137"/>
        <v>0.19901329832544884</v>
      </c>
      <c r="EE280">
        <f t="shared" si="137"/>
        <v>0.18765340751043114</v>
      </c>
      <c r="EF280">
        <f t="shared" si="137"/>
        <v>0.13723352719110293</v>
      </c>
      <c r="EG280">
        <f t="shared" si="137"/>
        <v>0.14332984040051655</v>
      </c>
      <c r="EH280">
        <f t="shared" si="137"/>
        <v>0.25580000000000003</v>
      </c>
      <c r="EI280">
        <f t="shared" si="137"/>
        <v>0.10508171371475385</v>
      </c>
      <c r="EJ280">
        <f t="shared" si="137"/>
        <v>0.16406569948398481</v>
      </c>
      <c r="EK280">
        <f t="shared" si="137"/>
        <v>8.5800000000000001E-2</v>
      </c>
      <c r="EL280">
        <f t="shared" si="137"/>
        <v>0.17951632425800032</v>
      </c>
      <c r="EM280">
        <f t="shared" si="137"/>
        <v>0.25580000000000003</v>
      </c>
      <c r="EN280">
        <f t="shared" si="137"/>
        <v>0.25580000000000003</v>
      </c>
      <c r="EO280">
        <f t="shared" si="137"/>
        <v>0.1501739144894432</v>
      </c>
      <c r="EP280">
        <f t="shared" si="137"/>
        <v>0.40655729882240604</v>
      </c>
      <c r="EQ280">
        <f t="shared" si="137"/>
        <v>0.18580000000000002</v>
      </c>
      <c r="ER280">
        <f t="shared" si="137"/>
        <v>0.12860705647230952</v>
      </c>
      <c r="ES280">
        <f t="shared" si="137"/>
        <v>7.0628050683284038E-2</v>
      </c>
      <c r="ET280">
        <f t="shared" si="137"/>
        <v>9.4696661215583872E-2</v>
      </c>
      <c r="EU280">
        <f t="shared" si="137"/>
        <v>8.5309313259363861E-2</v>
      </c>
      <c r="EV280">
        <f t="shared" si="137"/>
        <v>8.5800000000000001E-2</v>
      </c>
      <c r="EW280">
        <f t="shared" si="137"/>
        <v>8.5799999999999987E-2</v>
      </c>
      <c r="EX280">
        <f t="shared" si="137"/>
        <v>8.5800000000000001E-2</v>
      </c>
      <c r="EY280">
        <f t="shared" si="137"/>
        <v>0.90468789313287545</v>
      </c>
      <c r="EZ280">
        <f t="shared" si="137"/>
        <v>0.18580000000000002</v>
      </c>
      <c r="FA280">
        <f t="shared" si="137"/>
        <v>0.19721472820350688</v>
      </c>
      <c r="FB280">
        <f t="shared" si="137"/>
        <v>0.14657292172505493</v>
      </c>
      <c r="FC280">
        <f t="shared" si="137"/>
        <v>0.18068903551491924</v>
      </c>
      <c r="FD280">
        <f t="shared" si="137"/>
        <v>0.15579999999999999</v>
      </c>
      <c r="FE280">
        <f t="shared" si="137"/>
        <v>0.11887002319086884</v>
      </c>
      <c r="FF280">
        <f t="shared" si="137"/>
        <v>0.13550168118804135</v>
      </c>
      <c r="FG280">
        <f t="shared" si="137"/>
        <v>0.15238534550059751</v>
      </c>
      <c r="FH280">
        <f t="shared" si="137"/>
        <v>8.5800000000000001E-2</v>
      </c>
      <c r="FI280" t="e">
        <f t="shared" si="137"/>
        <v>#DIV/0!</v>
      </c>
      <c r="FJ280">
        <f t="shared" si="137"/>
        <v>3.5164393167263031</v>
      </c>
      <c r="FK280">
        <f t="shared" si="137"/>
        <v>0.20603576485072328</v>
      </c>
      <c r="FL280">
        <f t="shared" si="137"/>
        <v>0.25580000000000003</v>
      </c>
      <c r="FM280">
        <f t="shared" si="137"/>
        <v>0.1605727955510739</v>
      </c>
      <c r="FN280">
        <f t="shared" si="137"/>
        <v>0.62421813880838584</v>
      </c>
      <c r="FO280">
        <f t="shared" si="137"/>
        <v>0.18580000000000002</v>
      </c>
      <c r="FP280">
        <f t="shared" si="137"/>
        <v>0.17734787745504707</v>
      </c>
      <c r="FQ280">
        <f t="shared" si="137"/>
        <v>0.15809746770092642</v>
      </c>
      <c r="FR280">
        <f t="shared" si="137"/>
        <v>9.2857879088206141E-2</v>
      </c>
      <c r="FS280">
        <f t="shared" si="137"/>
        <v>0.23722620415111756</v>
      </c>
      <c r="FT280">
        <f t="shared" ref="FT280:HX280" si="138">(FT269*(FT272/FT13)-(FT262/FT263)*FT275*((FT272/FT13)-(FT146/FT13)))/(FT146/FT13)</f>
        <v>0.15557684657562754</v>
      </c>
      <c r="FU280">
        <f t="shared" si="138"/>
        <v>0.12251407787855212</v>
      </c>
      <c r="FV280">
        <f t="shared" si="138"/>
        <v>0.1941418138281952</v>
      </c>
      <c r="FW280">
        <f t="shared" si="138"/>
        <v>0.18516631898198629</v>
      </c>
      <c r="FX280">
        <f t="shared" si="138"/>
        <v>0.18580000000000002</v>
      </c>
      <c r="FY280">
        <f t="shared" si="138"/>
        <v>0.12890845370954332</v>
      </c>
      <c r="FZ280">
        <f t="shared" si="138"/>
        <v>0.13833818798000874</v>
      </c>
      <c r="GA280">
        <f t="shared" si="138"/>
        <v>8.6292014752472973E-2</v>
      </c>
      <c r="GB280">
        <f t="shared" si="138"/>
        <v>0.21535528302701812</v>
      </c>
      <c r="GC280">
        <f t="shared" si="138"/>
        <v>1.3513464693321284</v>
      </c>
      <c r="GD280">
        <f t="shared" si="138"/>
        <v>8.769456996502048E-2</v>
      </c>
      <c r="GE280">
        <f t="shared" si="138"/>
        <v>0.13290752330561856</v>
      </c>
      <c r="GF280">
        <f t="shared" si="138"/>
        <v>0.18579999999999999</v>
      </c>
      <c r="GG280">
        <f t="shared" si="138"/>
        <v>0.18580000000000002</v>
      </c>
      <c r="GH280">
        <f t="shared" si="138"/>
        <v>8.5800000000000001E-2</v>
      </c>
      <c r="GI280">
        <f t="shared" si="138"/>
        <v>0.109489856627913</v>
      </c>
      <c r="GJ280">
        <f t="shared" si="138"/>
        <v>0.10503849186968803</v>
      </c>
      <c r="GK280">
        <f t="shared" si="138"/>
        <v>8.5800000000000001E-2</v>
      </c>
      <c r="GL280" t="e">
        <f t="shared" si="138"/>
        <v>#DIV/0!</v>
      </c>
      <c r="GM280">
        <f t="shared" si="138"/>
        <v>8.5800000000000001E-2</v>
      </c>
      <c r="GN280">
        <f t="shared" si="138"/>
        <v>-7.870769230769234E-2</v>
      </c>
      <c r="GO280">
        <f t="shared" si="138"/>
        <v>0.25580000000000003</v>
      </c>
      <c r="GP280">
        <f t="shared" si="138"/>
        <v>2.0765914672041657</v>
      </c>
      <c r="GQ280">
        <f t="shared" si="138"/>
        <v>9.873067556954554E-2</v>
      </c>
      <c r="GR280">
        <f t="shared" si="138"/>
        <v>0.53190939103705193</v>
      </c>
      <c r="GS280">
        <f t="shared" si="138"/>
        <v>0.1744510802314001</v>
      </c>
      <c r="GT280">
        <f t="shared" si="138"/>
        <v>0.24967573847253743</v>
      </c>
      <c r="GU280">
        <f t="shared" si="138"/>
        <v>8.5800000000000001E-2</v>
      </c>
      <c r="GV280">
        <f t="shared" si="138"/>
        <v>0.41378388962082568</v>
      </c>
      <c r="GW280">
        <f t="shared" si="138"/>
        <v>8.5800000000000001E-2</v>
      </c>
      <c r="GX280">
        <f t="shared" si="138"/>
        <v>0.10730375939849622</v>
      </c>
      <c r="GY280">
        <f t="shared" si="138"/>
        <v>0.14657239929373367</v>
      </c>
      <c r="GZ280">
        <f t="shared" si="138"/>
        <v>9.3761472611489399E-2</v>
      </c>
      <c r="HA280">
        <f t="shared" si="138"/>
        <v>8.5800000000000001E-2</v>
      </c>
      <c r="HB280">
        <f t="shared" si="138"/>
        <v>8.5800000000000001E-2</v>
      </c>
      <c r="HC280">
        <f t="shared" si="138"/>
        <v>7.9378258896456597E-2</v>
      </c>
      <c r="HD280">
        <f t="shared" si="138"/>
        <v>0.25580000000000003</v>
      </c>
      <c r="HE280">
        <f t="shared" si="138"/>
        <v>0.18580000000000002</v>
      </c>
      <c r="HF280">
        <f t="shared" si="138"/>
        <v>8.5800000000000001E-2</v>
      </c>
      <c r="HG280">
        <f t="shared" si="138"/>
        <v>0.18580000000000002</v>
      </c>
      <c r="HH280">
        <f t="shared" si="138"/>
        <v>0.21374526163242069</v>
      </c>
      <c r="HI280">
        <f t="shared" si="138"/>
        <v>0.18737452936766158</v>
      </c>
      <c r="HJ280">
        <f t="shared" si="138"/>
        <v>0.55734017663217494</v>
      </c>
      <c r="HK280">
        <f t="shared" si="138"/>
        <v>0.17844203464215203</v>
      </c>
      <c r="HL280">
        <f t="shared" si="138"/>
        <v>9.5846510785298572E-2</v>
      </c>
      <c r="HM280" t="e">
        <f t="shared" si="138"/>
        <v>#DIV/0!</v>
      </c>
      <c r="HN280">
        <f t="shared" si="138"/>
        <v>8.6625534567843179E-2</v>
      </c>
      <c r="HO280">
        <f t="shared" si="138"/>
        <v>0.10126929647766564</v>
      </c>
      <c r="HP280">
        <f t="shared" si="138"/>
        <v>0.21562633605676604</v>
      </c>
      <c r="HQ280">
        <f t="shared" si="138"/>
        <v>0.14591570092053247</v>
      </c>
      <c r="HR280">
        <f t="shared" si="138"/>
        <v>0.25580000000000003</v>
      </c>
      <c r="HS280">
        <f t="shared" si="138"/>
        <v>8.5800000000000001E-2</v>
      </c>
      <c r="HT280">
        <f t="shared" si="138"/>
        <v>8.5800000000000001E-2</v>
      </c>
      <c r="HU280">
        <f t="shared" si="138"/>
        <v>0.14004724544050925</v>
      </c>
      <c r="HV280">
        <f t="shared" si="138"/>
        <v>0.25080441520654567</v>
      </c>
      <c r="HW280">
        <f t="shared" si="138"/>
        <v>8.5800000000000015E-2</v>
      </c>
      <c r="HX280">
        <f t="shared" si="138"/>
        <v>0.18580000000000002</v>
      </c>
      <c r="HY280">
        <f t="shared" ref="HY280:KE280" si="139">(HY269*(HY272/HY13)-(HY262/HY263)*HY275*((HY272/HY13)-(HY146/HY13)))/(HY146/HY13)</f>
        <v>0.10036354344122658</v>
      </c>
      <c r="HZ280">
        <f t="shared" si="139"/>
        <v>0.12472817425544369</v>
      </c>
      <c r="IA280">
        <f t="shared" si="139"/>
        <v>0.1967818637419656</v>
      </c>
      <c r="IB280">
        <f t="shared" si="139"/>
        <v>0.25580000000000003</v>
      </c>
      <c r="IC280">
        <f t="shared" si="139"/>
        <v>8.7628096505750749E-2</v>
      </c>
      <c r="ID280">
        <f t="shared" si="139"/>
        <v>0.12448754502190575</v>
      </c>
      <c r="IE280">
        <f t="shared" si="139"/>
        <v>0.21094165277913929</v>
      </c>
      <c r="IF280">
        <f t="shared" si="139"/>
        <v>8.5800000000000001E-2</v>
      </c>
      <c r="IG280">
        <f t="shared" si="139"/>
        <v>0.15579999999999999</v>
      </c>
      <c r="IH280">
        <f t="shared" si="139"/>
        <v>0.23511977274934084</v>
      </c>
      <c r="II280">
        <f t="shared" si="139"/>
        <v>0.14411102472458359</v>
      </c>
      <c r="IJ280">
        <f t="shared" si="139"/>
        <v>0.1012939870070504</v>
      </c>
      <c r="IK280">
        <f t="shared" si="139"/>
        <v>9.3931053584129384E-2</v>
      </c>
      <c r="IL280">
        <f t="shared" si="139"/>
        <v>0.15579999999999999</v>
      </c>
      <c r="IM280">
        <f t="shared" si="139"/>
        <v>0.17147501908510213</v>
      </c>
      <c r="IN280">
        <f t="shared" si="139"/>
        <v>8.5800000000000001E-2</v>
      </c>
      <c r="IO280">
        <f t="shared" si="139"/>
        <v>0.34885509428815381</v>
      </c>
      <c r="IP280">
        <f t="shared" si="139"/>
        <v>0.25580000000000003</v>
      </c>
      <c r="IQ280">
        <f t="shared" si="139"/>
        <v>8.5800000000000001E-2</v>
      </c>
      <c r="IR280">
        <f t="shared" si="139"/>
        <v>2.6328989701305758</v>
      </c>
      <c r="IS280">
        <f t="shared" si="139"/>
        <v>8.5800000000000001E-2</v>
      </c>
      <c r="IT280">
        <f t="shared" si="139"/>
        <v>8.5800000000000001E-2</v>
      </c>
      <c r="IU280">
        <f t="shared" si="139"/>
        <v>8.5800000000000001E-2</v>
      </c>
      <c r="IV280">
        <f t="shared" si="139"/>
        <v>8.5800000000000001E-2</v>
      </c>
      <c r="IW280">
        <f t="shared" si="139"/>
        <v>0.44573530885834084</v>
      </c>
      <c r="IX280">
        <f t="shared" si="139"/>
        <v>0.17648413078287217</v>
      </c>
      <c r="IY280">
        <f t="shared" si="139"/>
        <v>0.18580000000000002</v>
      </c>
      <c r="IZ280">
        <f t="shared" si="139"/>
        <v>0.25580000000000003</v>
      </c>
      <c r="JA280">
        <f t="shared" si="139"/>
        <v>9.2853679492983243</v>
      </c>
      <c r="JB280">
        <f t="shared" si="139"/>
        <v>0.18580000000000002</v>
      </c>
      <c r="JC280">
        <f t="shared" si="139"/>
        <v>0.25580000000000003</v>
      </c>
      <c r="JD280">
        <f t="shared" si="139"/>
        <v>3.3650931409277582</v>
      </c>
      <c r="JE280">
        <f t="shared" si="139"/>
        <v>0.15579999999999999</v>
      </c>
      <c r="JF280">
        <f t="shared" si="139"/>
        <v>0.13206766660593258</v>
      </c>
      <c r="JG280">
        <f t="shared" si="139"/>
        <v>0.15579999999999999</v>
      </c>
      <c r="JH280">
        <f t="shared" si="139"/>
        <v>8.5799999999999987E-2</v>
      </c>
      <c r="JI280">
        <f t="shared" si="139"/>
        <v>0.25580000000000003</v>
      </c>
      <c r="JJ280">
        <f t="shared" si="139"/>
        <v>0.25580000000000003</v>
      </c>
      <c r="JK280">
        <f t="shared" si="139"/>
        <v>0.18580000000000002</v>
      </c>
      <c r="JL280">
        <f t="shared" si="139"/>
        <v>8.5799999999999987E-2</v>
      </c>
      <c r="JM280">
        <f t="shared" si="139"/>
        <v>8.5800000000000001E-2</v>
      </c>
      <c r="JN280">
        <f t="shared" si="139"/>
        <v>0.18864214555593437</v>
      </c>
      <c r="JO280">
        <f t="shared" si="139"/>
        <v>0.18580000000000002</v>
      </c>
      <c r="JP280">
        <f t="shared" si="139"/>
        <v>0.15590915748682144</v>
      </c>
      <c r="JQ280">
        <f t="shared" si="139"/>
        <v>8.8171804412292429E-2</v>
      </c>
      <c r="JR280">
        <f t="shared" si="139"/>
        <v>8.6614315124012631E-2</v>
      </c>
      <c r="JS280">
        <f t="shared" si="139"/>
        <v>8.5800000000000001E-2</v>
      </c>
      <c r="JT280">
        <f t="shared" si="139"/>
        <v>8.5800000000000001E-2</v>
      </c>
      <c r="JU280">
        <f t="shared" si="139"/>
        <v>0.16923081334074178</v>
      </c>
      <c r="JV280">
        <f t="shared" si="139"/>
        <v>8.5800000000000001E-2</v>
      </c>
      <c r="JW280">
        <f t="shared" si="139"/>
        <v>0.17104514285714287</v>
      </c>
      <c r="JX280">
        <f t="shared" si="139"/>
        <v>0.30489219891826619</v>
      </c>
      <c r="JY280">
        <f t="shared" si="139"/>
        <v>0.18580000000000002</v>
      </c>
      <c r="JZ280">
        <f t="shared" si="139"/>
        <v>0.11239072988641051</v>
      </c>
      <c r="KA280">
        <f t="shared" si="139"/>
        <v>0.11997535018629781</v>
      </c>
      <c r="KB280">
        <f t="shared" si="139"/>
        <v>0.15579999999999999</v>
      </c>
      <c r="KC280">
        <f t="shared" si="139"/>
        <v>0.25580000000000003</v>
      </c>
      <c r="KD280">
        <f t="shared" si="139"/>
        <v>8.5800000000000001E-2</v>
      </c>
      <c r="KE280">
        <f t="shared" si="139"/>
        <v>0.11645042018253558</v>
      </c>
      <c r="KF280">
        <f t="shared" ref="KF280:ML280" si="140">(KF269*(KF272/KF13)-(KF262/KF263)*KF275*((KF272/KF13)-(KF146/KF13)))/(KF146/KF13)</f>
        <v>0.25453403687172144</v>
      </c>
      <c r="KG280">
        <f t="shared" si="140"/>
        <v>0.82881162162777966</v>
      </c>
      <c r="KH280">
        <f t="shared" si="140"/>
        <v>0.30695776351134452</v>
      </c>
      <c r="KI280">
        <f t="shared" si="140"/>
        <v>0.59910742514588999</v>
      </c>
      <c r="KJ280">
        <f t="shared" si="140"/>
        <v>0.23167756224348424</v>
      </c>
      <c r="KK280">
        <f t="shared" si="140"/>
        <v>0.2275026376337374</v>
      </c>
      <c r="KL280">
        <f t="shared" si="140"/>
        <v>0.77989932528674022</v>
      </c>
      <c r="KM280">
        <f t="shared" si="140"/>
        <v>0.18580000000000002</v>
      </c>
      <c r="KN280">
        <f t="shared" si="140"/>
        <v>8.5800000000000001E-2</v>
      </c>
      <c r="KO280">
        <f t="shared" si="140"/>
        <v>8.5800000000000001E-2</v>
      </c>
      <c r="KP280">
        <f t="shared" si="140"/>
        <v>8.5800000000000001E-2</v>
      </c>
      <c r="KQ280">
        <f t="shared" si="140"/>
        <v>8.5800000000000001E-2</v>
      </c>
      <c r="KR280">
        <f t="shared" si="140"/>
        <v>0.25580000000000003</v>
      </c>
      <c r="KS280">
        <f t="shared" si="140"/>
        <v>0.36215382688564113</v>
      </c>
      <c r="KT280">
        <f t="shared" si="140"/>
        <v>0.15579999999999999</v>
      </c>
      <c r="KU280">
        <f t="shared" si="140"/>
        <v>0.13535285940750108</v>
      </c>
      <c r="KV280">
        <f t="shared" si="140"/>
        <v>-6.8357422133863505E-2</v>
      </c>
      <c r="KW280">
        <f t="shared" si="140"/>
        <v>6.9223467249808754E-2</v>
      </c>
      <c r="KX280">
        <f t="shared" si="140"/>
        <v>8.5800000000000001E-2</v>
      </c>
      <c r="KY280">
        <f t="shared" si="140"/>
        <v>0.43411686259785559</v>
      </c>
      <c r="KZ280">
        <f t="shared" si="140"/>
        <v>0.15579999999999999</v>
      </c>
      <c r="LA280">
        <f t="shared" si="140"/>
        <v>0.12596969055447951</v>
      </c>
      <c r="LB280">
        <f t="shared" si="140"/>
        <v>0.30081803804035756</v>
      </c>
      <c r="LC280">
        <f t="shared" si="140"/>
        <v>0.18580000000000002</v>
      </c>
      <c r="LD280">
        <f t="shared" si="140"/>
        <v>0.27162093059365455</v>
      </c>
      <c r="LE280">
        <f t="shared" si="140"/>
        <v>0.15579999999999999</v>
      </c>
      <c r="LF280">
        <f t="shared" si="140"/>
        <v>0.27576706963774733</v>
      </c>
      <c r="LG280">
        <f t="shared" si="140"/>
        <v>0.15579999999999999</v>
      </c>
      <c r="LH280">
        <f t="shared" si="140"/>
        <v>0.14066968449931413</v>
      </c>
      <c r="LI280">
        <f t="shared" si="140"/>
        <v>0.11401405757125876</v>
      </c>
      <c r="LJ280">
        <f t="shared" si="140"/>
        <v>0.18580000000000002</v>
      </c>
      <c r="LK280">
        <f t="shared" si="140"/>
        <v>9.4636802365966388E-2</v>
      </c>
      <c r="LL280">
        <f t="shared" si="140"/>
        <v>0.25580000000000003</v>
      </c>
      <c r="LM280">
        <f t="shared" si="140"/>
        <v>0.12614227642276424</v>
      </c>
      <c r="LN280">
        <f t="shared" si="140"/>
        <v>0.25580000000000003</v>
      </c>
      <c r="LO280">
        <f t="shared" si="140"/>
        <v>0.19333753994757169</v>
      </c>
      <c r="LP280">
        <f t="shared" si="140"/>
        <v>0.29095339600198744</v>
      </c>
      <c r="LQ280">
        <f t="shared" si="140"/>
        <v>0.16128872878085215</v>
      </c>
      <c r="LR280">
        <f t="shared" si="140"/>
        <v>0.10276167480627768</v>
      </c>
      <c r="LS280">
        <f t="shared" si="140"/>
        <v>0.15579999999999999</v>
      </c>
      <c r="LT280">
        <f t="shared" si="140"/>
        <v>8.5800000000000001E-2</v>
      </c>
      <c r="LU280">
        <f t="shared" si="140"/>
        <v>0.13821231862945052</v>
      </c>
      <c r="LV280">
        <f t="shared" si="140"/>
        <v>-3.8659852550027317E-2</v>
      </c>
      <c r="LW280">
        <f t="shared" si="140"/>
        <v>0.18580000000000002</v>
      </c>
      <c r="LX280">
        <f t="shared" si="140"/>
        <v>7.0332651810758831E-2</v>
      </c>
      <c r="LY280">
        <f t="shared" si="140"/>
        <v>8.5800000000000001E-2</v>
      </c>
      <c r="LZ280">
        <f t="shared" si="140"/>
        <v>0.77585791906367774</v>
      </c>
      <c r="MA280">
        <f t="shared" si="140"/>
        <v>8.5800000000000001E-2</v>
      </c>
      <c r="MB280">
        <f t="shared" si="140"/>
        <v>3.7499870057911576E-2</v>
      </c>
      <c r="MC280">
        <f t="shared" si="140"/>
        <v>0.18358461234567902</v>
      </c>
      <c r="MD280">
        <f t="shared" si="140"/>
        <v>1.0666740174798648</v>
      </c>
      <c r="ME280">
        <f t="shared" si="140"/>
        <v>0.15579999999999999</v>
      </c>
      <c r="MF280">
        <f t="shared" si="140"/>
        <v>8.5800000000000001E-2</v>
      </c>
      <c r="MG280">
        <f t="shared" si="140"/>
        <v>1.728028049158747</v>
      </c>
      <c r="MH280">
        <f t="shared" si="140"/>
        <v>8.5800000000000001E-2</v>
      </c>
      <c r="MI280">
        <f t="shared" si="140"/>
        <v>8.5800000000000001E-2</v>
      </c>
      <c r="MJ280">
        <f t="shared" si="140"/>
        <v>0.15579999999999999</v>
      </c>
      <c r="MK280">
        <f t="shared" si="140"/>
        <v>0.15579999999999997</v>
      </c>
      <c r="ML280">
        <f t="shared" si="140"/>
        <v>-7.3499836208640564E-3</v>
      </c>
      <c r="MM280">
        <f t="shared" ref="MM280:OU280" si="141">(MM269*(MM272/MM13)-(MM262/MM263)*MM275*((MM272/MM13)-(MM146/MM13)))/(MM146/MM13)</f>
        <v>0.17012314998598016</v>
      </c>
      <c r="MN280">
        <f t="shared" si="141"/>
        <v>8.5800000000000001E-2</v>
      </c>
      <c r="MO280">
        <f t="shared" si="141"/>
        <v>8.5800000000000001E-2</v>
      </c>
      <c r="MP280">
        <f t="shared" si="141"/>
        <v>-0.9667711082535686</v>
      </c>
      <c r="MQ280">
        <f t="shared" si="141"/>
        <v>0.18580000000000002</v>
      </c>
      <c r="MR280">
        <f t="shared" si="141"/>
        <v>0.27359606082044352</v>
      </c>
      <c r="MS280">
        <f t="shared" si="141"/>
        <v>0.1755506925207756</v>
      </c>
      <c r="MT280">
        <f t="shared" si="141"/>
        <v>0.39889552752590113</v>
      </c>
      <c r="MU280">
        <f t="shared" si="141"/>
        <v>8.06286149996472E-2</v>
      </c>
      <c r="MV280">
        <f t="shared" si="141"/>
        <v>0.48434090097702565</v>
      </c>
      <c r="MW280">
        <f t="shared" si="141"/>
        <v>0.12961321011673271</v>
      </c>
      <c r="MX280">
        <f t="shared" si="141"/>
        <v>0.18580000000000002</v>
      </c>
      <c r="MY280">
        <f t="shared" si="141"/>
        <v>1.4883194065609529</v>
      </c>
      <c r="MZ280">
        <f t="shared" si="141"/>
        <v>0.11391476370510398</v>
      </c>
      <c r="NA280">
        <f t="shared" si="141"/>
        <v>8.5800000000000001E-2</v>
      </c>
      <c r="NB280">
        <f t="shared" si="141"/>
        <v>0.17733232902048507</v>
      </c>
      <c r="NC280">
        <f t="shared" si="141"/>
        <v>0.1248039239172071</v>
      </c>
      <c r="ND280">
        <f t="shared" si="141"/>
        <v>0.18256798713638359</v>
      </c>
      <c r="NE280">
        <f t="shared" si="141"/>
        <v>0.25580000000000003</v>
      </c>
      <c r="NF280">
        <f t="shared" si="141"/>
        <v>8.5800000000000001E-2</v>
      </c>
      <c r="NG280">
        <f t="shared" si="141"/>
        <v>0.17611417509130206</v>
      </c>
      <c r="NH280">
        <f t="shared" si="141"/>
        <v>1.8553461170311822</v>
      </c>
      <c r="NI280">
        <f t="shared" si="141"/>
        <v>0.23842149807797058</v>
      </c>
      <c r="NJ280">
        <f t="shared" si="141"/>
        <v>0.15579999999999999</v>
      </c>
      <c r="NK280">
        <f t="shared" si="141"/>
        <v>7.0621758688535305E-2</v>
      </c>
      <c r="NL280">
        <f t="shared" si="141"/>
        <v>0.18979804682255466</v>
      </c>
      <c r="NM280">
        <f t="shared" si="141"/>
        <v>0.11740938271604938</v>
      </c>
      <c r="NN280" t="e">
        <f t="shared" si="141"/>
        <v>#DIV/0!</v>
      </c>
      <c r="NO280">
        <f t="shared" si="141"/>
        <v>0.14839757048012975</v>
      </c>
      <c r="NP280">
        <f t="shared" si="141"/>
        <v>9.8609245335346804E-2</v>
      </c>
      <c r="NQ280">
        <f t="shared" si="141"/>
        <v>9.6721128752408111E-2</v>
      </c>
      <c r="NR280">
        <f t="shared" si="141"/>
        <v>7.8976837760764265E-2</v>
      </c>
      <c r="NS280">
        <f t="shared" si="141"/>
        <v>0.25580000000000003</v>
      </c>
      <c r="NT280">
        <f t="shared" si="141"/>
        <v>0.16422162724228287</v>
      </c>
      <c r="NU280">
        <f t="shared" si="141"/>
        <v>0.16179754577113092</v>
      </c>
      <c r="NV280">
        <f t="shared" si="141"/>
        <v>0.15579999999999997</v>
      </c>
      <c r="NW280">
        <f t="shared" si="141"/>
        <v>9.6009726550190841E-2</v>
      </c>
      <c r="NX280">
        <f t="shared" si="141"/>
        <v>0.25580000000000003</v>
      </c>
      <c r="NY280">
        <f t="shared" si="141"/>
        <v>0.18580000000000002</v>
      </c>
      <c r="NZ280">
        <f t="shared" si="141"/>
        <v>8.5800000000000001E-2</v>
      </c>
      <c r="OA280">
        <f t="shared" si="141"/>
        <v>0.12129962480400508</v>
      </c>
      <c r="OB280">
        <f t="shared" si="141"/>
        <v>0.18580000000000002</v>
      </c>
      <c r="OC280">
        <f t="shared" si="141"/>
        <v>8.5799999999999987E-2</v>
      </c>
      <c r="OD280">
        <f t="shared" si="141"/>
        <v>5.6253120565701115E-2</v>
      </c>
      <c r="OE280">
        <f t="shared" si="141"/>
        <v>8.5800000000000001E-2</v>
      </c>
      <c r="OF280">
        <f t="shared" si="141"/>
        <v>8.5800000000000001E-2</v>
      </c>
      <c r="OG280">
        <f t="shared" si="141"/>
        <v>8.5799999999999987E-2</v>
      </c>
      <c r="OH280">
        <f t="shared" si="141"/>
        <v>0.25580000000000003</v>
      </c>
      <c r="OI280">
        <f t="shared" si="141"/>
        <v>0.15926263991295009</v>
      </c>
      <c r="OJ280">
        <f t="shared" si="141"/>
        <v>0.15579999999999999</v>
      </c>
      <c r="OK280" t="e">
        <f t="shared" si="141"/>
        <v>#DIV/0!</v>
      </c>
      <c r="OL280">
        <f t="shared" si="141"/>
        <v>0.67686628706413043</v>
      </c>
      <c r="OM280">
        <f t="shared" si="141"/>
        <v>0.20267303694857336</v>
      </c>
      <c r="ON280">
        <f t="shared" si="141"/>
        <v>0.15579999999999999</v>
      </c>
      <c r="OO280">
        <f t="shared" si="141"/>
        <v>8.5800000000000001E-2</v>
      </c>
      <c r="OP280">
        <f t="shared" si="141"/>
        <v>0.1334122615416477</v>
      </c>
      <c r="OQ280">
        <f t="shared" si="141"/>
        <v>0.12711120035897336</v>
      </c>
      <c r="OR280">
        <f t="shared" si="141"/>
        <v>0.21524860861519737</v>
      </c>
      <c r="OS280">
        <f t="shared" si="141"/>
        <v>0.19728507089591546</v>
      </c>
      <c r="OT280">
        <f t="shared" si="141"/>
        <v>0.21672452770230582</v>
      </c>
      <c r="OU280">
        <f t="shared" si="141"/>
        <v>8.5800000000000001E-2</v>
      </c>
      <c r="OV280">
        <f t="shared" ref="OV280:RA280" si="142">(OV269*(OV272/OV13)-(OV262/OV263)*OV275*((OV272/OV13)-(OV146/OV13)))/(OV146/OV13)</f>
        <v>8.5800000000000001E-2</v>
      </c>
      <c r="OW280">
        <f t="shared" si="142"/>
        <v>0.15579999999999999</v>
      </c>
      <c r="OX280">
        <f t="shared" si="142"/>
        <v>0.15580000000000002</v>
      </c>
      <c r="OY280">
        <f t="shared" si="142"/>
        <v>8.944517301936801E-2</v>
      </c>
      <c r="OZ280">
        <f t="shared" si="142"/>
        <v>8.5800000000000001E-2</v>
      </c>
      <c r="PA280">
        <f t="shared" si="142"/>
        <v>0.88685072508886209</v>
      </c>
      <c r="PB280">
        <f t="shared" si="142"/>
        <v>0.144789215268354</v>
      </c>
      <c r="PC280">
        <f t="shared" si="142"/>
        <v>0.10167405128532037</v>
      </c>
      <c r="PD280">
        <f t="shared" si="142"/>
        <v>8.9225598478293533E-2</v>
      </c>
      <c r="PE280">
        <f t="shared" si="142"/>
        <v>8.2808931807116834E-2</v>
      </c>
      <c r="PF280">
        <f t="shared" si="142"/>
        <v>8.6904922232385995E-2</v>
      </c>
      <c r="PG280">
        <f t="shared" si="142"/>
        <v>0.25580000000000003</v>
      </c>
      <c r="PH280">
        <f t="shared" si="142"/>
        <v>0.11384606473322796</v>
      </c>
      <c r="PI280">
        <f t="shared" si="142"/>
        <v>0.1397042888756771</v>
      </c>
      <c r="PJ280">
        <f t="shared" si="142"/>
        <v>0.10679157171075289</v>
      </c>
      <c r="PK280">
        <f t="shared" si="142"/>
        <v>0.23496723600897554</v>
      </c>
      <c r="PL280">
        <f t="shared" si="142"/>
        <v>0.14748229579404551</v>
      </c>
      <c r="PM280">
        <f t="shared" si="142"/>
        <v>8.5800000000000001E-2</v>
      </c>
      <c r="PN280">
        <f t="shared" si="142"/>
        <v>0.17617261700419923</v>
      </c>
      <c r="PO280">
        <f t="shared" si="142"/>
        <v>0.18177019080732149</v>
      </c>
      <c r="PP280">
        <f t="shared" si="142"/>
        <v>0.25580000000000003</v>
      </c>
      <c r="PQ280">
        <f t="shared" si="142"/>
        <v>0.18580000000000002</v>
      </c>
      <c r="PR280">
        <f t="shared" si="142"/>
        <v>9.1527783184109729E-2</v>
      </c>
      <c r="PS280">
        <f t="shared" si="142"/>
        <v>0.10191490088770699</v>
      </c>
      <c r="PT280">
        <f t="shared" si="142"/>
        <v>8.6131000254696763E-2</v>
      </c>
      <c r="PU280">
        <f t="shared" si="142"/>
        <v>0.26658608744088008</v>
      </c>
      <c r="PV280">
        <f t="shared" si="142"/>
        <v>0.1415349229128724</v>
      </c>
      <c r="PW280">
        <f t="shared" si="142"/>
        <v>0.25580000000000003</v>
      </c>
      <c r="PX280">
        <f t="shared" si="142"/>
        <v>0.17192742581643278</v>
      </c>
      <c r="PY280">
        <f t="shared" si="142"/>
        <v>0.18580000000000002</v>
      </c>
      <c r="PZ280">
        <f t="shared" si="142"/>
        <v>0.14491507194687217</v>
      </c>
      <c r="QA280">
        <f t="shared" si="142"/>
        <v>8.5799999999999987E-2</v>
      </c>
      <c r="QB280" t="e">
        <f t="shared" si="142"/>
        <v>#DIV/0!</v>
      </c>
      <c r="QC280">
        <f t="shared" si="142"/>
        <v>0.12612812448371161</v>
      </c>
      <c r="QD280">
        <f t="shared" si="142"/>
        <v>1.3066600308253038</v>
      </c>
      <c r="QE280">
        <f t="shared" si="142"/>
        <v>0.15579999999999999</v>
      </c>
      <c r="QF280">
        <f t="shared" si="142"/>
        <v>6.9786799869019034E-2</v>
      </c>
      <c r="QG280">
        <f t="shared" si="142"/>
        <v>0.13796985794793104</v>
      </c>
      <c r="QH280">
        <f t="shared" si="142"/>
        <v>0.18580000000000002</v>
      </c>
      <c r="QI280">
        <f t="shared" si="142"/>
        <v>0.25580000000000003</v>
      </c>
      <c r="QJ280">
        <f t="shared" si="142"/>
        <v>0.78055973537114143</v>
      </c>
      <c r="QK280">
        <f t="shared" si="142"/>
        <v>0.18580000000000002</v>
      </c>
      <c r="QL280">
        <f t="shared" si="142"/>
        <v>0.18109014516830824</v>
      </c>
      <c r="QM280">
        <f t="shared" si="142"/>
        <v>0.30179042967056086</v>
      </c>
      <c r="QN280">
        <f t="shared" si="142"/>
        <v>8.5800000000000001E-2</v>
      </c>
      <c r="QO280">
        <f t="shared" si="142"/>
        <v>0.19124505235769207</v>
      </c>
      <c r="QP280">
        <f t="shared" si="142"/>
        <v>0.25580000000000003</v>
      </c>
      <c r="QQ280">
        <f t="shared" si="142"/>
        <v>8.704275366960626E-2</v>
      </c>
      <c r="QR280">
        <f t="shared" si="142"/>
        <v>6.6269940480000011E-2</v>
      </c>
      <c r="QS280">
        <f t="shared" si="142"/>
        <v>8.5800000000000001E-2</v>
      </c>
      <c r="QT280">
        <f t="shared" si="142"/>
        <v>0.12603986924593885</v>
      </c>
      <c r="QU280">
        <f t="shared" si="142"/>
        <v>8.5800000000000001E-2</v>
      </c>
      <c r="QV280">
        <f t="shared" si="142"/>
        <v>0.15579999999999999</v>
      </c>
      <c r="QW280">
        <f t="shared" si="142"/>
        <v>8.5800000000000001E-2</v>
      </c>
      <c r="QX280" t="e">
        <f t="shared" si="142"/>
        <v>#DIV/0!</v>
      </c>
      <c r="QY280">
        <f t="shared" si="142"/>
        <v>0.17230390625000003</v>
      </c>
      <c r="QZ280">
        <f t="shared" si="142"/>
        <v>8.5799999999999987E-2</v>
      </c>
      <c r="RA280">
        <f t="shared" si="142"/>
        <v>0.20835385539855547</v>
      </c>
      <c r="RB280">
        <f t="shared" ref="RB280:SL280" si="143">(RB269*(RB272/RB13)-(RB262/RB263)*RB275*((RB272/RB13)-(RB146/RB13)))/(RB146/RB13)</f>
        <v>8.9510675129535255E-2</v>
      </c>
      <c r="RC280">
        <f t="shared" si="143"/>
        <v>0.18580000000000002</v>
      </c>
      <c r="RD280">
        <f t="shared" si="143"/>
        <v>0.32212221909683758</v>
      </c>
      <c r="RE280">
        <f t="shared" si="143"/>
        <v>0.18580000000000002</v>
      </c>
      <c r="RF280">
        <f t="shared" si="143"/>
        <v>0.27748392335557054</v>
      </c>
      <c r="RG280">
        <f t="shared" si="143"/>
        <v>0.14523398045133104</v>
      </c>
      <c r="RH280">
        <f t="shared" si="143"/>
        <v>0.70806954192283866</v>
      </c>
      <c r="RI280">
        <f t="shared" si="143"/>
        <v>9.5638334975663652E-2</v>
      </c>
      <c r="RJ280">
        <f t="shared" si="143"/>
        <v>0.25580000000000003</v>
      </c>
      <c r="RK280">
        <f t="shared" si="143"/>
        <v>0.17473631033041631</v>
      </c>
      <c r="RL280">
        <f t="shared" si="143"/>
        <v>0.24861518145193948</v>
      </c>
      <c r="RM280">
        <f t="shared" si="143"/>
        <v>0.15579999999999999</v>
      </c>
      <c r="RN280">
        <f t="shared" si="143"/>
        <v>0.17501402639444516</v>
      </c>
      <c r="RO280">
        <f t="shared" si="143"/>
        <v>0.25584607896160066</v>
      </c>
      <c r="RP280">
        <f t="shared" si="143"/>
        <v>0.18102635877182371</v>
      </c>
      <c r="RQ280">
        <f t="shared" si="143"/>
        <v>0.16645138208784721</v>
      </c>
      <c r="RR280">
        <f t="shared" si="143"/>
        <v>0.1039808100313753</v>
      </c>
      <c r="RS280">
        <f t="shared" si="143"/>
        <v>0.17447651369969253</v>
      </c>
      <c r="RT280">
        <f t="shared" si="143"/>
        <v>0.16105906288435223</v>
      </c>
      <c r="RU280">
        <f t="shared" si="143"/>
        <v>0.15579999999999999</v>
      </c>
      <c r="RV280">
        <f t="shared" si="143"/>
        <v>8.5692609449797869E-2</v>
      </c>
      <c r="RW280">
        <f t="shared" si="143"/>
        <v>0.25580000000000003</v>
      </c>
      <c r="RX280">
        <f t="shared" si="143"/>
        <v>8.663577141206795E-2</v>
      </c>
      <c r="RY280">
        <f t="shared" si="143"/>
        <v>9.4499674785988377E-2</v>
      </c>
      <c r="RZ280">
        <f t="shared" si="143"/>
        <v>8.7218619991269189E-2</v>
      </c>
      <c r="SA280">
        <f t="shared" si="143"/>
        <v>8.5800000000000001E-2</v>
      </c>
      <c r="SB280">
        <f t="shared" si="143"/>
        <v>0.11575903638659321</v>
      </c>
      <c r="SC280">
        <f t="shared" si="143"/>
        <v>0.18580000000000002</v>
      </c>
      <c r="SD280">
        <f t="shared" si="143"/>
        <v>8.6746142838869708E-2</v>
      </c>
      <c r="SE280">
        <f t="shared" si="143"/>
        <v>0.15579999999999999</v>
      </c>
      <c r="SF280">
        <f t="shared" si="143"/>
        <v>0.16247106254301746</v>
      </c>
      <c r="SG280">
        <f t="shared" si="143"/>
        <v>3.3112972124844537</v>
      </c>
      <c r="SH280">
        <f t="shared" si="143"/>
        <v>8.5800000000000001E-2</v>
      </c>
      <c r="SI280">
        <f t="shared" si="143"/>
        <v>8.5800000000000001E-2</v>
      </c>
      <c r="SJ280">
        <f t="shared" si="143"/>
        <v>9.3768621247059619E-2</v>
      </c>
      <c r="SK280">
        <f t="shared" si="143"/>
        <v>8.5800000000000001E-2</v>
      </c>
      <c r="SL280">
        <f t="shared" si="143"/>
        <v>0.25580000000000003</v>
      </c>
    </row>
    <row r="281" spans="2:506">
      <c r="B281" s="1" t="s">
        <v>1725</v>
      </c>
      <c r="D281">
        <f>(D262/D263)*(D273-(D275*((D272/D13)-(D146/D13))))/(D146/D13)</f>
        <v>3.5195103289977048E-2</v>
      </c>
      <c r="E281">
        <f t="shared" ref="E281:BJ281" si="144">(E262/E263)*(E273-(E275*((E272/E13)-(E146/E13))))/(E146/E13)</f>
        <v>-9.4233473980309429E-2</v>
      </c>
      <c r="F281">
        <f t="shared" si="144"/>
        <v>0.45507246376811594</v>
      </c>
      <c r="G281">
        <f t="shared" si="144"/>
        <v>-9.4995653793617282E-2</v>
      </c>
      <c r="H281">
        <f t="shared" si="144"/>
        <v>0.11668639053254438</v>
      </c>
      <c r="I281">
        <f t="shared" si="144"/>
        <v>-3.3932714617169374E-2</v>
      </c>
      <c r="J281">
        <f t="shared" si="144"/>
        <v>0.71851174138456841</v>
      </c>
      <c r="K281">
        <f t="shared" si="144"/>
        <v>0.50935904707884294</v>
      </c>
      <c r="L281">
        <f t="shared" si="144"/>
        <v>0.39229058561897706</v>
      </c>
      <c r="M281">
        <f t="shared" si="144"/>
        <v>32.800000000000004</v>
      </c>
      <c r="N281">
        <f t="shared" si="144"/>
        <v>0.24240540540540539</v>
      </c>
      <c r="O281">
        <f t="shared" si="144"/>
        <v>-0.20109814687714481</v>
      </c>
      <c r="P281">
        <f t="shared" si="144"/>
        <v>0.1294571882807177</v>
      </c>
      <c r="Q281">
        <f t="shared" si="144"/>
        <v>0.20154291224686596</v>
      </c>
      <c r="R281">
        <f t="shared" si="144"/>
        <v>-0.61460446247464506</v>
      </c>
      <c r="S281">
        <f t="shared" si="144"/>
        <v>4.5049764274489264E-2</v>
      </c>
      <c r="T281">
        <f t="shared" si="144"/>
        <v>4.0794167829998458E-2</v>
      </c>
      <c r="U281">
        <f t="shared" si="144"/>
        <v>6.2111801242236024E-2</v>
      </c>
      <c r="V281">
        <f t="shared" si="144"/>
        <v>1.0292397660818713</v>
      </c>
      <c r="W281">
        <f t="shared" si="144"/>
        <v>-3.9318131503210091E-2</v>
      </c>
      <c r="X281">
        <f t="shared" si="144"/>
        <v>2.166666666666667</v>
      </c>
      <c r="Y281">
        <f t="shared" si="144"/>
        <v>0.2</v>
      </c>
      <c r="Z281">
        <f t="shared" si="144"/>
        <v>-0.13057324840764331</v>
      </c>
      <c r="AA281">
        <f t="shared" si="144"/>
        <v>0.31635411990084755</v>
      </c>
      <c r="AB281">
        <f t="shared" si="144"/>
        <v>2.2099447513812154E-2</v>
      </c>
      <c r="AC281">
        <f t="shared" si="144"/>
        <v>0.35239458685610864</v>
      </c>
      <c r="AD281">
        <f t="shared" si="144"/>
        <v>-4.2682926829268289E-2</v>
      </c>
      <c r="AE281">
        <f t="shared" si="144"/>
        <v>6.6543863688694443E-2</v>
      </c>
      <c r="AF281">
        <f t="shared" si="144"/>
        <v>0.18770438194898625</v>
      </c>
      <c r="AG281">
        <f t="shared" si="144"/>
        <v>7.1095571095571089E-2</v>
      </c>
      <c r="AH281">
        <f t="shared" si="144"/>
        <v>0.57957244655581952</v>
      </c>
      <c r="AI281">
        <f t="shared" si="144"/>
        <v>9.1583005895482489E-2</v>
      </c>
      <c r="AJ281">
        <f t="shared" si="144"/>
        <v>5.0614605929139552E-3</v>
      </c>
      <c r="AK281">
        <f t="shared" si="144"/>
        <v>0.1764705882352941</v>
      </c>
      <c r="AL281">
        <f t="shared" si="144"/>
        <v>-3.4364261168384875E-3</v>
      </c>
      <c r="AM281">
        <f t="shared" si="144"/>
        <v>7.8781512605042028E-2</v>
      </c>
      <c r="AN281">
        <f t="shared" si="144"/>
        <v>-7.800462249614791E-2</v>
      </c>
      <c r="AO281">
        <f t="shared" si="144"/>
        <v>0.59006211180124224</v>
      </c>
      <c r="AP281">
        <f t="shared" si="144"/>
        <v>3.6124794745484398E-2</v>
      </c>
      <c r="AQ281">
        <f t="shared" si="144"/>
        <v>0.24730698874503967</v>
      </c>
      <c r="AR281">
        <f t="shared" si="144"/>
        <v>0.8173076923076924</v>
      </c>
      <c r="AS281">
        <f t="shared" si="144"/>
        <v>9.782983120909404E-2</v>
      </c>
      <c r="AT281">
        <f t="shared" si="144"/>
        <v>0.35658914728682167</v>
      </c>
      <c r="AU281">
        <f t="shared" si="144"/>
        <v>0.5906137184115523</v>
      </c>
      <c r="AV281">
        <f t="shared" si="144"/>
        <v>0.7670250896057349</v>
      </c>
      <c r="AW281">
        <f t="shared" si="144"/>
        <v>0.1555195044613229</v>
      </c>
      <c r="AX281">
        <f t="shared" si="144"/>
        <v>7.132132132132131E-2</v>
      </c>
      <c r="AY281">
        <f t="shared" si="144"/>
        <v>-1.2131147540983607</v>
      </c>
      <c r="AZ281">
        <f t="shared" si="144"/>
        <v>2.4206815511163344E-2</v>
      </c>
      <c r="BA281">
        <f t="shared" si="144"/>
        <v>2.5809523809523811</v>
      </c>
      <c r="BB281">
        <f t="shared" si="144"/>
        <v>5.1282051282051273E-2</v>
      </c>
      <c r="BC281">
        <f t="shared" si="144"/>
        <v>1</v>
      </c>
      <c r="BD281">
        <f t="shared" si="144"/>
        <v>0.10611492627751969</v>
      </c>
      <c r="BE281">
        <f t="shared" si="144"/>
        <v>0.17171357320983255</v>
      </c>
      <c r="BF281">
        <f t="shared" si="144"/>
        <v>0.41538461538461546</v>
      </c>
      <c r="BG281">
        <f t="shared" si="144"/>
        <v>0.33758389261744964</v>
      </c>
      <c r="BH281">
        <f t="shared" si="144"/>
        <v>9.4135095051907772E-2</v>
      </c>
      <c r="BI281">
        <f t="shared" si="144"/>
        <v>-0.11476533059266872</v>
      </c>
      <c r="BJ281">
        <f t="shared" si="144"/>
        <v>0.23428172083767648</v>
      </c>
      <c r="BK281">
        <f t="shared" ref="BK281:DP281" si="145">(BK262/BK263)*(BK273-(BK275*((BK272/BK13)-(BK146/BK13))))/(BK146/BK13)</f>
        <v>-1.8111111111111111</v>
      </c>
      <c r="BL281">
        <f t="shared" si="145"/>
        <v>-6.3755180108383842E-3</v>
      </c>
      <c r="BM281">
        <f t="shared" si="145"/>
        <v>0.23622047244094485</v>
      </c>
      <c r="BN281">
        <f t="shared" si="145"/>
        <v>-5.0871080139372818E-2</v>
      </c>
      <c r="BO281">
        <f t="shared" si="145"/>
        <v>-0.11569904392406817</v>
      </c>
      <c r="BP281">
        <f t="shared" si="145"/>
        <v>-0.12292738707833048</v>
      </c>
      <c r="BQ281">
        <f t="shared" si="145"/>
        <v>4.1666666666666664E-4</v>
      </c>
      <c r="BR281">
        <f t="shared" si="145"/>
        <v>1.2245680462028806E-2</v>
      </c>
      <c r="BS281">
        <f t="shared" si="145"/>
        <v>0.15989847715736039</v>
      </c>
      <c r="BT281">
        <f t="shared" si="145"/>
        <v>0.15588835942818244</v>
      </c>
      <c r="BU281">
        <f t="shared" si="145"/>
        <v>9.6456692913385836E-2</v>
      </c>
      <c r="BV281">
        <f t="shared" si="145"/>
        <v>-3.4411860188291309E-2</v>
      </c>
      <c r="BW281">
        <f t="shared" si="145"/>
        <v>0.13256329238393666</v>
      </c>
      <c r="BX281">
        <f t="shared" si="145"/>
        <v>-0.33500831959747523</v>
      </c>
      <c r="BY281">
        <f t="shared" si="145"/>
        <v>0.84196185286103542</v>
      </c>
      <c r="BZ281">
        <f t="shared" si="145"/>
        <v>0.28805440435789703</v>
      </c>
      <c r="CA281">
        <f t="shared" si="145"/>
        <v>4.0054570259208733</v>
      </c>
      <c r="CB281">
        <f t="shared" si="145"/>
        <v>5.3333333333333332E-3</v>
      </c>
      <c r="CC281">
        <f t="shared" si="145"/>
        <v>4.8636698599852611E-2</v>
      </c>
      <c r="CD281">
        <f t="shared" si="145"/>
        <v>5.6089743589743592E-2</v>
      </c>
      <c r="CE281">
        <f t="shared" si="145"/>
        <v>1.0378412901165575E-2</v>
      </c>
      <c r="CF281">
        <f t="shared" si="145"/>
        <v>-0.80967741935483872</v>
      </c>
      <c r="CG281">
        <f t="shared" si="145"/>
        <v>0.29078014184397161</v>
      </c>
      <c r="CH281">
        <f t="shared" si="145"/>
        <v>0.16096791162546029</v>
      </c>
      <c r="CI281">
        <f t="shared" si="145"/>
        <v>-1.5365853658536586</v>
      </c>
      <c r="CJ281">
        <f t="shared" si="145"/>
        <v>1.2424242424242424</v>
      </c>
      <c r="CK281">
        <f t="shared" si="145"/>
        <v>0.21298195242001641</v>
      </c>
      <c r="CL281">
        <f t="shared" si="145"/>
        <v>7.9935405732741216E-2</v>
      </c>
      <c r="CM281">
        <f t="shared" si="145"/>
        <v>0.11596958174904944</v>
      </c>
      <c r="CN281">
        <f t="shared" si="145"/>
        <v>0.18738404452690169</v>
      </c>
      <c r="CO281">
        <f t="shared" si="145"/>
        <v>0.46943005181347147</v>
      </c>
      <c r="CP281">
        <f t="shared" si="145"/>
        <v>4.3343961737744116E-2</v>
      </c>
      <c r="CQ281">
        <f t="shared" si="145"/>
        <v>5.1818805765271106E-2</v>
      </c>
      <c r="CR281">
        <f t="shared" si="145"/>
        <v>-1.5333333333333334</v>
      </c>
      <c r="CS281">
        <f t="shared" si="145"/>
        <v>-0.33750000000000002</v>
      </c>
      <c r="CT281">
        <f t="shared" si="145"/>
        <v>-0.52040816326530615</v>
      </c>
      <c r="CU281">
        <f t="shared" si="145"/>
        <v>-1.0803011292346301</v>
      </c>
      <c r="CV281">
        <f t="shared" si="145"/>
        <v>0.82722513089005234</v>
      </c>
      <c r="CW281">
        <f t="shared" si="145"/>
        <v>1.5740740740740742</v>
      </c>
      <c r="CX281">
        <f t="shared" si="145"/>
        <v>6.1099796334012219E-2</v>
      </c>
      <c r="CY281">
        <f t="shared" si="145"/>
        <v>-2.1250000000000004</v>
      </c>
      <c r="CZ281">
        <f t="shared" si="145"/>
        <v>2.6385224274406333E-2</v>
      </c>
      <c r="DA281">
        <f t="shared" si="145"/>
        <v>-7.8291600433613814E-2</v>
      </c>
      <c r="DB281">
        <f t="shared" si="145"/>
        <v>1.2634730538922154</v>
      </c>
      <c r="DC281">
        <f t="shared" si="145"/>
        <v>-0.85062240663900401</v>
      </c>
      <c r="DD281">
        <f t="shared" si="145"/>
        <v>-1.8571428571428572</v>
      </c>
      <c r="DE281">
        <f t="shared" si="145"/>
        <v>-0.44181459566074949</v>
      </c>
      <c r="DF281">
        <f t="shared" si="145"/>
        <v>0.28304821150855364</v>
      </c>
      <c r="DG281">
        <f t="shared" si="145"/>
        <v>0.32432432432432434</v>
      </c>
      <c r="DH281">
        <f t="shared" si="145"/>
        <v>-0.22603978300180835</v>
      </c>
      <c r="DI281">
        <f t="shared" si="145"/>
        <v>2.4703947368421053</v>
      </c>
      <c r="DJ281">
        <f t="shared" si="145"/>
        <v>0.87514188422247452</v>
      </c>
      <c r="DK281">
        <f t="shared" si="145"/>
        <v>-3.25</v>
      </c>
      <c r="DL281">
        <f t="shared" si="145"/>
        <v>2.7436720142602494E-2</v>
      </c>
      <c r="DM281">
        <f t="shared" si="145"/>
        <v>1.5612903225806452</v>
      </c>
      <c r="DN281">
        <f t="shared" si="145"/>
        <v>-6.8454481298518E-2</v>
      </c>
      <c r="DO281">
        <f t="shared" si="145"/>
        <v>0.11445086705202312</v>
      </c>
      <c r="DP281">
        <f t="shared" si="145"/>
        <v>0.51159420289855073</v>
      </c>
      <c r="DQ281">
        <f t="shared" ref="DQ281:FS281" si="146">(DQ262/DQ263)*(DQ273-(DQ275*((DQ272/DQ13)-(DQ146/DQ13))))/(DQ146/DQ13)</f>
        <v>0.14362980769230768</v>
      </c>
      <c r="DR281">
        <f t="shared" si="146"/>
        <v>0</v>
      </c>
      <c r="DS281">
        <f t="shared" si="146"/>
        <v>-2.4193548387096801E-2</v>
      </c>
      <c r="DT281">
        <f t="shared" si="146"/>
        <v>2.2350152387402639E-2</v>
      </c>
      <c r="DU281">
        <f t="shared" si="146"/>
        <v>0.39364814040952778</v>
      </c>
      <c r="DV281">
        <f t="shared" si="146"/>
        <v>0.16091954022988506</v>
      </c>
      <c r="DW281">
        <f t="shared" si="146"/>
        <v>0.77220956719817779</v>
      </c>
      <c r="DX281">
        <f t="shared" si="146"/>
        <v>0.10499140775885854</v>
      </c>
      <c r="DY281">
        <f t="shared" si="146"/>
        <v>0.17779985100571144</v>
      </c>
      <c r="DZ281">
        <f t="shared" si="146"/>
        <v>0.10982038108337715</v>
      </c>
      <c r="EA281">
        <f t="shared" si="146"/>
        <v>9.4674556213017749E-2</v>
      </c>
      <c r="EB281">
        <f t="shared" si="146"/>
        <v>1.5988023952095809</v>
      </c>
      <c r="EC281">
        <f t="shared" si="146"/>
        <v>0.13443313443313445</v>
      </c>
      <c r="ED281">
        <f t="shared" si="146"/>
        <v>-0.10236632239508429</v>
      </c>
      <c r="EE281">
        <f t="shared" si="146"/>
        <v>-0.43115438108484005</v>
      </c>
      <c r="EF281">
        <f t="shared" si="146"/>
        <v>0.73770491803278693</v>
      </c>
      <c r="EG281">
        <f t="shared" si="146"/>
        <v>0.41668234596287351</v>
      </c>
      <c r="EH281">
        <f t="shared" si="146"/>
        <v>0.33802556028894243</v>
      </c>
      <c r="EI281">
        <f t="shared" si="146"/>
        <v>0.38493723849372391</v>
      </c>
      <c r="EJ281">
        <f t="shared" si="146"/>
        <v>0.45414364640883975</v>
      </c>
      <c r="EK281">
        <f t="shared" si="146"/>
        <v>-1.0562480025567274</v>
      </c>
      <c r="EL281">
        <f t="shared" si="146"/>
        <v>-1.5387216773757196E-2</v>
      </c>
      <c r="EM281">
        <f t="shared" si="146"/>
        <v>-6.1309317630758572E-2</v>
      </c>
      <c r="EN281">
        <f t="shared" si="146"/>
        <v>1.9733596447952641E-3</v>
      </c>
      <c r="EO281">
        <f t="shared" si="146"/>
        <v>0.35091743119266061</v>
      </c>
      <c r="EP281">
        <f t="shared" si="146"/>
        <v>0.16210912503732777</v>
      </c>
      <c r="EQ281">
        <f t="shared" si="146"/>
        <v>3.0769230769230767E-2</v>
      </c>
      <c r="ER281">
        <f t="shared" si="146"/>
        <v>9.1703056768558958E-2</v>
      </c>
      <c r="ES281">
        <f t="shared" si="146"/>
        <v>0.16923646231651657</v>
      </c>
      <c r="ET281">
        <f t="shared" si="146"/>
        <v>0.58189144347001664</v>
      </c>
      <c r="EU281">
        <f t="shared" si="146"/>
        <v>0.41767459858665312</v>
      </c>
      <c r="EV281">
        <f t="shared" si="146"/>
        <v>1.3532934131736527</v>
      </c>
      <c r="EW281">
        <f t="shared" si="146"/>
        <v>0.46476190476190482</v>
      </c>
      <c r="EX281">
        <f t="shared" si="146"/>
        <v>0.11211487257512362</v>
      </c>
      <c r="EY281">
        <f t="shared" si="146"/>
        <v>0.17803410230692079</v>
      </c>
      <c r="EZ281">
        <f t="shared" si="146"/>
        <v>-6.8965517241379309E-3</v>
      </c>
      <c r="FA281">
        <f t="shared" si="146"/>
        <v>0.2626931567328919</v>
      </c>
      <c r="FB281">
        <f t="shared" si="146"/>
        <v>1.02</v>
      </c>
      <c r="FC281">
        <f t="shared" si="146"/>
        <v>0.93129770992366412</v>
      </c>
      <c r="FD281">
        <f t="shared" si="146"/>
        <v>-7.3145245559038665E-3</v>
      </c>
      <c r="FE281">
        <f t="shared" si="146"/>
        <v>9.3800073955380259E-2</v>
      </c>
      <c r="FF281">
        <f t="shared" si="146"/>
        <v>7.0866141732283464E-2</v>
      </c>
      <c r="FG281">
        <f t="shared" si="146"/>
        <v>0.43576940535633224</v>
      </c>
      <c r="FH281">
        <f t="shared" si="146"/>
        <v>1.2104283054003726E-2</v>
      </c>
      <c r="FI281" t="e">
        <f t="shared" si="146"/>
        <v>#DIV/0!</v>
      </c>
      <c r="FJ281">
        <f t="shared" si="146"/>
        <v>0.22309870550161809</v>
      </c>
      <c r="FK281">
        <f t="shared" si="146"/>
        <v>-0.14691943127962084</v>
      </c>
      <c r="FL281">
        <f t="shared" si="146"/>
        <v>11</v>
      </c>
      <c r="FM281">
        <f t="shared" si="146"/>
        <v>8.6494596622128495E-2</v>
      </c>
      <c r="FN281">
        <f t="shared" si="146"/>
        <v>1.3368146214099219</v>
      </c>
      <c r="FO281">
        <f t="shared" si="146"/>
        <v>-6.9767441860465115E-2</v>
      </c>
      <c r="FP281">
        <f t="shared" si="146"/>
        <v>2.2025807061492646E-2</v>
      </c>
      <c r="FQ281">
        <f t="shared" si="146"/>
        <v>0.14468396054073801</v>
      </c>
      <c r="FR281">
        <f t="shared" si="146"/>
        <v>2.973240832507433E-3</v>
      </c>
      <c r="FS281">
        <f t="shared" si="146"/>
        <v>0.6447831184056273</v>
      </c>
      <c r="FT281">
        <f t="shared" ref="FT281:HX281" si="147">(FT262/FT263)*(FT273-(FT275*((FT272/FT13)-(FT146/FT13))))/(FT146/FT13)</f>
        <v>0.206134025574464</v>
      </c>
      <c r="FU281">
        <f t="shared" si="147"/>
        <v>0.68789275240888148</v>
      </c>
      <c r="FV281">
        <f t="shared" si="147"/>
        <v>0.57258305896438189</v>
      </c>
      <c r="FW281">
        <f t="shared" si="147"/>
        <v>-0.42149337055129105</v>
      </c>
      <c r="FX281">
        <f t="shared" si="147"/>
        <v>0.875</v>
      </c>
      <c r="FY281">
        <f t="shared" si="147"/>
        <v>6.1140307993155715E-2</v>
      </c>
      <c r="FZ281">
        <f t="shared" si="147"/>
        <v>7.4320612660354803E-3</v>
      </c>
      <c r="GA281">
        <f t="shared" si="147"/>
        <v>4.678485999718587E-3</v>
      </c>
      <c r="GB281">
        <f t="shared" si="147"/>
        <v>-0.2266519010705057</v>
      </c>
      <c r="GC281">
        <f t="shared" si="147"/>
        <v>0.78549080217129064</v>
      </c>
      <c r="GD281">
        <f t="shared" si="147"/>
        <v>0.31253429489691942</v>
      </c>
      <c r="GE281">
        <f t="shared" si="147"/>
        <v>0.12715572715572715</v>
      </c>
      <c r="GF281">
        <f t="shared" si="147"/>
        <v>-0.26585695006747639</v>
      </c>
      <c r="GG281">
        <f t="shared" si="147"/>
        <v>-0.38681265247145347</v>
      </c>
      <c r="GH281">
        <f t="shared" si="147"/>
        <v>0.80786055143160129</v>
      </c>
      <c r="GI281">
        <f t="shared" si="147"/>
        <v>2.0039100684261978E-2</v>
      </c>
      <c r="GJ281">
        <f t="shared" si="147"/>
        <v>3.1113770407727157E-2</v>
      </c>
      <c r="GK281">
        <f t="shared" si="147"/>
        <v>0.34517407302575709</v>
      </c>
      <c r="GL281" t="e">
        <f t="shared" si="147"/>
        <v>#DIV/0!</v>
      </c>
      <c r="GM281">
        <f t="shared" si="147"/>
        <v>8.659837364029992E-3</v>
      </c>
      <c r="GN281">
        <f t="shared" si="147"/>
        <v>1.5874125874125875</v>
      </c>
      <c r="GO281">
        <f t="shared" si="147"/>
        <v>-1.0909090909090908</v>
      </c>
      <c r="GP281">
        <f t="shared" si="147"/>
        <v>-2.8899470899470892</v>
      </c>
      <c r="GQ281">
        <f t="shared" si="147"/>
        <v>0.20781551139762078</v>
      </c>
      <c r="GR281">
        <f t="shared" si="147"/>
        <v>0.71875</v>
      </c>
      <c r="GS281">
        <f t="shared" si="147"/>
        <v>0.23171196090683238</v>
      </c>
      <c r="GT281">
        <f t="shared" si="147"/>
        <v>3.2069970845481043E-2</v>
      </c>
      <c r="GU281">
        <f t="shared" si="147"/>
        <v>4.2194092827004225E-3</v>
      </c>
      <c r="GV281">
        <f t="shared" si="147"/>
        <v>0.29955465436860323</v>
      </c>
      <c r="GW281">
        <f t="shared" si="147"/>
        <v>4.2105263157894736E-2</v>
      </c>
      <c r="GX281">
        <f t="shared" si="147"/>
        <v>0.18295739348370924</v>
      </c>
      <c r="GY281">
        <f t="shared" si="147"/>
        <v>7.9811185890610634E-2</v>
      </c>
      <c r="GZ281">
        <f t="shared" si="147"/>
        <v>8.1525639711159628E-2</v>
      </c>
      <c r="HA281">
        <f t="shared" si="147"/>
        <v>0.39370913588973322</v>
      </c>
      <c r="HB281">
        <f t="shared" si="147"/>
        <v>0</v>
      </c>
      <c r="HC281">
        <f t="shared" si="147"/>
        <v>2.3531582760364701E-2</v>
      </c>
      <c r="HD281">
        <f t="shared" si="147"/>
        <v>21</v>
      </c>
      <c r="HE281">
        <f t="shared" si="147"/>
        <v>3.9659815733522321</v>
      </c>
      <c r="HF281">
        <f t="shared" si="147"/>
        <v>4.2668802632433479E-2</v>
      </c>
      <c r="HG281">
        <f t="shared" si="147"/>
        <v>4.7619047619047616E-2</v>
      </c>
      <c r="HH281">
        <f t="shared" si="147"/>
        <v>-0.24974306269270302</v>
      </c>
      <c r="HI281">
        <f t="shared" si="147"/>
        <v>0.23526581669473182</v>
      </c>
      <c r="HJ281">
        <f t="shared" si="147"/>
        <v>-0.1318063877844356</v>
      </c>
      <c r="HK281">
        <f t="shared" si="147"/>
        <v>0.96874999999999989</v>
      </c>
      <c r="HL281">
        <f t="shared" si="147"/>
        <v>0.1414845512917339</v>
      </c>
      <c r="HM281" t="e">
        <f t="shared" si="147"/>
        <v>#DIV/0!</v>
      </c>
      <c r="HN281">
        <f t="shared" si="147"/>
        <v>0.13869192652010839</v>
      </c>
      <c r="HO281">
        <f t="shared" si="147"/>
        <v>0.15573770491803279</v>
      </c>
      <c r="HP281">
        <f t="shared" si="147"/>
        <v>3.9581647983358378E-2</v>
      </c>
      <c r="HQ281">
        <f t="shared" si="147"/>
        <v>0.60286225402504479</v>
      </c>
      <c r="HR281">
        <f t="shared" si="147"/>
        <v>0.12898330804248861</v>
      </c>
      <c r="HS281">
        <f t="shared" si="147"/>
        <v>3.9024390243902439E-2</v>
      </c>
      <c r="HT281">
        <f t="shared" si="147"/>
        <v>0.28397565922920892</v>
      </c>
      <c r="HU281">
        <f t="shared" si="147"/>
        <v>0.49736503103407892</v>
      </c>
      <c r="HV281">
        <f t="shared" si="147"/>
        <v>-9.7852028639618116E-2</v>
      </c>
      <c r="HW281">
        <f t="shared" si="147"/>
        <v>0.60158835208471206</v>
      </c>
      <c r="HX281">
        <f t="shared" si="147"/>
        <v>0.17298187808896209</v>
      </c>
      <c r="HY281">
        <f t="shared" ref="HY281:KE281" si="148">(HY262/HY263)*(HY273-(HY275*((HY272/HY13)-(HY146/HY13))))/(HY146/HY13)</f>
        <v>0.14898559702648287</v>
      </c>
      <c r="HZ281">
        <f t="shared" si="148"/>
        <v>8.2101542416452442E-2</v>
      </c>
      <c r="IA281">
        <f t="shared" si="148"/>
        <v>4.3285306097635118E-2</v>
      </c>
      <c r="IB281">
        <f t="shared" si="148"/>
        <v>3.0909090909090908</v>
      </c>
      <c r="IC281">
        <f t="shared" si="148"/>
        <v>0.27427796084512507</v>
      </c>
      <c r="ID281">
        <f t="shared" si="148"/>
        <v>-2.4689655172413789</v>
      </c>
      <c r="IE281">
        <f t="shared" si="148"/>
        <v>-3.8647342995169087E-2</v>
      </c>
      <c r="IF281">
        <f t="shared" si="148"/>
        <v>1.6129032258064516E-2</v>
      </c>
      <c r="IG281">
        <f t="shared" si="148"/>
        <v>-9.0951876691375458E-2</v>
      </c>
      <c r="IH281">
        <f t="shared" si="148"/>
        <v>-0.12237537034651552</v>
      </c>
      <c r="II281">
        <f t="shared" si="148"/>
        <v>1</v>
      </c>
      <c r="IJ281">
        <f t="shared" si="148"/>
        <v>0.17249310027598896</v>
      </c>
      <c r="IK281">
        <f t="shared" si="148"/>
        <v>0.2032748076543697</v>
      </c>
      <c r="IL281">
        <f t="shared" si="148"/>
        <v>1.8272506082725062</v>
      </c>
      <c r="IM281">
        <f t="shared" si="148"/>
        <v>1.4662756598240468E-2</v>
      </c>
      <c r="IN281">
        <f t="shared" si="148"/>
        <v>0.48240906380441267</v>
      </c>
      <c r="IO281">
        <f t="shared" si="148"/>
        <v>0.34537493158182814</v>
      </c>
      <c r="IP281">
        <f t="shared" si="148"/>
        <v>5.8955545964609404E-2</v>
      </c>
      <c r="IQ281">
        <f t="shared" si="148"/>
        <v>0.61739169359482782</v>
      </c>
      <c r="IR281">
        <f t="shared" si="148"/>
        <v>0.1960352422907489</v>
      </c>
      <c r="IS281">
        <f t="shared" si="148"/>
        <v>4.2302397613857977E-2</v>
      </c>
      <c r="IT281">
        <f t="shared" si="148"/>
        <v>0.23303571428571426</v>
      </c>
      <c r="IU281">
        <f t="shared" si="148"/>
        <v>0.25672228140765457</v>
      </c>
      <c r="IV281">
        <f t="shared" si="148"/>
        <v>0.1012093758278923</v>
      </c>
      <c r="IW281">
        <f t="shared" si="148"/>
        <v>0.56989247311827962</v>
      </c>
      <c r="IX281">
        <f t="shared" si="148"/>
        <v>2.0618556701030927E-2</v>
      </c>
      <c r="IY281">
        <f t="shared" si="148"/>
        <v>-2.1373351523419737E-2</v>
      </c>
      <c r="IZ281">
        <f t="shared" si="148"/>
        <v>0.37571157495256169</v>
      </c>
      <c r="JA281">
        <f t="shared" si="148"/>
        <v>-3.2287234042553186</v>
      </c>
      <c r="JB281">
        <f t="shared" si="148"/>
        <v>-0.33224400871459692</v>
      </c>
      <c r="JC281">
        <f t="shared" si="148"/>
        <v>0.41025641025641024</v>
      </c>
      <c r="JD281">
        <f t="shared" si="148"/>
        <v>-1.8010204081632653</v>
      </c>
      <c r="JE281">
        <f t="shared" si="148"/>
        <v>-0.46385542168674698</v>
      </c>
      <c r="JF281">
        <f t="shared" si="148"/>
        <v>9.9566980169346585E-3</v>
      </c>
      <c r="JG281">
        <f t="shared" si="148"/>
        <v>-0.14588859416445621</v>
      </c>
      <c r="JH281">
        <f t="shared" si="148"/>
        <v>0.37529416265722559</v>
      </c>
      <c r="JI281">
        <f t="shared" si="148"/>
        <v>-0.38317757009345793</v>
      </c>
      <c r="JJ281">
        <f t="shared" si="148"/>
        <v>7.3423782920989625E-2</v>
      </c>
      <c r="JK281">
        <f t="shared" si="148"/>
        <v>-7.8125E-2</v>
      </c>
      <c r="JL281">
        <f t="shared" si="148"/>
        <v>0.45121951219512196</v>
      </c>
      <c r="JM281">
        <f t="shared" si="148"/>
        <v>0.10402716434411959</v>
      </c>
      <c r="JN281">
        <f t="shared" si="148"/>
        <v>0.18012525988860084</v>
      </c>
      <c r="JO281">
        <f t="shared" si="148"/>
        <v>-9.4993581514762511E-3</v>
      </c>
      <c r="JP281">
        <f t="shared" si="148"/>
        <v>0.10110584518167458</v>
      </c>
      <c r="JQ281">
        <f t="shared" si="148"/>
        <v>9.1705488255806766E-2</v>
      </c>
      <c r="JR281">
        <f t="shared" si="148"/>
        <v>0.38841567291311757</v>
      </c>
      <c r="JS281">
        <f t="shared" si="148"/>
        <v>0.62469135802469145</v>
      </c>
      <c r="JT281">
        <f t="shared" si="148"/>
        <v>0.53557154276578733</v>
      </c>
      <c r="JU281">
        <f t="shared" si="148"/>
        <v>4.8598231325430744E-2</v>
      </c>
      <c r="JV281">
        <f t="shared" si="148"/>
        <v>9.9009900990099015E-2</v>
      </c>
      <c r="JW281">
        <f t="shared" si="148"/>
        <v>3.1428571428571445E-2</v>
      </c>
      <c r="JX281">
        <f t="shared" si="148"/>
        <v>0.17240684793554889</v>
      </c>
      <c r="JY281">
        <f t="shared" si="148"/>
        <v>-2.2544529262086512</v>
      </c>
      <c r="JZ281">
        <f t="shared" si="148"/>
        <v>0.10898918314061916</v>
      </c>
      <c r="KA281">
        <f t="shared" si="148"/>
        <v>0.45280040150173345</v>
      </c>
      <c r="KB281">
        <f t="shared" si="148"/>
        <v>-0.36536536536536535</v>
      </c>
      <c r="KC281">
        <f t="shared" si="148"/>
        <v>-102</v>
      </c>
      <c r="KD281">
        <f t="shared" si="148"/>
        <v>3.875968992248062E-2</v>
      </c>
      <c r="KE281">
        <f t="shared" si="148"/>
        <v>0.2034090909090909</v>
      </c>
      <c r="KF281">
        <f t="shared" ref="KF281:ML281" si="149">(KF262/KF263)*(KF273-(KF275*((KF272/KF13)-(KF146/KF13))))/(KF146/KF13)</f>
        <v>-1.2037289677125966</v>
      </c>
      <c r="KG281">
        <f t="shared" si="149"/>
        <v>-0.50291872474180521</v>
      </c>
      <c r="KH281">
        <f t="shared" si="149"/>
        <v>-0.33949032713868255</v>
      </c>
      <c r="KI281">
        <f t="shared" si="149"/>
        <v>-5.1330086174597216E-2</v>
      </c>
      <c r="KJ281">
        <f t="shared" si="149"/>
        <v>-0.14554875176636833</v>
      </c>
      <c r="KK281">
        <f t="shared" si="149"/>
        <v>0.22208374875373879</v>
      </c>
      <c r="KL281">
        <f t="shared" si="149"/>
        <v>0.47051388510479025</v>
      </c>
      <c r="KM281">
        <f t="shared" si="149"/>
        <v>-0.66359447004608296</v>
      </c>
      <c r="KN281">
        <f t="shared" si="149"/>
        <v>0.19539078156312628</v>
      </c>
      <c r="KO281">
        <f t="shared" si="149"/>
        <v>3.1232876712328769E-2</v>
      </c>
      <c r="KP281">
        <f t="shared" si="149"/>
        <v>2.8571428571428571E-2</v>
      </c>
      <c r="KQ281">
        <f t="shared" si="149"/>
        <v>0.52517985611510787</v>
      </c>
      <c r="KR281">
        <f t="shared" si="149"/>
        <v>0.90076335877862601</v>
      </c>
      <c r="KS281">
        <f t="shared" si="149"/>
        <v>2.5995948683322077E-2</v>
      </c>
      <c r="KT281">
        <f t="shared" si="149"/>
        <v>3.7499999999999996</v>
      </c>
      <c r="KU281">
        <f t="shared" si="149"/>
        <v>-2.3664220065792486E-2</v>
      </c>
      <c r="KV281">
        <f t="shared" si="149"/>
        <v>0.13684559310801855</v>
      </c>
      <c r="KW281">
        <f t="shared" si="149"/>
        <v>-4.9093655589123875E-2</v>
      </c>
      <c r="KX281">
        <f t="shared" si="149"/>
        <v>1.8518518518518517E-2</v>
      </c>
      <c r="KY281">
        <f t="shared" si="149"/>
        <v>5.624296962879651E-3</v>
      </c>
      <c r="KZ281">
        <f t="shared" si="149"/>
        <v>0.37051039697542537</v>
      </c>
      <c r="LA281">
        <f t="shared" si="149"/>
        <v>0.17785234899328861</v>
      </c>
      <c r="LB281">
        <f t="shared" si="149"/>
        <v>7.7955337021102231E-2</v>
      </c>
      <c r="LC281">
        <f t="shared" si="149"/>
        <v>6.2499999999999986E-2</v>
      </c>
      <c r="LD281">
        <f t="shared" si="149"/>
        <v>-0.51978417266187049</v>
      </c>
      <c r="LE281">
        <f t="shared" si="149"/>
        <v>-1.6930723827275552E-2</v>
      </c>
      <c r="LF281">
        <f t="shared" si="149"/>
        <v>2.6615998760991188E-3</v>
      </c>
      <c r="LG281">
        <f t="shared" si="149"/>
        <v>-0.18000000000000002</v>
      </c>
      <c r="LH281">
        <f t="shared" si="149"/>
        <v>2.0714285714285712</v>
      </c>
      <c r="LI281">
        <f t="shared" si="149"/>
        <v>0.21299680443423635</v>
      </c>
      <c r="LJ281">
        <f t="shared" si="149"/>
        <v>-0.33200000000000002</v>
      </c>
      <c r="LK281">
        <f t="shared" si="149"/>
        <v>0.19021230658510255</v>
      </c>
      <c r="LL281">
        <f t="shared" si="149"/>
        <v>3.9987648602748192E-2</v>
      </c>
      <c r="LM281">
        <f t="shared" si="149"/>
        <v>0.39701897018970189</v>
      </c>
      <c r="LN281">
        <f t="shared" si="149"/>
        <v>1.204301075268817</v>
      </c>
      <c r="LO281">
        <f t="shared" si="149"/>
        <v>2.3402340234023395E-2</v>
      </c>
      <c r="LP281">
        <f t="shared" si="149"/>
        <v>0.32194573316462816</v>
      </c>
      <c r="LQ281">
        <f t="shared" si="149"/>
        <v>0.32525741974560873</v>
      </c>
      <c r="LR281">
        <f t="shared" si="149"/>
        <v>2.375607931163487E-2</v>
      </c>
      <c r="LS281">
        <f t="shared" si="149"/>
        <v>-0.2608695652173913</v>
      </c>
      <c r="LT281">
        <f t="shared" si="149"/>
        <v>1.1117287381878822E-2</v>
      </c>
      <c r="LU281">
        <f t="shared" si="149"/>
        <v>-9.3129770992366412E-2</v>
      </c>
      <c r="LV281">
        <f t="shared" si="149"/>
        <v>-2.871205906480722E-2</v>
      </c>
      <c r="LW281">
        <f t="shared" si="149"/>
        <v>0.16135558927668184</v>
      </c>
      <c r="LX281">
        <f t="shared" si="149"/>
        <v>3.4140803134831088E-2</v>
      </c>
      <c r="LY281">
        <f t="shared" si="149"/>
        <v>0.11985018726591759</v>
      </c>
      <c r="LZ281">
        <f t="shared" si="149"/>
        <v>-0.21302816901408453</v>
      </c>
      <c r="MA281">
        <f t="shared" si="149"/>
        <v>0.11176551157375703</v>
      </c>
      <c r="MB281">
        <f t="shared" si="149"/>
        <v>0.36285097192224625</v>
      </c>
      <c r="MC281">
        <f t="shared" si="149"/>
        <v>-2.6805429864253396</v>
      </c>
      <c r="MD281">
        <f t="shared" si="149"/>
        <v>-0.13617606602475926</v>
      </c>
      <c r="ME281">
        <f t="shared" si="149"/>
        <v>-1.897731897731898</v>
      </c>
      <c r="MF281">
        <f t="shared" si="149"/>
        <v>5.1945616502578527E-2</v>
      </c>
      <c r="MG281">
        <f t="shared" si="149"/>
        <v>1.1489841986455982</v>
      </c>
      <c r="MH281">
        <f t="shared" si="149"/>
        <v>0.33628318584070799</v>
      </c>
      <c r="MI281">
        <f t="shared" si="149"/>
        <v>0.29413020968310144</v>
      </c>
      <c r="MJ281">
        <f t="shared" si="149"/>
        <v>-0.12056921086675292</v>
      </c>
      <c r="MK281">
        <f t="shared" si="149"/>
        <v>-2.3157894736842106E-2</v>
      </c>
      <c r="ML281">
        <f t="shared" si="149"/>
        <v>7.6182027643918423E-4</v>
      </c>
      <c r="MM281">
        <f t="shared" ref="MM281:OU281" si="150">(MM262/MM263)*(MM273-(MM275*((MM272/MM13)-(MM146/MM13))))/(MM146/MM13)</f>
        <v>0.6473296500920811</v>
      </c>
      <c r="MN281">
        <f t="shared" si="150"/>
        <v>8.3629893238434172E-2</v>
      </c>
      <c r="MO281">
        <f t="shared" si="150"/>
        <v>0.18049170643841417</v>
      </c>
      <c r="MP281">
        <f t="shared" si="150"/>
        <v>-0.31859557867360211</v>
      </c>
      <c r="MQ281">
        <f t="shared" si="150"/>
        <v>-0.88036809815950923</v>
      </c>
      <c r="MR281">
        <f t="shared" si="150"/>
        <v>0.12052152952777473</v>
      </c>
      <c r="MS281">
        <f t="shared" si="150"/>
        <v>2.0718232044198894E-2</v>
      </c>
      <c r="MT281">
        <f t="shared" si="150"/>
        <v>-1.0499879256218305</v>
      </c>
      <c r="MU281">
        <f t="shared" si="150"/>
        <v>6.8602608501476314E-2</v>
      </c>
      <c r="MV281">
        <f t="shared" si="150"/>
        <v>-0.25885439440314822</v>
      </c>
      <c r="MW281">
        <f t="shared" si="150"/>
        <v>0.27944572748267893</v>
      </c>
      <c r="MX281">
        <f t="shared" si="150"/>
        <v>-0.13333333333333333</v>
      </c>
      <c r="MY281">
        <f t="shared" si="150"/>
        <v>0.20180722891566269</v>
      </c>
      <c r="MZ281">
        <f t="shared" si="150"/>
        <v>1.4576086956521739</v>
      </c>
      <c r="NA281">
        <f t="shared" si="150"/>
        <v>0.18606465031631855</v>
      </c>
      <c r="NB281">
        <f t="shared" si="150"/>
        <v>-2.2833074706273552E-2</v>
      </c>
      <c r="NC281">
        <f t="shared" si="150"/>
        <v>0.38307873090481792</v>
      </c>
      <c r="ND281">
        <f t="shared" si="150"/>
        <v>-2.9235491887151001E-4</v>
      </c>
      <c r="NE281">
        <f t="shared" si="150"/>
        <v>-8.7202718006795008E-2</v>
      </c>
      <c r="NF281">
        <f t="shared" si="150"/>
        <v>9.0336020137265785E-2</v>
      </c>
      <c r="NG281">
        <f t="shared" si="150"/>
        <v>0.32000000000000006</v>
      </c>
      <c r="NH281">
        <f t="shared" si="150"/>
        <v>-1.4197178731979538</v>
      </c>
      <c r="NI281">
        <f t="shared" si="150"/>
        <v>7.43569713277204E-2</v>
      </c>
      <c r="NJ281">
        <f t="shared" si="150"/>
        <v>0.56923076923076932</v>
      </c>
      <c r="NK281">
        <f t="shared" si="150"/>
        <v>7.6259909053057823E-2</v>
      </c>
      <c r="NL281">
        <f t="shared" si="150"/>
        <v>0.72227579556412724</v>
      </c>
      <c r="NM281">
        <f t="shared" si="150"/>
        <v>0.18732525629077354</v>
      </c>
      <c r="NN281" t="e">
        <f t="shared" si="150"/>
        <v>#DIV/0!</v>
      </c>
      <c r="NO281">
        <f t="shared" si="150"/>
        <v>9.4504114939322082E-3</v>
      </c>
      <c r="NP281">
        <f t="shared" si="150"/>
        <v>4.35785104911229E-2</v>
      </c>
      <c r="NQ281">
        <f t="shared" si="150"/>
        <v>8.0295758751084828E-3</v>
      </c>
      <c r="NR281">
        <f t="shared" si="150"/>
        <v>3.4495830174374527E-2</v>
      </c>
      <c r="NS281">
        <f t="shared" si="150"/>
        <v>-0.60429722470904212</v>
      </c>
      <c r="NT281">
        <f t="shared" si="150"/>
        <v>-3.4739251266960931E-2</v>
      </c>
      <c r="NU281">
        <f t="shared" si="150"/>
        <v>-7.8855383973288812E-2</v>
      </c>
      <c r="NV281">
        <f t="shared" si="150"/>
        <v>-1.2578616352201257E-2</v>
      </c>
      <c r="NW281">
        <f t="shared" si="150"/>
        <v>0.17281912434788352</v>
      </c>
      <c r="NX281">
        <f t="shared" si="150"/>
        <v>0.14619522087999295</v>
      </c>
      <c r="NY281">
        <f t="shared" si="150"/>
        <v>-1.1666666666666667</v>
      </c>
      <c r="NZ281">
        <f t="shared" si="150"/>
        <v>0.16919739696312364</v>
      </c>
      <c r="OA281">
        <f t="shared" si="150"/>
        <v>7.6253144958389779E-2</v>
      </c>
      <c r="OB281">
        <f t="shared" si="150"/>
        <v>0.21017942145734164</v>
      </c>
      <c r="OC281">
        <f t="shared" si="150"/>
        <v>7.1256083836088252E-2</v>
      </c>
      <c r="OD281">
        <f t="shared" si="150"/>
        <v>7.7205536201864246E-3</v>
      </c>
      <c r="OE281">
        <f t="shared" si="150"/>
        <v>4.7504598993062586E-2</v>
      </c>
      <c r="OF281">
        <f t="shared" si="150"/>
        <v>0.29226486961617348</v>
      </c>
      <c r="OG281">
        <f t="shared" si="150"/>
        <v>0.49410808614384405</v>
      </c>
      <c r="OH281">
        <f t="shared" si="150"/>
        <v>1.3181818181818183</v>
      </c>
      <c r="OI281">
        <f t="shared" si="150"/>
        <v>3.8509097332626738E-2</v>
      </c>
      <c r="OJ281">
        <f t="shared" si="150"/>
        <v>-0.16550297388156193</v>
      </c>
      <c r="OK281" t="e">
        <f t="shared" si="150"/>
        <v>#DIV/0!</v>
      </c>
      <c r="OL281">
        <f t="shared" si="150"/>
        <v>0.3520121712527246</v>
      </c>
      <c r="OM281">
        <f t="shared" si="150"/>
        <v>-0.68975069252077559</v>
      </c>
      <c r="ON281">
        <f t="shared" si="150"/>
        <v>-4.1390728476821195E-3</v>
      </c>
      <c r="OO281">
        <f t="shared" si="150"/>
        <v>8.1045851863211171E-2</v>
      </c>
      <c r="OP281">
        <f t="shared" si="150"/>
        <v>0.51732673267326734</v>
      </c>
      <c r="OQ281">
        <f t="shared" si="150"/>
        <v>1.2274881516587677</v>
      </c>
      <c r="OR281">
        <f t="shared" si="150"/>
        <v>4.6500324044069986E-2</v>
      </c>
      <c r="OS281">
        <f t="shared" si="150"/>
        <v>1.9017919887561491E-2</v>
      </c>
      <c r="OT281">
        <f t="shared" si="150"/>
        <v>8.2819545412717379E-4</v>
      </c>
      <c r="OU281">
        <f t="shared" si="150"/>
        <v>-4.046242774566474E-2</v>
      </c>
      <c r="OV281">
        <f t="shared" ref="OV281:RA281" si="151">(OV262/OV263)*(OV273-(OV275*((OV272/OV13)-(OV146/OV13))))/(OV146/OV13)</f>
        <v>6.4323489215045451E-2</v>
      </c>
      <c r="OW281">
        <f t="shared" si="151"/>
        <v>4.8814504881450491E-2</v>
      </c>
      <c r="OX281">
        <f t="shared" si="151"/>
        <v>-0.47491638795986624</v>
      </c>
      <c r="OY281">
        <f t="shared" si="151"/>
        <v>0.23834042235654057</v>
      </c>
      <c r="OZ281">
        <f t="shared" si="151"/>
        <v>5.8270875118758579E-2</v>
      </c>
      <c r="PA281">
        <f t="shared" si="151"/>
        <v>4.0713887339654226E-2</v>
      </c>
      <c r="PB281">
        <f t="shared" si="151"/>
        <v>0.1058845363179534</v>
      </c>
      <c r="PC281">
        <f t="shared" si="151"/>
        <v>0.12944983818770228</v>
      </c>
      <c r="PD281">
        <f t="shared" si="151"/>
        <v>0.25524641726589598</v>
      </c>
      <c r="PE281">
        <f t="shared" si="151"/>
        <v>0.144792456284044</v>
      </c>
      <c r="PF281">
        <f t="shared" si="151"/>
        <v>0.13512986696554746</v>
      </c>
      <c r="PG281">
        <f t="shared" si="151"/>
        <v>2.531427092023128E-3</v>
      </c>
      <c r="PH281">
        <f t="shared" si="151"/>
        <v>6.3901689708141321E-2</v>
      </c>
      <c r="PI281">
        <f t="shared" si="151"/>
        <v>0.23502304147465439</v>
      </c>
      <c r="PJ281">
        <f t="shared" si="151"/>
        <v>0.25321888412017174</v>
      </c>
      <c r="PK281">
        <f t="shared" si="151"/>
        <v>2.016759776536313</v>
      </c>
      <c r="PL281">
        <f t="shared" si="151"/>
        <v>0.42945036915504514</v>
      </c>
      <c r="PM281">
        <f t="shared" si="151"/>
        <v>0.24411374340506439</v>
      </c>
      <c r="PN281">
        <f t="shared" si="151"/>
        <v>0.20758589514093581</v>
      </c>
      <c r="PO281">
        <f t="shared" si="151"/>
        <v>2.7818181818181817</v>
      </c>
      <c r="PP281">
        <f t="shared" si="151"/>
        <v>1.0623145400593472</v>
      </c>
      <c r="PQ281">
        <f t="shared" si="151"/>
        <v>3.8883343570843568E-2</v>
      </c>
      <c r="PR281">
        <f t="shared" si="151"/>
        <v>5.0332051730164286E-2</v>
      </c>
      <c r="PS281">
        <f t="shared" si="151"/>
        <v>0.31944444444444442</v>
      </c>
      <c r="PT281">
        <f t="shared" si="151"/>
        <v>6.3845050215208032E-2</v>
      </c>
      <c r="PU281">
        <f t="shared" si="151"/>
        <v>3.1730182926829267</v>
      </c>
      <c r="PV281">
        <f t="shared" si="151"/>
        <v>0.1455120601028074</v>
      </c>
      <c r="PW281">
        <f t="shared" si="151"/>
        <v>0.24322446143154969</v>
      </c>
      <c r="PX281">
        <f t="shared" si="151"/>
        <v>0.15559772296015181</v>
      </c>
      <c r="PY281">
        <f t="shared" si="151"/>
        <v>-5.9523809523809521E-2</v>
      </c>
      <c r="PZ281">
        <f t="shared" si="151"/>
        <v>0.18501634983095938</v>
      </c>
      <c r="QA281">
        <f t="shared" si="151"/>
        <v>0.11509622482172632</v>
      </c>
      <c r="QB281">
        <f t="shared" si="151"/>
        <v>1</v>
      </c>
      <c r="QC281">
        <f t="shared" si="151"/>
        <v>1.0798010892730291E-2</v>
      </c>
      <c r="QD281">
        <f t="shared" si="151"/>
        <v>-0.27906976744186041</v>
      </c>
      <c r="QE281">
        <f t="shared" si="151"/>
        <v>-0.11674098094852046</v>
      </c>
      <c r="QF281">
        <f t="shared" si="151"/>
        <v>0.13952118745298681</v>
      </c>
      <c r="QG281">
        <f t="shared" si="151"/>
        <v>0.43686868686868691</v>
      </c>
      <c r="QH281">
        <f t="shared" si="151"/>
        <v>0.10513186029935852</v>
      </c>
      <c r="QI281">
        <f t="shared" si="151"/>
        <v>0.69122262459044659</v>
      </c>
      <c r="QJ281">
        <f t="shared" si="151"/>
        <v>7.320644216691069E-2</v>
      </c>
      <c r="QK281">
        <f t="shared" si="151"/>
        <v>2.9411764705882349E-2</v>
      </c>
      <c r="QL281">
        <f t="shared" si="151"/>
        <v>-0.4379182156133829</v>
      </c>
      <c r="QM281">
        <f t="shared" si="151"/>
        <v>9.5162569389373522E-2</v>
      </c>
      <c r="QN281">
        <f t="shared" si="151"/>
        <v>4.8611111111111112E-2</v>
      </c>
      <c r="QO281">
        <f t="shared" si="151"/>
        <v>0.54105183503594401</v>
      </c>
      <c r="QP281">
        <f t="shared" si="151"/>
        <v>0.64258555133079842</v>
      </c>
      <c r="QQ281">
        <f t="shared" si="151"/>
        <v>0.17048687954473601</v>
      </c>
      <c r="QR281">
        <f t="shared" si="151"/>
        <v>0.1350923763438942</v>
      </c>
      <c r="QS281">
        <f t="shared" si="151"/>
        <v>0.16528713506576836</v>
      </c>
      <c r="QT281">
        <f t="shared" si="151"/>
        <v>0.18236472945891785</v>
      </c>
      <c r="QU281">
        <f t="shared" si="151"/>
        <v>5.9015654916094153E-2</v>
      </c>
      <c r="QV281">
        <f t="shared" si="151"/>
        <v>1.0331340860453102E-2</v>
      </c>
      <c r="QW281">
        <f t="shared" si="151"/>
        <v>3.3730158730158735E-2</v>
      </c>
      <c r="QX281">
        <f t="shared" si="151"/>
        <v>-2.1226415094339625E-2</v>
      </c>
      <c r="QY281">
        <f t="shared" si="151"/>
        <v>-8.7673038892551097E-2</v>
      </c>
      <c r="QZ281">
        <f t="shared" si="151"/>
        <v>0.84834324553950724</v>
      </c>
      <c r="RA281">
        <f t="shared" si="151"/>
        <v>3.0584936918567614E-2</v>
      </c>
      <c r="RB281">
        <f t="shared" ref="RB281:SL281" si="152">(RB262/RB263)*(RB273-(RB275*((RB272/RB13)-(RB146/RB13))))/(RB146/RB13)</f>
        <v>8.9041095890410968E-2</v>
      </c>
      <c r="RC281">
        <f t="shared" si="152"/>
        <v>-1.7499999999999998</v>
      </c>
      <c r="RD281">
        <f t="shared" si="152"/>
        <v>0.41569045083422074</v>
      </c>
      <c r="RE281">
        <f t="shared" si="152"/>
        <v>-0.10758126777732631</v>
      </c>
      <c r="RF281">
        <f t="shared" si="152"/>
        <v>7.1153846153846151E-2</v>
      </c>
      <c r="RG281">
        <f t="shared" si="152"/>
        <v>2.7852348993288589</v>
      </c>
      <c r="RH281">
        <f t="shared" si="152"/>
        <v>0.77165354330708669</v>
      </c>
      <c r="RI281">
        <f t="shared" si="152"/>
        <v>2.0904546231413437E-2</v>
      </c>
      <c r="RJ281">
        <f t="shared" si="152"/>
        <v>1.1875466379238868</v>
      </c>
      <c r="RK281">
        <f t="shared" si="152"/>
        <v>2.2522522522522525E-2</v>
      </c>
      <c r="RL281">
        <f t="shared" si="152"/>
        <v>0.26301423056716688</v>
      </c>
      <c r="RM281">
        <f t="shared" si="152"/>
        <v>-9.195402298850576E-2</v>
      </c>
      <c r="RN281">
        <f t="shared" si="152"/>
        <v>-0.50920313016642782</v>
      </c>
      <c r="RO281">
        <f t="shared" si="152"/>
        <v>14.081395348837209</v>
      </c>
      <c r="RP281">
        <f t="shared" si="152"/>
        <v>3.9419087136929459E-2</v>
      </c>
      <c r="RQ281">
        <f t="shared" si="152"/>
        <v>0.3652460863616242</v>
      </c>
      <c r="RR281">
        <f t="shared" si="152"/>
        <v>6.7940939178464624E-2</v>
      </c>
      <c r="RS281">
        <f t="shared" si="152"/>
        <v>2.1900009367039099</v>
      </c>
      <c r="RT281">
        <f t="shared" si="152"/>
        <v>2.9899700527641772E-2</v>
      </c>
      <c r="RU281">
        <f t="shared" si="152"/>
        <v>-7.5625995078882615E-3</v>
      </c>
      <c r="RV281">
        <f t="shared" si="152"/>
        <v>0.11706233756158113</v>
      </c>
      <c r="RW281">
        <f t="shared" si="152"/>
        <v>0.74338624338624348</v>
      </c>
      <c r="RX281">
        <f t="shared" si="152"/>
        <v>0.19372465396112179</v>
      </c>
      <c r="RY281">
        <f t="shared" si="152"/>
        <v>0.21862745098039213</v>
      </c>
      <c r="RZ281">
        <f t="shared" si="152"/>
        <v>0.29038320364116871</v>
      </c>
      <c r="SA281">
        <f t="shared" si="152"/>
        <v>9.4786729857819895E-3</v>
      </c>
      <c r="SB281">
        <f t="shared" si="152"/>
        <v>0.77319587628865971</v>
      </c>
      <c r="SC281">
        <f t="shared" si="152"/>
        <v>-6.7055393586005832E-2</v>
      </c>
      <c r="SD281">
        <f t="shared" si="152"/>
        <v>0.10170356121874237</v>
      </c>
      <c r="SE281">
        <f t="shared" si="152"/>
        <v>-7.5098773348778528E-2</v>
      </c>
      <c r="SF281">
        <f t="shared" si="152"/>
        <v>0</v>
      </c>
      <c r="SG281">
        <f t="shared" si="152"/>
        <v>0.361908311591502</v>
      </c>
      <c r="SH281">
        <f t="shared" si="152"/>
        <v>1.3578570546846068E-2</v>
      </c>
      <c r="SI281">
        <f t="shared" si="152"/>
        <v>0.24841506235989422</v>
      </c>
      <c r="SJ281">
        <f t="shared" si="152"/>
        <v>0.16040450546740112</v>
      </c>
      <c r="SK281">
        <f t="shared" si="152"/>
        <v>0.15023474178403756</v>
      </c>
      <c r="SL281">
        <f t="shared" si="152"/>
        <v>0.33333333333333337</v>
      </c>
    </row>
    <row r="282" spans="2:506">
      <c r="C282" s="1" t="s">
        <v>1726</v>
      </c>
      <c r="D282">
        <f>D262/D146</f>
        <v>3.5195103289977048E-2</v>
      </c>
      <c r="E282">
        <f t="shared" ref="E282:BJ282" si="153">E262/E146</f>
        <v>-9.4233473980309429E-2</v>
      </c>
      <c r="F282">
        <f t="shared" si="153"/>
        <v>0.45507246376811594</v>
      </c>
      <c r="G282">
        <f t="shared" si="153"/>
        <v>-9.5244008444058115E-2</v>
      </c>
      <c r="H282">
        <f t="shared" si="153"/>
        <v>0.11668639053254438</v>
      </c>
      <c r="I282">
        <f t="shared" si="153"/>
        <v>-3.3932714617169374E-2</v>
      </c>
      <c r="J282">
        <f t="shared" si="153"/>
        <v>0.71820677035681613</v>
      </c>
      <c r="K282">
        <f t="shared" si="153"/>
        <v>0.50935904707884283</v>
      </c>
      <c r="L282">
        <f t="shared" si="153"/>
        <v>0.39229058561897701</v>
      </c>
      <c r="M282">
        <f t="shared" si="153"/>
        <v>32.799999999999997</v>
      </c>
      <c r="N282">
        <f t="shared" si="153"/>
        <v>0.24240540540540539</v>
      </c>
      <c r="O282">
        <f t="shared" si="153"/>
        <v>-0.20109814687714481</v>
      </c>
      <c r="P282">
        <f t="shared" si="153"/>
        <v>0.1294571882807177</v>
      </c>
      <c r="Q282">
        <f t="shared" si="153"/>
        <v>0.20154291224686596</v>
      </c>
      <c r="R282">
        <f t="shared" si="153"/>
        <v>-0.61460446247464506</v>
      </c>
      <c r="S282">
        <f t="shared" si="153"/>
        <v>4.5049764274489264E-2</v>
      </c>
      <c r="T282">
        <f t="shared" si="153"/>
        <v>4.0794167829998451E-2</v>
      </c>
      <c r="U282">
        <f t="shared" si="153"/>
        <v>6.2111801242236024E-2</v>
      </c>
      <c r="V282">
        <f t="shared" si="153"/>
        <v>1.0292397660818713</v>
      </c>
      <c r="W282">
        <f t="shared" si="153"/>
        <v>-3.9318131503210098E-2</v>
      </c>
      <c r="X282">
        <f t="shared" si="153"/>
        <v>2.1666666666666665</v>
      </c>
      <c r="Y282">
        <f t="shared" si="153"/>
        <v>0.2</v>
      </c>
      <c r="Z282">
        <f t="shared" si="153"/>
        <v>-0.13057324840764331</v>
      </c>
      <c r="AA282">
        <f t="shared" si="153"/>
        <v>0.27247661782991839</v>
      </c>
      <c r="AB282">
        <f t="shared" si="153"/>
        <v>2.2099447513812154E-2</v>
      </c>
      <c r="AC282">
        <f t="shared" si="153"/>
        <v>0.35239458685610869</v>
      </c>
      <c r="AD282">
        <f t="shared" si="153"/>
        <v>-4.2682926829268296E-2</v>
      </c>
      <c r="AE282">
        <f t="shared" si="153"/>
        <v>6.6543863688694457E-2</v>
      </c>
      <c r="AF282">
        <f t="shared" si="153"/>
        <v>0.18770438194898625</v>
      </c>
      <c r="AG282">
        <f t="shared" si="153"/>
        <v>5.8994197292069631E-2</v>
      </c>
      <c r="AH282">
        <f t="shared" si="153"/>
        <v>0.57957244655581952</v>
      </c>
      <c r="AI282">
        <f t="shared" si="153"/>
        <v>4.9773755656108594E-2</v>
      </c>
      <c r="AJ282">
        <f t="shared" si="153"/>
        <v>5.0614605929139552E-3</v>
      </c>
      <c r="AK282">
        <f t="shared" si="153"/>
        <v>0.17647058823529413</v>
      </c>
      <c r="AL282">
        <f t="shared" si="153"/>
        <v>-3.4364261168384879E-3</v>
      </c>
      <c r="AM282">
        <f t="shared" si="153"/>
        <v>7.8781512605042014E-2</v>
      </c>
      <c r="AN282">
        <f t="shared" si="153"/>
        <v>-7.8454031843862349E-2</v>
      </c>
      <c r="AO282">
        <f t="shared" si="153"/>
        <v>0.59006211180124224</v>
      </c>
      <c r="AP282">
        <f t="shared" si="153"/>
        <v>3.6124794745484398E-2</v>
      </c>
      <c r="AQ282">
        <f t="shared" si="153"/>
        <v>0.2473069887450397</v>
      </c>
      <c r="AR282">
        <f t="shared" si="153"/>
        <v>0.81730769230769229</v>
      </c>
      <c r="AS282">
        <f t="shared" si="153"/>
        <v>9.782983120909404E-2</v>
      </c>
      <c r="AT282">
        <f t="shared" si="153"/>
        <v>0.35658914728682173</v>
      </c>
      <c r="AU282">
        <f t="shared" si="153"/>
        <v>0.5906137184115523</v>
      </c>
      <c r="AV282">
        <f t="shared" si="153"/>
        <v>0.76702508960573479</v>
      </c>
      <c r="AW282">
        <f t="shared" si="153"/>
        <v>0.1555195044613229</v>
      </c>
      <c r="AX282">
        <f t="shared" si="153"/>
        <v>7.1321321321321324E-2</v>
      </c>
      <c r="AY282">
        <f t="shared" si="153"/>
        <v>-1.2131147540983607</v>
      </c>
      <c r="AZ282">
        <f t="shared" si="153"/>
        <v>2.4206815511163337E-2</v>
      </c>
      <c r="BA282">
        <f t="shared" si="153"/>
        <v>2.5809523809523811</v>
      </c>
      <c r="BB282">
        <f t="shared" si="153"/>
        <v>5.128205128205128E-2</v>
      </c>
      <c r="BC282">
        <f t="shared" si="153"/>
        <v>1</v>
      </c>
      <c r="BD282">
        <f t="shared" si="153"/>
        <v>0.10611492627751969</v>
      </c>
      <c r="BE282">
        <f t="shared" si="153"/>
        <v>0.17171357320983255</v>
      </c>
      <c r="BF282">
        <f t="shared" si="153"/>
        <v>0.41538461538461541</v>
      </c>
      <c r="BG282">
        <f t="shared" si="153"/>
        <v>0.33758389261744964</v>
      </c>
      <c r="BH282">
        <f t="shared" si="153"/>
        <v>9.4135095051907786E-2</v>
      </c>
      <c r="BI282">
        <f t="shared" si="153"/>
        <v>-0.11476533059266872</v>
      </c>
      <c r="BJ282">
        <f t="shared" si="153"/>
        <v>0.23360655737704919</v>
      </c>
      <c r="BK282">
        <f t="shared" ref="BK282:DP282" si="154">BK262/BK146</f>
        <v>-1.8111111111111111</v>
      </c>
      <c r="BL282">
        <f t="shared" si="154"/>
        <v>-6.3755180108383807E-3</v>
      </c>
      <c r="BM282">
        <f t="shared" si="154"/>
        <v>0.23622047244094488</v>
      </c>
      <c r="BN282">
        <f t="shared" si="154"/>
        <v>-4.878048780487805E-2</v>
      </c>
      <c r="BO282">
        <f t="shared" si="154"/>
        <v>-0.11569904392406817</v>
      </c>
      <c r="BP282">
        <f t="shared" si="154"/>
        <v>-0.12292738707833048</v>
      </c>
      <c r="BQ282">
        <f t="shared" si="154"/>
        <v>4.1666666666666669E-4</v>
      </c>
      <c r="BR282">
        <f t="shared" si="154"/>
        <v>1.2245680462028804E-2</v>
      </c>
      <c r="BS282">
        <f t="shared" si="154"/>
        <v>0.15989847715736041</v>
      </c>
      <c r="BT282">
        <f t="shared" si="154"/>
        <v>0.15588835942818244</v>
      </c>
      <c r="BU282">
        <f t="shared" si="154"/>
        <v>9.6456692913385822E-2</v>
      </c>
      <c r="BV282">
        <f t="shared" si="154"/>
        <v>-3.4411860188291309E-2</v>
      </c>
      <c r="BW282">
        <f t="shared" si="154"/>
        <v>0.13256329238393666</v>
      </c>
      <c r="BX282">
        <f t="shared" si="154"/>
        <v>-3.8005654314194906E-2</v>
      </c>
      <c r="BY282">
        <f t="shared" si="154"/>
        <v>0.84196185286103542</v>
      </c>
      <c r="BZ282">
        <f t="shared" si="154"/>
        <v>0.28098062851812816</v>
      </c>
      <c r="CA282">
        <f t="shared" si="154"/>
        <v>4.0054570259208733</v>
      </c>
      <c r="CB282">
        <f t="shared" si="154"/>
        <v>5.3333333333333332E-3</v>
      </c>
      <c r="CC282">
        <f t="shared" si="154"/>
        <v>4.8636698599852618E-2</v>
      </c>
      <c r="CD282">
        <f t="shared" si="154"/>
        <v>5.6089743589743592E-2</v>
      </c>
      <c r="CE282">
        <f t="shared" si="154"/>
        <v>1.0378412901165576E-2</v>
      </c>
      <c r="CF282">
        <f t="shared" si="154"/>
        <v>-0.81290322580645158</v>
      </c>
      <c r="CG282">
        <f t="shared" si="154"/>
        <v>0.29078014184397161</v>
      </c>
      <c r="CH282">
        <f t="shared" si="154"/>
        <v>0.16096791162546029</v>
      </c>
      <c r="CI282">
        <f t="shared" si="154"/>
        <v>-1.5365853658536586</v>
      </c>
      <c r="CJ282">
        <f t="shared" si="154"/>
        <v>1.2424242424242424</v>
      </c>
      <c r="CK282">
        <f t="shared" si="154"/>
        <v>0.21298195242001641</v>
      </c>
      <c r="CL282">
        <f t="shared" si="154"/>
        <v>7.9935405732741216E-2</v>
      </c>
      <c r="CM282">
        <f t="shared" si="154"/>
        <v>0.11596958174904944</v>
      </c>
      <c r="CN282">
        <f t="shared" si="154"/>
        <v>0.18738404452690166</v>
      </c>
      <c r="CO282">
        <f t="shared" si="154"/>
        <v>0.46943005181347153</v>
      </c>
      <c r="CP282">
        <f t="shared" si="154"/>
        <v>3.8860103626943004E-2</v>
      </c>
      <c r="CQ282">
        <f t="shared" si="154"/>
        <v>5.1818805765271106E-2</v>
      </c>
      <c r="CR282">
        <f t="shared" si="154"/>
        <v>-1.5333333333333334</v>
      </c>
      <c r="CS282">
        <f t="shared" si="154"/>
        <v>-0.33750000000000002</v>
      </c>
      <c r="CT282">
        <f t="shared" si="154"/>
        <v>-0.52040816326530615</v>
      </c>
      <c r="CU282">
        <f t="shared" si="154"/>
        <v>-1.0803011292346298</v>
      </c>
      <c r="CV282">
        <f t="shared" si="154"/>
        <v>0.82722513089005234</v>
      </c>
      <c r="CW282">
        <f t="shared" si="154"/>
        <v>1.5740740740740742</v>
      </c>
      <c r="CX282">
        <f t="shared" si="154"/>
        <v>6.1099796334012219E-2</v>
      </c>
      <c r="CY282">
        <f t="shared" si="154"/>
        <v>26</v>
      </c>
      <c r="CZ282">
        <f t="shared" si="154"/>
        <v>2.6385224274406333E-2</v>
      </c>
      <c r="DA282">
        <f t="shared" si="154"/>
        <v>-9.3100581878636748E-2</v>
      </c>
      <c r="DB282">
        <f t="shared" si="154"/>
        <v>1.2634730538922156</v>
      </c>
      <c r="DC282">
        <f t="shared" si="154"/>
        <v>-0.85062240663900412</v>
      </c>
      <c r="DD282">
        <f t="shared" si="154"/>
        <v>-1.8571428571428572</v>
      </c>
      <c r="DE282">
        <f t="shared" si="154"/>
        <v>-0.43984220907297833</v>
      </c>
      <c r="DF282">
        <f t="shared" si="154"/>
        <v>0.28304821150855364</v>
      </c>
      <c r="DG282">
        <f t="shared" si="154"/>
        <v>0.32432432432432434</v>
      </c>
      <c r="DH282">
        <f t="shared" si="154"/>
        <v>-0.22603978300180833</v>
      </c>
      <c r="DI282">
        <f t="shared" si="154"/>
        <v>2.4703947368421053</v>
      </c>
      <c r="DJ282">
        <f t="shared" si="154"/>
        <v>0.87514188422247441</v>
      </c>
      <c r="DK282">
        <f t="shared" si="154"/>
        <v>-6</v>
      </c>
      <c r="DL282">
        <f t="shared" si="154"/>
        <v>-5.0424242424242427E-2</v>
      </c>
      <c r="DM282">
        <f t="shared" si="154"/>
        <v>1.5612903225806452</v>
      </c>
      <c r="DN282">
        <f t="shared" si="154"/>
        <v>-6.8454481298518E-2</v>
      </c>
      <c r="DO282">
        <f t="shared" si="154"/>
        <v>0.11445086705202312</v>
      </c>
      <c r="DP282">
        <f t="shared" si="154"/>
        <v>0.51159420289855073</v>
      </c>
      <c r="DQ282">
        <f t="shared" ref="DQ282:FS282" si="155">DQ262/DQ146</f>
        <v>0.14362980769230768</v>
      </c>
      <c r="DR282">
        <f t="shared" si="155"/>
        <v>0</v>
      </c>
      <c r="DS282">
        <f t="shared" si="155"/>
        <v>-2.4193548387096774E-2</v>
      </c>
      <c r="DT282">
        <f t="shared" si="155"/>
        <v>1.760921097189299E-2</v>
      </c>
      <c r="DU282">
        <f t="shared" si="155"/>
        <v>0.39364814040952778</v>
      </c>
      <c r="DV282">
        <f t="shared" si="155"/>
        <v>0.16091954022988506</v>
      </c>
      <c r="DW282">
        <f t="shared" si="155"/>
        <v>0.77220956719817768</v>
      </c>
      <c r="DX282">
        <f t="shared" si="155"/>
        <v>0.10463785882112575</v>
      </c>
      <c r="DY282">
        <f t="shared" si="155"/>
        <v>0.17779985100571144</v>
      </c>
      <c r="DZ282">
        <f t="shared" si="155"/>
        <v>0.10982038108337716</v>
      </c>
      <c r="EA282">
        <f t="shared" si="155"/>
        <v>9.4674556213017749E-2</v>
      </c>
      <c r="EB282">
        <f t="shared" si="155"/>
        <v>1.5988023952095809</v>
      </c>
      <c r="EC282">
        <f t="shared" si="155"/>
        <v>0.13443313443313443</v>
      </c>
      <c r="ED282">
        <f t="shared" si="155"/>
        <v>-0.10236632239508432</v>
      </c>
      <c r="EE282">
        <f t="shared" si="155"/>
        <v>-0.43115438108484005</v>
      </c>
      <c r="EF282">
        <f t="shared" si="155"/>
        <v>0.7142857142857143</v>
      </c>
      <c r="EG282">
        <f t="shared" si="155"/>
        <v>0.38244514106583072</v>
      </c>
      <c r="EH282">
        <f t="shared" si="155"/>
        <v>0.35043526578996109</v>
      </c>
      <c r="EI282">
        <f t="shared" si="155"/>
        <v>0.38493723849372385</v>
      </c>
      <c r="EJ282">
        <f t="shared" si="155"/>
        <v>0.45414364640883975</v>
      </c>
      <c r="EK282">
        <f t="shared" si="155"/>
        <v>-1.0562480025567274</v>
      </c>
      <c r="EL282">
        <f t="shared" si="155"/>
        <v>-1.5387216773757185E-2</v>
      </c>
      <c r="EM282">
        <f t="shared" si="155"/>
        <v>-6.1309317630758572E-2</v>
      </c>
      <c r="EN282">
        <f t="shared" si="155"/>
        <v>1.9733596447952641E-3</v>
      </c>
      <c r="EO282">
        <f t="shared" si="155"/>
        <v>0.35091743119266056</v>
      </c>
      <c r="EP282">
        <f t="shared" si="155"/>
        <v>0.16210912503732777</v>
      </c>
      <c r="EQ282">
        <f t="shared" si="155"/>
        <v>3.0769230769230771E-2</v>
      </c>
      <c r="ER282">
        <f t="shared" si="155"/>
        <v>9.1703056768558958E-2</v>
      </c>
      <c r="ES282">
        <f t="shared" si="155"/>
        <v>0.16923646231651659</v>
      </c>
      <c r="ET282">
        <f t="shared" si="155"/>
        <v>0.58189144347001664</v>
      </c>
      <c r="EU282">
        <f t="shared" si="155"/>
        <v>0.40938170043320354</v>
      </c>
      <c r="EV282">
        <f t="shared" si="155"/>
        <v>1.3532934131736527</v>
      </c>
      <c r="EW282">
        <f t="shared" si="155"/>
        <v>0.46476190476190476</v>
      </c>
      <c r="EX282">
        <f t="shared" si="155"/>
        <v>0.11211487257512362</v>
      </c>
      <c r="EY282">
        <f t="shared" si="155"/>
        <v>0.17803410230692077</v>
      </c>
      <c r="EZ282">
        <f t="shared" si="155"/>
        <v>-6.8965517241379309E-3</v>
      </c>
      <c r="FA282">
        <f t="shared" si="155"/>
        <v>0.26269315673289184</v>
      </c>
      <c r="FB282">
        <f t="shared" si="155"/>
        <v>1.02</v>
      </c>
      <c r="FC282">
        <f t="shared" si="155"/>
        <v>0.83206106870229013</v>
      </c>
      <c r="FD282">
        <f t="shared" si="155"/>
        <v>-2.5774991292232673E-2</v>
      </c>
      <c r="FE282">
        <f t="shared" si="155"/>
        <v>9.3800073955380259E-2</v>
      </c>
      <c r="FF282">
        <f t="shared" si="155"/>
        <v>7.0866141732283464E-2</v>
      </c>
      <c r="FG282">
        <f t="shared" si="155"/>
        <v>0.4357694053563323</v>
      </c>
      <c r="FH282">
        <f t="shared" si="155"/>
        <v>1.2104283054003724E-2</v>
      </c>
      <c r="FI282">
        <f t="shared" si="155"/>
        <v>0</v>
      </c>
      <c r="FJ282">
        <f t="shared" si="155"/>
        <v>0.22309870550161812</v>
      </c>
      <c r="FK282">
        <f t="shared" si="155"/>
        <v>-0.14691943127962084</v>
      </c>
      <c r="FL282">
        <f t="shared" si="155"/>
        <v>11</v>
      </c>
      <c r="FM282">
        <f t="shared" si="155"/>
        <v>8.6494596622128508E-2</v>
      </c>
      <c r="FN282">
        <f t="shared" si="155"/>
        <v>1.3368146214099217</v>
      </c>
      <c r="FO282">
        <f t="shared" si="155"/>
        <v>-6.9767441860465115E-2</v>
      </c>
      <c r="FP282">
        <f t="shared" si="155"/>
        <v>2.2025807061492649E-2</v>
      </c>
      <c r="FQ282">
        <f t="shared" si="155"/>
        <v>0.14468396054073804</v>
      </c>
      <c r="FR282">
        <f t="shared" si="155"/>
        <v>2.973240832507433E-3</v>
      </c>
      <c r="FS282">
        <f t="shared" si="155"/>
        <v>0.64478311840562719</v>
      </c>
      <c r="FT282">
        <f t="shared" ref="FT282:HX282" si="156">FT262/FT146</f>
        <v>0.206134025574464</v>
      </c>
      <c r="FU282">
        <f t="shared" si="156"/>
        <v>0.68789275240888148</v>
      </c>
      <c r="FV282">
        <f t="shared" si="156"/>
        <v>0.57258305896438189</v>
      </c>
      <c r="FW282">
        <f t="shared" si="156"/>
        <v>-0.42149337055129099</v>
      </c>
      <c r="FX282">
        <f t="shared" si="156"/>
        <v>0.875</v>
      </c>
      <c r="FY282">
        <f t="shared" si="156"/>
        <v>6.1140307993155708E-2</v>
      </c>
      <c r="FZ282">
        <f t="shared" si="156"/>
        <v>5.0408763369631949E-3</v>
      </c>
      <c r="GA282">
        <f t="shared" si="156"/>
        <v>4.678485999718587E-3</v>
      </c>
      <c r="GB282">
        <f t="shared" si="156"/>
        <v>-0.22665190107050573</v>
      </c>
      <c r="GC282">
        <f t="shared" si="156"/>
        <v>0.78549080217129075</v>
      </c>
      <c r="GD282">
        <f t="shared" si="156"/>
        <v>0.31253429489691936</v>
      </c>
      <c r="GE282">
        <f t="shared" si="156"/>
        <v>0.12380952380952381</v>
      </c>
      <c r="GF282">
        <f t="shared" si="156"/>
        <v>-0.26585695006747639</v>
      </c>
      <c r="GG282">
        <f t="shared" si="156"/>
        <v>-0.37350705754614549</v>
      </c>
      <c r="GH282">
        <f t="shared" si="156"/>
        <v>0.69293478260869568</v>
      </c>
      <c r="GI282">
        <f t="shared" si="156"/>
        <v>2.0039100684261974E-2</v>
      </c>
      <c r="GJ282">
        <f t="shared" si="156"/>
        <v>3.1113770407727157E-2</v>
      </c>
      <c r="GK282">
        <f t="shared" si="156"/>
        <v>0.34517407302575714</v>
      </c>
      <c r="GL282">
        <f t="shared" si="156"/>
        <v>1</v>
      </c>
      <c r="GM282">
        <f t="shared" si="156"/>
        <v>8.659837364029992E-3</v>
      </c>
      <c r="GN282">
        <f t="shared" si="156"/>
        <v>1.5874125874125875</v>
      </c>
      <c r="GO282">
        <f t="shared" si="156"/>
        <v>-1.0909090909090908</v>
      </c>
      <c r="GP282">
        <f t="shared" si="156"/>
        <v>-2.88994708994709</v>
      </c>
      <c r="GQ282">
        <f t="shared" si="156"/>
        <v>0.20781551139762078</v>
      </c>
      <c r="GR282">
        <f t="shared" si="156"/>
        <v>0.61979166666666663</v>
      </c>
      <c r="GS282">
        <f t="shared" si="156"/>
        <v>0.23086376404494383</v>
      </c>
      <c r="GT282">
        <f t="shared" si="156"/>
        <v>3.2069970845481049E-2</v>
      </c>
      <c r="GU282">
        <f t="shared" si="156"/>
        <v>4.2194092827004216E-3</v>
      </c>
      <c r="GV282">
        <f t="shared" si="156"/>
        <v>0.21987315010570824</v>
      </c>
      <c r="GW282">
        <f t="shared" si="156"/>
        <v>4.2105263157894736E-2</v>
      </c>
      <c r="GX282">
        <f t="shared" si="156"/>
        <v>0.18295739348370926</v>
      </c>
      <c r="GY282">
        <f t="shared" si="156"/>
        <v>0.11724137931034483</v>
      </c>
      <c r="GZ282">
        <f t="shared" si="156"/>
        <v>8.1525639711159614E-2</v>
      </c>
      <c r="HA282">
        <f t="shared" si="156"/>
        <v>0.39370913588973316</v>
      </c>
      <c r="HB282">
        <f t="shared" si="156"/>
        <v>0</v>
      </c>
      <c r="HC282">
        <f t="shared" si="156"/>
        <v>2.3531582760364694E-2</v>
      </c>
      <c r="HD282">
        <f t="shared" si="156"/>
        <v>21</v>
      </c>
      <c r="HE282">
        <f t="shared" si="156"/>
        <v>3.6810772501771791</v>
      </c>
      <c r="HF282">
        <f t="shared" si="156"/>
        <v>4.2668802632433486E-2</v>
      </c>
      <c r="HG282">
        <f t="shared" si="156"/>
        <v>4.7619047619047616E-2</v>
      </c>
      <c r="HH282">
        <f t="shared" si="156"/>
        <v>-0.24974306269270299</v>
      </c>
      <c r="HI282">
        <f t="shared" si="156"/>
        <v>0.23526581669473179</v>
      </c>
      <c r="HJ282">
        <f t="shared" si="156"/>
        <v>-0.1318063877844356</v>
      </c>
      <c r="HK282">
        <f t="shared" si="156"/>
        <v>0.96875</v>
      </c>
      <c r="HL282">
        <f t="shared" si="156"/>
        <v>0.14096499526963102</v>
      </c>
      <c r="HM282">
        <f t="shared" si="156"/>
        <v>0</v>
      </c>
      <c r="HN282">
        <f t="shared" si="156"/>
        <v>0.13869192652010842</v>
      </c>
      <c r="HO282">
        <f t="shared" si="156"/>
        <v>0.15573770491803279</v>
      </c>
      <c r="HP282">
        <f t="shared" si="156"/>
        <v>3.9581647983358371E-2</v>
      </c>
      <c r="HQ282">
        <f t="shared" si="156"/>
        <v>0.53846153846153844</v>
      </c>
      <c r="HR282">
        <f t="shared" si="156"/>
        <v>0.12898330804248861</v>
      </c>
      <c r="HS282">
        <f t="shared" si="156"/>
        <v>3.9024390243902439E-2</v>
      </c>
      <c r="HT282">
        <f t="shared" si="156"/>
        <v>0.28397565922920892</v>
      </c>
      <c r="HU282">
        <f t="shared" si="156"/>
        <v>0.49736503103407892</v>
      </c>
      <c r="HV282">
        <f t="shared" si="156"/>
        <v>-9.7852028639618144E-2</v>
      </c>
      <c r="HW282">
        <f t="shared" si="156"/>
        <v>0.60158835208471206</v>
      </c>
      <c r="HX282">
        <f t="shared" si="156"/>
        <v>0.17298187808896212</v>
      </c>
      <c r="HY282">
        <f t="shared" ref="HY282:KE282" si="157">HY262/HY146</f>
        <v>0.1489855970264829</v>
      </c>
      <c r="HZ282">
        <f t="shared" si="157"/>
        <v>8.2101542416452442E-2</v>
      </c>
      <c r="IA282">
        <f t="shared" si="157"/>
        <v>4.3285306097635118E-2</v>
      </c>
      <c r="IB282">
        <f t="shared" si="157"/>
        <v>3.0909090909090908</v>
      </c>
      <c r="IC282">
        <f t="shared" si="157"/>
        <v>0.27427796084512501</v>
      </c>
      <c r="ID282">
        <f t="shared" si="157"/>
        <v>-2.4689655172413794</v>
      </c>
      <c r="IE282">
        <f t="shared" si="157"/>
        <v>-3.864734299516908E-2</v>
      </c>
      <c r="IF282">
        <f t="shared" si="157"/>
        <v>1.6129032258064516E-2</v>
      </c>
      <c r="IG282">
        <f t="shared" si="157"/>
        <v>-9.0951876691375458E-2</v>
      </c>
      <c r="IH282">
        <f t="shared" si="157"/>
        <v>-0.12237537034651552</v>
      </c>
      <c r="II282">
        <f t="shared" si="157"/>
        <v>1</v>
      </c>
      <c r="IJ282">
        <f t="shared" si="157"/>
        <v>0.17249310027598896</v>
      </c>
      <c r="IK282">
        <f t="shared" si="157"/>
        <v>0.2032748076543697</v>
      </c>
      <c r="IL282">
        <f t="shared" si="157"/>
        <v>0.29197080291970801</v>
      </c>
      <c r="IM282">
        <f t="shared" si="157"/>
        <v>1.466275659824047E-2</v>
      </c>
      <c r="IN282">
        <f t="shared" si="157"/>
        <v>0.48240906380441262</v>
      </c>
      <c r="IO282">
        <f t="shared" si="157"/>
        <v>0.34537493158182814</v>
      </c>
      <c r="IP282">
        <f t="shared" si="157"/>
        <v>5.8955545964609411E-2</v>
      </c>
      <c r="IQ282">
        <f t="shared" si="157"/>
        <v>0.60841881853555002</v>
      </c>
      <c r="IR282">
        <f t="shared" si="157"/>
        <v>0.1960352422907489</v>
      </c>
      <c r="IS282">
        <f t="shared" si="157"/>
        <v>4.2302397613857977E-2</v>
      </c>
      <c r="IT282">
        <f t="shared" si="157"/>
        <v>0.23303571428571429</v>
      </c>
      <c r="IU282">
        <f t="shared" si="157"/>
        <v>0.25594960335977601</v>
      </c>
      <c r="IV282">
        <f t="shared" si="157"/>
        <v>0.1010605020218204</v>
      </c>
      <c r="IW282">
        <f t="shared" si="157"/>
        <v>0.56989247311827962</v>
      </c>
      <c r="IX282">
        <f t="shared" si="157"/>
        <v>2.0618556701030927E-2</v>
      </c>
      <c r="IY282">
        <f t="shared" si="157"/>
        <v>-1.9705926936486283E-2</v>
      </c>
      <c r="IZ282">
        <f t="shared" si="157"/>
        <v>0.37571157495256169</v>
      </c>
      <c r="JA282">
        <f t="shared" si="157"/>
        <v>-3.228723404255319</v>
      </c>
      <c r="JB282">
        <f t="shared" si="157"/>
        <v>-0.32679738562091504</v>
      </c>
      <c r="JC282">
        <f t="shared" si="157"/>
        <v>0.41025641025641024</v>
      </c>
      <c r="JD282">
        <f t="shared" si="157"/>
        <v>-1.8010204081632653</v>
      </c>
      <c r="JE282">
        <f t="shared" si="157"/>
        <v>-0.46385542168674698</v>
      </c>
      <c r="JF282">
        <f t="shared" si="157"/>
        <v>9.9566980169346602E-3</v>
      </c>
      <c r="JG282">
        <f t="shared" si="157"/>
        <v>-0.14588859416445624</v>
      </c>
      <c r="JH282">
        <f t="shared" si="157"/>
        <v>0.37470384545288865</v>
      </c>
      <c r="JI282">
        <f t="shared" si="157"/>
        <v>-0.38317757009345793</v>
      </c>
      <c r="JJ282">
        <f t="shared" si="157"/>
        <v>9.018355945730247E-2</v>
      </c>
      <c r="JK282">
        <f t="shared" si="157"/>
        <v>-7.8125E-2</v>
      </c>
      <c r="JL282">
        <f t="shared" si="157"/>
        <v>0.45121951219512196</v>
      </c>
      <c r="JM282">
        <f t="shared" si="157"/>
        <v>0.10234278668310727</v>
      </c>
      <c r="JN282">
        <f t="shared" si="157"/>
        <v>0.18012525988860084</v>
      </c>
      <c r="JO282">
        <f t="shared" si="157"/>
        <v>-9.4993581514762511E-3</v>
      </c>
      <c r="JP282">
        <f t="shared" si="157"/>
        <v>0.10110584518167456</v>
      </c>
      <c r="JQ282">
        <f t="shared" si="157"/>
        <v>9.1705488255806766E-2</v>
      </c>
      <c r="JR282">
        <f t="shared" si="157"/>
        <v>0.38841567291311757</v>
      </c>
      <c r="JS282">
        <f t="shared" si="157"/>
        <v>0.62469135802469133</v>
      </c>
      <c r="JT282">
        <f t="shared" si="157"/>
        <v>0.53557154276578733</v>
      </c>
      <c r="JU282">
        <f t="shared" si="157"/>
        <v>4.8598231325430744E-2</v>
      </c>
      <c r="JV282">
        <f t="shared" si="157"/>
        <v>9.9009900990099015E-2</v>
      </c>
      <c r="JW282">
        <f t="shared" si="157"/>
        <v>3.1428571428571431E-2</v>
      </c>
      <c r="JX282">
        <f t="shared" si="157"/>
        <v>0.17240684793554883</v>
      </c>
      <c r="JY282">
        <f t="shared" si="157"/>
        <v>-1.7455470737913485</v>
      </c>
      <c r="JZ282">
        <f t="shared" si="157"/>
        <v>0.10898918314061917</v>
      </c>
      <c r="KA282">
        <f t="shared" si="157"/>
        <v>0.3949139865370232</v>
      </c>
      <c r="KB282">
        <f t="shared" si="157"/>
        <v>-0.36536536536536535</v>
      </c>
      <c r="KC282">
        <f t="shared" si="157"/>
        <v>-102</v>
      </c>
      <c r="KD282">
        <f t="shared" si="157"/>
        <v>3.875968992248062E-2</v>
      </c>
      <c r="KE282">
        <f t="shared" si="157"/>
        <v>0.2034090909090909</v>
      </c>
      <c r="KF282">
        <f t="shared" ref="KF282:ML282" si="158">KF262/KF146</f>
        <v>-1.2037289677125966</v>
      </c>
      <c r="KG282">
        <f t="shared" si="158"/>
        <v>-0.5029187247418051</v>
      </c>
      <c r="KH282">
        <f t="shared" si="158"/>
        <v>-0.36462747680678043</v>
      </c>
      <c r="KI282">
        <f t="shared" si="158"/>
        <v>-5.1330086174597229E-2</v>
      </c>
      <c r="KJ282">
        <f t="shared" si="158"/>
        <v>-0.14554875176636833</v>
      </c>
      <c r="KK282">
        <f t="shared" si="158"/>
        <v>0.22208374875373879</v>
      </c>
      <c r="KL282">
        <f t="shared" si="158"/>
        <v>0.49579851657121399</v>
      </c>
      <c r="KM282">
        <f t="shared" si="158"/>
        <v>-0.5929339477726574</v>
      </c>
      <c r="KN282">
        <f t="shared" si="158"/>
        <v>0.19539078156312625</v>
      </c>
      <c r="KO282">
        <f t="shared" si="158"/>
        <v>3.1232876712328769E-2</v>
      </c>
      <c r="KP282">
        <f t="shared" si="158"/>
        <v>2.8571428571428571E-2</v>
      </c>
      <c r="KQ282">
        <f t="shared" si="158"/>
        <v>0.52517985611510787</v>
      </c>
      <c r="KR282">
        <f t="shared" si="158"/>
        <v>0.9007633587786259</v>
      </c>
      <c r="KS282">
        <f t="shared" si="158"/>
        <v>2.5995948683322081E-2</v>
      </c>
      <c r="KT282">
        <f t="shared" si="158"/>
        <v>3.75</v>
      </c>
      <c r="KU282">
        <f t="shared" si="158"/>
        <v>-2.3664220065792489E-2</v>
      </c>
      <c r="KV282">
        <f t="shared" si="158"/>
        <v>0.13684559310801855</v>
      </c>
      <c r="KW282">
        <f t="shared" si="158"/>
        <v>-4.9093655589123868E-2</v>
      </c>
      <c r="KX282">
        <f t="shared" si="158"/>
        <v>1.8518518518518517E-2</v>
      </c>
      <c r="KY282">
        <f t="shared" si="158"/>
        <v>5.6242969628796397E-3</v>
      </c>
      <c r="KZ282">
        <f t="shared" si="158"/>
        <v>0.37051039697542532</v>
      </c>
      <c r="LA282">
        <f t="shared" si="158"/>
        <v>0.17785234899328858</v>
      </c>
      <c r="LB282">
        <f t="shared" si="158"/>
        <v>7.7955337021102231E-2</v>
      </c>
      <c r="LC282">
        <f t="shared" si="158"/>
        <v>6.25E-2</v>
      </c>
      <c r="LD282">
        <f t="shared" si="158"/>
        <v>-0.51978417266187049</v>
      </c>
      <c r="LE282">
        <f t="shared" si="158"/>
        <v>-1.6930723827275552E-2</v>
      </c>
      <c r="LF282">
        <f t="shared" si="158"/>
        <v>7.640878701050621E-4</v>
      </c>
      <c r="LG282">
        <f t="shared" si="158"/>
        <v>-0.18</v>
      </c>
      <c r="LH282">
        <f t="shared" si="158"/>
        <v>2.0714285714285716</v>
      </c>
      <c r="LI282">
        <f t="shared" si="158"/>
        <v>0.19761889970624519</v>
      </c>
      <c r="LJ282">
        <f t="shared" si="158"/>
        <v>4.8000000000000001E-2</v>
      </c>
      <c r="LK282">
        <f t="shared" si="158"/>
        <v>0.19021230658510255</v>
      </c>
      <c r="LL282">
        <f t="shared" si="158"/>
        <v>3.9987648602748185E-2</v>
      </c>
      <c r="LM282">
        <f t="shared" si="158"/>
        <v>0.39701897018970189</v>
      </c>
      <c r="LN282">
        <f t="shared" si="158"/>
        <v>1.2043010752688172</v>
      </c>
      <c r="LO282">
        <f t="shared" si="158"/>
        <v>2.3402340234023402E-2</v>
      </c>
      <c r="LP282">
        <f t="shared" si="158"/>
        <v>0.32194573316462816</v>
      </c>
      <c r="LQ282">
        <f t="shared" si="158"/>
        <v>0.32525741974560873</v>
      </c>
      <c r="LR282">
        <f t="shared" si="158"/>
        <v>2.3756079311634867E-2</v>
      </c>
      <c r="LS282">
        <f t="shared" si="158"/>
        <v>-0.2608695652173913</v>
      </c>
      <c r="LT282">
        <f t="shared" si="158"/>
        <v>1.1117287381878822E-2</v>
      </c>
      <c r="LU282">
        <f t="shared" si="158"/>
        <v>-9.3129770992366412E-2</v>
      </c>
      <c r="LV282">
        <f t="shared" si="158"/>
        <v>-2.871205906480722E-2</v>
      </c>
      <c r="LW282">
        <f t="shared" si="158"/>
        <v>0.16135558927668184</v>
      </c>
      <c r="LX282">
        <f t="shared" si="158"/>
        <v>3.0183289692930253E-2</v>
      </c>
      <c r="LY282">
        <f t="shared" si="158"/>
        <v>0.1198501872659176</v>
      </c>
      <c r="LZ282">
        <f t="shared" si="158"/>
        <v>-0.2130281690140845</v>
      </c>
      <c r="MA282">
        <f t="shared" si="158"/>
        <v>0.11176551157375703</v>
      </c>
      <c r="MB282">
        <f t="shared" si="158"/>
        <v>0.36285097192224625</v>
      </c>
      <c r="MC282">
        <f t="shared" si="158"/>
        <v>-2.6841628959276016</v>
      </c>
      <c r="MD282">
        <f t="shared" si="158"/>
        <v>-0.13617606602475929</v>
      </c>
      <c r="ME282">
        <f t="shared" si="158"/>
        <v>-1.9658119658119657</v>
      </c>
      <c r="MF282">
        <f t="shared" si="158"/>
        <v>5.1945616502578527E-2</v>
      </c>
      <c r="MG282">
        <f t="shared" si="158"/>
        <v>1.1489841986455982</v>
      </c>
      <c r="MH282">
        <f t="shared" si="158"/>
        <v>0.33628318584070799</v>
      </c>
      <c r="MI282">
        <f t="shared" si="158"/>
        <v>0.29181173436492586</v>
      </c>
      <c r="MJ282">
        <f t="shared" si="158"/>
        <v>-0.12160413971539456</v>
      </c>
      <c r="MK282">
        <f t="shared" si="158"/>
        <v>-2.3157894736842106E-2</v>
      </c>
      <c r="ML282">
        <f t="shared" si="158"/>
        <v>7.6182027643918434E-4</v>
      </c>
      <c r="MM282">
        <f t="shared" ref="MM282:OU282" si="159">MM262/MM146</f>
        <v>0.64732965009208099</v>
      </c>
      <c r="MN282">
        <f t="shared" si="159"/>
        <v>8.3629893238434158E-2</v>
      </c>
      <c r="MO282">
        <f t="shared" si="159"/>
        <v>0.17425682906808806</v>
      </c>
      <c r="MP282">
        <f t="shared" si="159"/>
        <v>-0.31859557867360205</v>
      </c>
      <c r="MQ282">
        <f t="shared" si="159"/>
        <v>-0.88036809815950923</v>
      </c>
      <c r="MR282">
        <f t="shared" si="159"/>
        <v>0.12052152952777473</v>
      </c>
      <c r="MS282">
        <f t="shared" si="159"/>
        <v>2.0718232044198894E-2</v>
      </c>
      <c r="MT282">
        <f t="shared" si="159"/>
        <v>-1.0499879256218305</v>
      </c>
      <c r="MU282">
        <f t="shared" si="159"/>
        <v>6.0790567314197352E-2</v>
      </c>
      <c r="MV282">
        <f t="shared" si="159"/>
        <v>-0.25885439440314822</v>
      </c>
      <c r="MW282">
        <f t="shared" si="159"/>
        <v>0.27944572748267898</v>
      </c>
      <c r="MX282">
        <f t="shared" si="159"/>
        <v>-0.13333333333333333</v>
      </c>
      <c r="MY282">
        <f t="shared" si="159"/>
        <v>0.20180722891566266</v>
      </c>
      <c r="MZ282">
        <f t="shared" si="159"/>
        <v>1.4576086956521739</v>
      </c>
      <c r="NA282">
        <f t="shared" si="159"/>
        <v>0.18606465031631858</v>
      </c>
      <c r="NB282">
        <f t="shared" si="159"/>
        <v>-2.460651740190645E-2</v>
      </c>
      <c r="NC282">
        <f t="shared" si="159"/>
        <v>0.38307873090481787</v>
      </c>
      <c r="ND282">
        <f t="shared" si="159"/>
        <v>-2.9235491887151001E-4</v>
      </c>
      <c r="NE282">
        <f t="shared" si="159"/>
        <v>-8.7202718006795021E-2</v>
      </c>
      <c r="NF282">
        <f t="shared" si="159"/>
        <v>8.9224680697967254E-2</v>
      </c>
      <c r="NG282">
        <f t="shared" si="159"/>
        <v>0.32</v>
      </c>
      <c r="NH282">
        <f t="shared" si="159"/>
        <v>-1.4197178731979538</v>
      </c>
      <c r="NI282">
        <f t="shared" si="159"/>
        <v>7.43569713277204E-2</v>
      </c>
      <c r="NJ282">
        <f t="shared" si="159"/>
        <v>0.56923076923076921</v>
      </c>
      <c r="NK282">
        <f t="shared" si="159"/>
        <v>7.6259909053057823E-2</v>
      </c>
      <c r="NL282">
        <f t="shared" si="159"/>
        <v>0.72227579556412724</v>
      </c>
      <c r="NM282">
        <f t="shared" si="159"/>
        <v>0.13793103448275862</v>
      </c>
      <c r="NN282">
        <f t="shared" si="159"/>
        <v>0</v>
      </c>
      <c r="NO282">
        <f t="shared" si="159"/>
        <v>9.4504114939322082E-3</v>
      </c>
      <c r="NP282">
        <f t="shared" si="159"/>
        <v>4.3578510491122893E-2</v>
      </c>
      <c r="NQ282">
        <f t="shared" si="159"/>
        <v>2.8938230032621278E-3</v>
      </c>
      <c r="NR282">
        <f t="shared" si="159"/>
        <v>3.4495830174374527E-2</v>
      </c>
      <c r="NS282">
        <f t="shared" si="159"/>
        <v>-0.71262309758281106</v>
      </c>
      <c r="NT282">
        <f t="shared" si="159"/>
        <v>-3.4739251266960931E-2</v>
      </c>
      <c r="NU282">
        <f t="shared" si="159"/>
        <v>-7.8855383973288812E-2</v>
      </c>
      <c r="NV282">
        <f t="shared" si="159"/>
        <v>-1.2578616352201259E-2</v>
      </c>
      <c r="NW282">
        <f t="shared" si="159"/>
        <v>-2.3905434854388168E-2</v>
      </c>
      <c r="NX282">
        <f t="shared" si="159"/>
        <v>0.14619522087999295</v>
      </c>
      <c r="NY282">
        <f t="shared" si="159"/>
        <v>-1.1666666666666667</v>
      </c>
      <c r="NZ282">
        <f t="shared" si="159"/>
        <v>0.16919739696312364</v>
      </c>
      <c r="OA282">
        <f t="shared" si="159"/>
        <v>7.6253144958389779E-2</v>
      </c>
      <c r="OB282">
        <f t="shared" si="159"/>
        <v>1.794214573416331E-2</v>
      </c>
      <c r="OC282">
        <f t="shared" si="159"/>
        <v>7.1139557124990802E-2</v>
      </c>
      <c r="OD282">
        <f t="shared" si="159"/>
        <v>4.3310422747387251E-3</v>
      </c>
      <c r="OE282">
        <f t="shared" si="159"/>
        <v>3.4332482993197279E-2</v>
      </c>
      <c r="OF282">
        <f t="shared" si="159"/>
        <v>0.29226486961617343</v>
      </c>
      <c r="OG282">
        <f t="shared" si="159"/>
        <v>0.49410808614384394</v>
      </c>
      <c r="OH282">
        <f t="shared" si="159"/>
        <v>1.3181818181818181</v>
      </c>
      <c r="OI282">
        <f t="shared" si="159"/>
        <v>3.8509097332626745E-2</v>
      </c>
      <c r="OJ282">
        <f t="shared" si="159"/>
        <v>-0.16550297388156193</v>
      </c>
      <c r="OK282">
        <f t="shared" si="159"/>
        <v>0.5</v>
      </c>
      <c r="OL282">
        <f t="shared" si="159"/>
        <v>0.16546762589928057</v>
      </c>
      <c r="OM282">
        <f t="shared" si="159"/>
        <v>-0.68975069252077559</v>
      </c>
      <c r="ON282">
        <f t="shared" si="159"/>
        <v>-4.1390728476821195E-3</v>
      </c>
      <c r="OO282">
        <f t="shared" si="159"/>
        <v>8.1045851863211157E-2</v>
      </c>
      <c r="OP282">
        <f t="shared" si="159"/>
        <v>0.51732673267326734</v>
      </c>
      <c r="OQ282">
        <f t="shared" si="159"/>
        <v>1.2274881516587677</v>
      </c>
      <c r="OR282">
        <f t="shared" si="159"/>
        <v>4.6500324044069993E-2</v>
      </c>
      <c r="OS282">
        <f t="shared" si="159"/>
        <v>1.9017919887561491E-2</v>
      </c>
      <c r="OT282">
        <f t="shared" si="159"/>
        <v>8.2819545412717401E-4</v>
      </c>
      <c r="OU282">
        <f t="shared" si="159"/>
        <v>-4.046242774566474E-2</v>
      </c>
      <c r="OV282">
        <f t="shared" ref="OV282:RA282" si="160">OV262/OV146</f>
        <v>6.4323489215045451E-2</v>
      </c>
      <c r="OW282">
        <f t="shared" si="160"/>
        <v>4.8814504881450491E-2</v>
      </c>
      <c r="OX282">
        <f t="shared" si="160"/>
        <v>-0.47491638795986624</v>
      </c>
      <c r="OY282">
        <f t="shared" si="160"/>
        <v>0.23834042235654054</v>
      </c>
      <c r="OZ282">
        <f t="shared" si="160"/>
        <v>5.8270875118758579E-2</v>
      </c>
      <c r="PA282">
        <f t="shared" si="160"/>
        <v>4.0713887339654212E-2</v>
      </c>
      <c r="PB282">
        <f t="shared" si="160"/>
        <v>0.1058845363179534</v>
      </c>
      <c r="PC282">
        <f t="shared" si="160"/>
        <v>0.12944983818770225</v>
      </c>
      <c r="PD282">
        <f t="shared" si="160"/>
        <v>0.25524641726589603</v>
      </c>
      <c r="PE282">
        <f t="shared" si="160"/>
        <v>0.144792456284044</v>
      </c>
      <c r="PF282">
        <f t="shared" si="160"/>
        <v>0.13512986696554749</v>
      </c>
      <c r="PG282">
        <f t="shared" si="160"/>
        <v>2.531427092023128E-3</v>
      </c>
      <c r="PH282">
        <f t="shared" si="160"/>
        <v>6.3901689708141321E-2</v>
      </c>
      <c r="PI282">
        <f t="shared" si="160"/>
        <v>0.23502304147465439</v>
      </c>
      <c r="PJ282">
        <f t="shared" si="160"/>
        <v>0.25321888412017168</v>
      </c>
      <c r="PK282">
        <f t="shared" si="160"/>
        <v>2.016759776536313</v>
      </c>
      <c r="PL282">
        <f t="shared" si="160"/>
        <v>0.42945036915504514</v>
      </c>
      <c r="PM282">
        <f t="shared" si="160"/>
        <v>0.24397676659807777</v>
      </c>
      <c r="PN282">
        <f t="shared" si="160"/>
        <v>0.20753880266075389</v>
      </c>
      <c r="PO282">
        <f t="shared" si="160"/>
        <v>2.6727272727272728</v>
      </c>
      <c r="PP282">
        <f t="shared" si="160"/>
        <v>1.0623145400593472</v>
      </c>
      <c r="PQ282">
        <f t="shared" si="160"/>
        <v>3.2512626262626264E-2</v>
      </c>
      <c r="PR282">
        <f t="shared" si="160"/>
        <v>5.0332051730164279E-2</v>
      </c>
      <c r="PS282">
        <f t="shared" si="160"/>
        <v>0.31944444444444442</v>
      </c>
      <c r="PT282">
        <f t="shared" si="160"/>
        <v>6.3845050215208032E-2</v>
      </c>
      <c r="PU282">
        <f t="shared" si="160"/>
        <v>3.1730182926829267</v>
      </c>
      <c r="PV282">
        <f t="shared" si="160"/>
        <v>0.14551206010280743</v>
      </c>
      <c r="PW282">
        <f t="shared" si="160"/>
        <v>0.24322446143154969</v>
      </c>
      <c r="PX282">
        <f t="shared" si="160"/>
        <v>0.15559772296015181</v>
      </c>
      <c r="PY282">
        <f t="shared" si="160"/>
        <v>-5.9523809523809521E-2</v>
      </c>
      <c r="PZ282">
        <f t="shared" si="160"/>
        <v>0.18501634983095938</v>
      </c>
      <c r="QA282">
        <f t="shared" si="160"/>
        <v>0.11486461181229167</v>
      </c>
      <c r="QB282">
        <f t="shared" si="160"/>
        <v>1</v>
      </c>
      <c r="QC282">
        <f t="shared" si="160"/>
        <v>1.0798010892730286E-2</v>
      </c>
      <c r="QD282">
        <f t="shared" si="160"/>
        <v>-0.27906976744186046</v>
      </c>
      <c r="QE282">
        <f t="shared" si="160"/>
        <v>-0.11876773408998784</v>
      </c>
      <c r="QF282">
        <f t="shared" si="160"/>
        <v>0.13979998785018954</v>
      </c>
      <c r="QG282">
        <f t="shared" si="160"/>
        <v>0.43686868686868685</v>
      </c>
      <c r="QH282">
        <f t="shared" si="160"/>
        <v>0.10513186029935852</v>
      </c>
      <c r="QI282">
        <f t="shared" si="160"/>
        <v>0.71443352302121055</v>
      </c>
      <c r="QJ282">
        <f t="shared" si="160"/>
        <v>7.320644216691069E-2</v>
      </c>
      <c r="QK282">
        <f t="shared" si="160"/>
        <v>-0.17647058823529413</v>
      </c>
      <c r="QL282">
        <f t="shared" si="160"/>
        <v>-0.4379182156133829</v>
      </c>
      <c r="QM282">
        <f t="shared" si="160"/>
        <v>9.5162569389373508E-2</v>
      </c>
      <c r="QN282">
        <f t="shared" si="160"/>
        <v>4.8611111111111112E-2</v>
      </c>
      <c r="QO282">
        <f t="shared" si="160"/>
        <v>0.54105183503594401</v>
      </c>
      <c r="QP282">
        <f t="shared" si="160"/>
        <v>0.64258555133079853</v>
      </c>
      <c r="QQ282">
        <f t="shared" si="160"/>
        <v>0.17048687954473601</v>
      </c>
      <c r="QR282">
        <f t="shared" si="160"/>
        <v>0.13441256058597231</v>
      </c>
      <c r="QS282">
        <f t="shared" si="160"/>
        <v>0.16528713506576836</v>
      </c>
      <c r="QT282">
        <f t="shared" si="160"/>
        <v>0.18036072144288579</v>
      </c>
      <c r="QU282">
        <f t="shared" si="160"/>
        <v>7.0278184480234263E-2</v>
      </c>
      <c r="QV282">
        <f t="shared" si="160"/>
        <v>1.0331340860453102E-2</v>
      </c>
      <c r="QW282">
        <f t="shared" si="160"/>
        <v>3.3730158730158728E-2</v>
      </c>
      <c r="QX282">
        <f t="shared" si="160"/>
        <v>-2.1226415094339621E-2</v>
      </c>
      <c r="QY282">
        <f t="shared" si="160"/>
        <v>-8.7673038892551083E-2</v>
      </c>
      <c r="QZ282">
        <f t="shared" si="160"/>
        <v>0.84834324553950724</v>
      </c>
      <c r="RA282">
        <f t="shared" si="160"/>
        <v>3.0584936918567604E-2</v>
      </c>
      <c r="RB282">
        <f t="shared" ref="RB282:SL282" si="161">RB262/RB146</f>
        <v>8.9041095890410954E-2</v>
      </c>
      <c r="RC282">
        <f t="shared" si="161"/>
        <v>-1.75</v>
      </c>
      <c r="RD282">
        <f t="shared" si="161"/>
        <v>0.41569045083422079</v>
      </c>
      <c r="RE282">
        <f t="shared" si="161"/>
        <v>-0.10728971962616822</v>
      </c>
      <c r="RF282">
        <f t="shared" si="161"/>
        <v>7.1153846153846151E-2</v>
      </c>
      <c r="RG282">
        <f t="shared" si="161"/>
        <v>2.7852348993288589</v>
      </c>
      <c r="RH282">
        <f t="shared" si="161"/>
        <v>0.77165354330708658</v>
      </c>
      <c r="RI282">
        <f t="shared" si="161"/>
        <v>1.7603828405400788E-2</v>
      </c>
      <c r="RJ282">
        <f t="shared" si="161"/>
        <v>1.1875466379238868</v>
      </c>
      <c r="RK282">
        <f t="shared" si="161"/>
        <v>2.2522522522522521E-2</v>
      </c>
      <c r="RL282">
        <f t="shared" si="161"/>
        <v>0.26301423056716688</v>
      </c>
      <c r="RM282">
        <f t="shared" si="161"/>
        <v>-9.1954022988505746E-2</v>
      </c>
      <c r="RN282">
        <f t="shared" si="161"/>
        <v>-0.56398104265402849</v>
      </c>
      <c r="RO282">
        <f t="shared" si="161"/>
        <v>14.081395348837209</v>
      </c>
      <c r="RP282">
        <f t="shared" si="161"/>
        <v>3.9419087136929459E-2</v>
      </c>
      <c r="RQ282">
        <f t="shared" si="161"/>
        <v>0.3652460863616242</v>
      </c>
      <c r="RR282">
        <f t="shared" si="161"/>
        <v>6.1546614179189219E-2</v>
      </c>
      <c r="RS282">
        <f t="shared" si="161"/>
        <v>2.1135940409683425</v>
      </c>
      <c r="RT282">
        <f t="shared" si="161"/>
        <v>-2.9234206398250702E-2</v>
      </c>
      <c r="RU282">
        <f t="shared" si="161"/>
        <v>-8.8652482269503553E-3</v>
      </c>
      <c r="RV282">
        <f t="shared" si="161"/>
        <v>0.11706233756158113</v>
      </c>
      <c r="RW282">
        <f t="shared" si="161"/>
        <v>0.74338624338624337</v>
      </c>
      <c r="RX282">
        <f t="shared" si="161"/>
        <v>0.18668012108980828</v>
      </c>
      <c r="RY282">
        <f t="shared" si="161"/>
        <v>0.21862745098039216</v>
      </c>
      <c r="RZ282">
        <f t="shared" si="161"/>
        <v>0.2805755395683453</v>
      </c>
      <c r="SA282">
        <f t="shared" si="161"/>
        <v>9.4786729857819912E-3</v>
      </c>
      <c r="SB282">
        <f t="shared" si="161"/>
        <v>0.77319587628865982</v>
      </c>
      <c r="SC282">
        <f t="shared" si="161"/>
        <v>-6.5597667638483959E-2</v>
      </c>
      <c r="SD282">
        <f t="shared" si="161"/>
        <v>0.10170356121874236</v>
      </c>
      <c r="SE282">
        <f t="shared" si="161"/>
        <v>-8.2183563287342526E-2</v>
      </c>
      <c r="SF282">
        <f t="shared" si="161"/>
        <v>0</v>
      </c>
      <c r="SG282">
        <f t="shared" si="161"/>
        <v>0.36190831159150205</v>
      </c>
      <c r="SH282">
        <f t="shared" si="161"/>
        <v>1.3578570546846068E-2</v>
      </c>
      <c r="SI282">
        <f t="shared" si="161"/>
        <v>0.247700469447731</v>
      </c>
      <c r="SJ282">
        <f t="shared" si="161"/>
        <v>0.16040450546740115</v>
      </c>
      <c r="SK282">
        <f t="shared" si="161"/>
        <v>0.15023474178403756</v>
      </c>
      <c r="SL282">
        <f t="shared" si="161"/>
        <v>0.33333333333333331</v>
      </c>
    </row>
    <row r="283" spans="2:506">
      <c r="B283" s="1" t="s">
        <v>1727</v>
      </c>
      <c r="D283">
        <f>D281-D280</f>
        <v>-0.14764285738635158</v>
      </c>
      <c r="E283">
        <f t="shared" ref="E283:BJ283" si="162">E281-E280</f>
        <v>-0.2500334739803094</v>
      </c>
      <c r="F283">
        <f t="shared" si="162"/>
        <v>0.19927246376811591</v>
      </c>
      <c r="G283">
        <f t="shared" si="162"/>
        <v>-0.25079565379361729</v>
      </c>
      <c r="H283">
        <f t="shared" si="162"/>
        <v>-0.10126931948746508</v>
      </c>
      <c r="I283">
        <f t="shared" si="162"/>
        <v>-0.21973271461716939</v>
      </c>
      <c r="J283">
        <f t="shared" si="162"/>
        <v>0.63271174138456843</v>
      </c>
      <c r="K283">
        <f t="shared" si="162"/>
        <v>0.37467098224887307</v>
      </c>
      <c r="L283">
        <f t="shared" si="162"/>
        <v>0.2954858003185204</v>
      </c>
      <c r="M283">
        <f t="shared" si="162"/>
        <v>32.622518739208729</v>
      </c>
      <c r="N283">
        <f t="shared" si="162"/>
        <v>0.15660540540540541</v>
      </c>
      <c r="O283">
        <f t="shared" si="162"/>
        <v>-0.35689814687714483</v>
      </c>
      <c r="P283">
        <f t="shared" si="162"/>
        <v>4.3657188280717685E-2</v>
      </c>
      <c r="Q283">
        <f t="shared" si="162"/>
        <v>0.11574291224686596</v>
      </c>
      <c r="R283">
        <f t="shared" si="162"/>
        <v>-0.83487342799188646</v>
      </c>
      <c r="S283">
        <f t="shared" si="162"/>
        <v>-4.0750235725510751E-2</v>
      </c>
      <c r="T283">
        <f t="shared" si="162"/>
        <v>-0.31482100619603021</v>
      </c>
      <c r="U283">
        <f t="shared" si="162"/>
        <v>-2.3688198757763977E-2</v>
      </c>
      <c r="V283">
        <f t="shared" si="162"/>
        <v>0.77343976608187126</v>
      </c>
      <c r="W283">
        <f t="shared" si="162"/>
        <v>-0.19511813150321008</v>
      </c>
      <c r="X283">
        <f t="shared" si="162"/>
        <v>2.0108666666666668</v>
      </c>
      <c r="Y283">
        <f t="shared" si="162"/>
        <v>-5.5800000000000016E-2</v>
      </c>
      <c r="Z283">
        <f t="shared" si="162"/>
        <v>-0.28637324840764333</v>
      </c>
      <c r="AA283">
        <f t="shared" si="162"/>
        <v>0.23055411990084757</v>
      </c>
      <c r="AB283">
        <f t="shared" si="162"/>
        <v>-6.37344681514945E-2</v>
      </c>
      <c r="AC283">
        <f t="shared" si="162"/>
        <v>0.25539022879394535</v>
      </c>
      <c r="AD283">
        <f t="shared" si="162"/>
        <v>-0.28820730914351012</v>
      </c>
      <c r="AE283">
        <f t="shared" si="162"/>
        <v>-1.9256136311305558E-2</v>
      </c>
      <c r="AF283">
        <f t="shared" si="162"/>
        <v>7.4219480907671651E-2</v>
      </c>
      <c r="AG283">
        <f t="shared" si="162"/>
        <v>-4.8373076976369167E-2</v>
      </c>
      <c r="AH283">
        <f t="shared" si="162"/>
        <v>0.37889398389763096</v>
      </c>
      <c r="AI283">
        <f t="shared" si="162"/>
        <v>-0.10563905280920624</v>
      </c>
      <c r="AJ283">
        <f t="shared" si="162"/>
        <v>-0.11964609410055929</v>
      </c>
      <c r="AK283">
        <f t="shared" si="162"/>
        <v>3.2865036186590924E-2</v>
      </c>
      <c r="AL283">
        <f t="shared" si="162"/>
        <v>-0.23745280608949848</v>
      </c>
      <c r="AM283">
        <f t="shared" si="162"/>
        <v>-7.6502332206179885E-3</v>
      </c>
      <c r="AN283">
        <f t="shared" si="162"/>
        <v>-0.23848536621673816</v>
      </c>
      <c r="AO283">
        <f t="shared" si="162"/>
        <v>0.33426211180124221</v>
      </c>
      <c r="AP283">
        <f t="shared" si="162"/>
        <v>-4.9675205254515603E-2</v>
      </c>
      <c r="AQ283">
        <f t="shared" si="162"/>
        <v>-9.9674705859285256E-2</v>
      </c>
      <c r="AR283">
        <f t="shared" si="162"/>
        <v>0.3741468578296705</v>
      </c>
      <c r="AS283">
        <f t="shared" si="162"/>
        <v>-0.84077640863586656</v>
      </c>
      <c r="AT283">
        <f t="shared" si="162"/>
        <v>0.27078914728682169</v>
      </c>
      <c r="AU283">
        <f t="shared" si="162"/>
        <v>-0.27213937685958167</v>
      </c>
      <c r="AV283">
        <f t="shared" si="162"/>
        <v>0.51122508960573487</v>
      </c>
      <c r="AW283">
        <f t="shared" si="162"/>
        <v>6.9719504461322898E-2</v>
      </c>
      <c r="AX283">
        <f t="shared" si="162"/>
        <v>-0.119582217236414</v>
      </c>
      <c r="AY283">
        <f t="shared" si="162"/>
        <v>-1.3989147540983606</v>
      </c>
      <c r="AZ283">
        <f t="shared" si="162"/>
        <v>-0.16686475280656782</v>
      </c>
      <c r="BA283">
        <f t="shared" si="162"/>
        <v>2.4010420809038959</v>
      </c>
      <c r="BB283">
        <f t="shared" si="162"/>
        <v>-0.1665179487179487</v>
      </c>
      <c r="BC283">
        <f t="shared" si="162"/>
        <v>0.74419999999999997</v>
      </c>
      <c r="BD283">
        <f t="shared" si="162"/>
        <v>1.108599798603975E-2</v>
      </c>
      <c r="BE283">
        <f t="shared" si="162"/>
        <v>8.5913573209832547E-2</v>
      </c>
      <c r="BF283">
        <f t="shared" si="162"/>
        <v>0.23443567388758263</v>
      </c>
      <c r="BG283">
        <f t="shared" si="162"/>
        <v>0.2517838926174496</v>
      </c>
      <c r="BH283">
        <f t="shared" si="162"/>
        <v>8.3350950519077704E-3</v>
      </c>
      <c r="BI283">
        <f t="shared" si="162"/>
        <v>-0.2791973754827265</v>
      </c>
      <c r="BJ283">
        <f t="shared" si="162"/>
        <v>0.14606474070972997</v>
      </c>
      <c r="BK283">
        <f t="shared" ref="BK283:DP283" si="163">BK281-BK280</f>
        <v>-2.0669111111111111</v>
      </c>
      <c r="BL283">
        <f t="shared" si="163"/>
        <v>-0.20933295965119067</v>
      </c>
      <c r="BM283">
        <f t="shared" si="163"/>
        <v>8.0420472440944857E-2</v>
      </c>
      <c r="BN283">
        <f t="shared" si="163"/>
        <v>-0.23667108013937282</v>
      </c>
      <c r="BO283">
        <f t="shared" si="163"/>
        <v>-0.40300979038230722</v>
      </c>
      <c r="BP283">
        <f t="shared" si="163"/>
        <v>-0.27872738707833045</v>
      </c>
      <c r="BQ283">
        <f t="shared" si="163"/>
        <v>-8.541908333333334E-2</v>
      </c>
      <c r="BR283">
        <f t="shared" si="163"/>
        <v>-7.3554319537971202E-2</v>
      </c>
      <c r="BS283">
        <f t="shared" si="163"/>
        <v>4.0984771573603918E-3</v>
      </c>
      <c r="BT283">
        <f t="shared" si="163"/>
        <v>5.5666423406399823E-2</v>
      </c>
      <c r="BU283">
        <f t="shared" si="163"/>
        <v>-0.15934330708661421</v>
      </c>
      <c r="BV283">
        <f t="shared" si="163"/>
        <v>-0.19021186018829131</v>
      </c>
      <c r="BW283">
        <f t="shared" si="163"/>
        <v>4.8558807948050814E-2</v>
      </c>
      <c r="BX283">
        <f t="shared" si="163"/>
        <v>-0.43480064200025209</v>
      </c>
      <c r="BY283">
        <f t="shared" si="163"/>
        <v>0.69809190064661908</v>
      </c>
      <c r="BZ283">
        <f t="shared" si="163"/>
        <v>0.22663498440448443</v>
      </c>
      <c r="CA283">
        <f t="shared" si="163"/>
        <v>3.8196570259208733</v>
      </c>
      <c r="CB283">
        <f t="shared" si="163"/>
        <v>-0.25046666666666667</v>
      </c>
      <c r="CC283">
        <f t="shared" si="163"/>
        <v>-0.20710046671579466</v>
      </c>
      <c r="CD283">
        <f t="shared" si="163"/>
        <v>-2.971025641025641E-2</v>
      </c>
      <c r="CE283">
        <f t="shared" si="163"/>
        <v>-0.14538178508701902</v>
      </c>
      <c r="CF283">
        <f t="shared" si="163"/>
        <v>-0.9954774193548388</v>
      </c>
      <c r="CG283">
        <f t="shared" si="163"/>
        <v>0.10498014184397159</v>
      </c>
      <c r="CH283">
        <f t="shared" si="163"/>
        <v>7.5167911625460285E-2</v>
      </c>
      <c r="CI283">
        <f t="shared" si="163"/>
        <v>-1.7223853658536585</v>
      </c>
      <c r="CJ283">
        <f t="shared" si="163"/>
        <v>0.9866242424242424</v>
      </c>
      <c r="CK283">
        <f t="shared" si="163"/>
        <v>0.10888635063555496</v>
      </c>
      <c r="CL283">
        <f t="shared" si="163"/>
        <v>-0.3776691926067402</v>
      </c>
      <c r="CM283">
        <f t="shared" si="163"/>
        <v>-0.12482324544874794</v>
      </c>
      <c r="CN283">
        <f t="shared" si="163"/>
        <v>-4.2973216470559628E-2</v>
      </c>
      <c r="CO283">
        <f t="shared" si="163"/>
        <v>0.21363005181347144</v>
      </c>
      <c r="CP283">
        <f t="shared" si="163"/>
        <v>-6.6045430753609649E-2</v>
      </c>
      <c r="CQ283">
        <f t="shared" si="163"/>
        <v>-5.1386145387806462E-2</v>
      </c>
      <c r="CR283">
        <f t="shared" si="163"/>
        <v>-9.0897677556096248</v>
      </c>
      <c r="CS283">
        <f t="shared" si="163"/>
        <v>-0.5233000000000001</v>
      </c>
      <c r="CT283">
        <f t="shared" si="163"/>
        <v>-0.75989598338725506</v>
      </c>
      <c r="CU283">
        <f t="shared" si="163"/>
        <v>-1.26610112923463</v>
      </c>
      <c r="CV283">
        <f t="shared" si="163"/>
        <v>0.74142513089005235</v>
      </c>
      <c r="CW283">
        <f t="shared" si="163"/>
        <v>1.4882740740740741</v>
      </c>
      <c r="CX283">
        <f t="shared" si="163"/>
        <v>-2.4700203665987783E-2</v>
      </c>
      <c r="CY283">
        <f t="shared" si="163"/>
        <v>-8.7724666666666682</v>
      </c>
      <c r="CZ283">
        <f t="shared" si="163"/>
        <v>-9.2890227729372055E-2</v>
      </c>
      <c r="DA283">
        <f t="shared" si="163"/>
        <v>-0.23409160043361382</v>
      </c>
      <c r="DB283">
        <f t="shared" si="163"/>
        <v>1.0861890128822445</v>
      </c>
      <c r="DC283">
        <f t="shared" si="163"/>
        <v>-1.106422406639004</v>
      </c>
      <c r="DD283">
        <f t="shared" si="163"/>
        <v>-2.0429428571428572</v>
      </c>
      <c r="DE283">
        <f t="shared" si="163"/>
        <v>-0.62761459566074951</v>
      </c>
      <c r="DF283">
        <f t="shared" si="163"/>
        <v>0.19724821150855365</v>
      </c>
      <c r="DG283">
        <f t="shared" si="163"/>
        <v>0.15360695080545808</v>
      </c>
      <c r="DH283">
        <f t="shared" si="163"/>
        <v>-0.41183978300180835</v>
      </c>
      <c r="DI283">
        <f t="shared" si="163"/>
        <v>2.3145947368421051</v>
      </c>
      <c r="DJ283">
        <f t="shared" si="163"/>
        <v>0.73722600274081762</v>
      </c>
      <c r="DK283">
        <f t="shared" si="163"/>
        <v>-3.5057999999999998</v>
      </c>
      <c r="DL283">
        <f t="shared" si="163"/>
        <v>-0.13693686196392421</v>
      </c>
      <c r="DM283">
        <f t="shared" si="163"/>
        <v>1.297525248893759</v>
      </c>
      <c r="DN283">
        <f t="shared" si="163"/>
        <v>-0.25425448129851802</v>
      </c>
      <c r="DO283">
        <f t="shared" si="163"/>
        <v>-0.14134913294797691</v>
      </c>
      <c r="DP283">
        <f t="shared" si="163"/>
        <v>0.2557942028985507</v>
      </c>
      <c r="DQ283">
        <f t="shared" ref="DQ283:FS283" si="164">DQ281-DQ280</f>
        <v>-1.723331293293548E-2</v>
      </c>
      <c r="DR283">
        <f t="shared" si="164"/>
        <v>-0.18550191981140685</v>
      </c>
      <c r="DS283">
        <f t="shared" si="164"/>
        <v>-0.46759447190426645</v>
      </c>
      <c r="DT283">
        <f t="shared" si="164"/>
        <v>-6.3449847612597365E-2</v>
      </c>
      <c r="DU283">
        <f t="shared" si="164"/>
        <v>0.30784814040952779</v>
      </c>
      <c r="DV283">
        <f t="shared" si="164"/>
        <v>7.5119540229885054E-2</v>
      </c>
      <c r="DW283">
        <f t="shared" si="164"/>
        <v>0.68640956719817781</v>
      </c>
      <c r="DX283">
        <f t="shared" si="164"/>
        <v>3.9972876638763422E-2</v>
      </c>
      <c r="DY283">
        <f t="shared" si="164"/>
        <v>6.3014649187592822E-2</v>
      </c>
      <c r="DZ283">
        <f t="shared" si="164"/>
        <v>3.6694867098988004E-2</v>
      </c>
      <c r="EA283">
        <f t="shared" si="164"/>
        <v>8.874556213017748E-3</v>
      </c>
      <c r="EB283">
        <f t="shared" si="164"/>
        <v>1.3430023952095809</v>
      </c>
      <c r="EC283">
        <f t="shared" si="164"/>
        <v>4.8078028167449688E-2</v>
      </c>
      <c r="ED283">
        <f t="shared" si="164"/>
        <v>-0.30137962072053315</v>
      </c>
      <c r="EE283">
        <f t="shared" si="164"/>
        <v>-0.61880778859527119</v>
      </c>
      <c r="EF283">
        <f t="shared" si="164"/>
        <v>0.60047139084168399</v>
      </c>
      <c r="EG283">
        <f t="shared" si="164"/>
        <v>0.27335250556235696</v>
      </c>
      <c r="EH283">
        <f t="shared" si="164"/>
        <v>8.2225560288942401E-2</v>
      </c>
      <c r="EI283">
        <f t="shared" si="164"/>
        <v>0.27985552477897008</v>
      </c>
      <c r="EJ283">
        <f t="shared" si="164"/>
        <v>0.29007794692485495</v>
      </c>
      <c r="EK283">
        <f t="shared" si="164"/>
        <v>-1.1420480025567274</v>
      </c>
      <c r="EL283">
        <f t="shared" si="164"/>
        <v>-0.19490354103175753</v>
      </c>
      <c r="EM283">
        <f t="shared" si="164"/>
        <v>-0.31710931763075861</v>
      </c>
      <c r="EN283">
        <f t="shared" si="164"/>
        <v>-0.25382664035520475</v>
      </c>
      <c r="EO283">
        <f t="shared" si="164"/>
        <v>0.20074351670321741</v>
      </c>
      <c r="EP283">
        <f t="shared" si="164"/>
        <v>-0.24444817378507827</v>
      </c>
      <c r="EQ283">
        <f t="shared" si="164"/>
        <v>-0.15503076923076925</v>
      </c>
      <c r="ER283">
        <f t="shared" si="164"/>
        <v>-3.6903999703750565E-2</v>
      </c>
      <c r="ES283">
        <f t="shared" si="164"/>
        <v>9.8608411633232529E-2</v>
      </c>
      <c r="ET283">
        <f t="shared" si="164"/>
        <v>0.4871947822544328</v>
      </c>
      <c r="EU283">
        <f t="shared" si="164"/>
        <v>0.33236528532728926</v>
      </c>
      <c r="EV283">
        <f t="shared" si="164"/>
        <v>1.2674934131736526</v>
      </c>
      <c r="EW283">
        <f t="shared" si="164"/>
        <v>0.37896190476190483</v>
      </c>
      <c r="EX283">
        <f t="shared" si="164"/>
        <v>2.6314872575123618E-2</v>
      </c>
      <c r="EY283">
        <f t="shared" si="164"/>
        <v>-0.72665379082595472</v>
      </c>
      <c r="EZ283">
        <f t="shared" si="164"/>
        <v>-0.19269655172413797</v>
      </c>
      <c r="FA283">
        <f t="shared" si="164"/>
        <v>6.5478428529385013E-2</v>
      </c>
      <c r="FB283">
        <f t="shared" si="164"/>
        <v>0.87342707827494515</v>
      </c>
      <c r="FC283">
        <f t="shared" si="164"/>
        <v>0.7506086744087449</v>
      </c>
      <c r="FD283">
        <f t="shared" si="164"/>
        <v>-0.16311452455590386</v>
      </c>
      <c r="FE283">
        <f t="shared" si="164"/>
        <v>-2.5069949235488581E-2</v>
      </c>
      <c r="FF283">
        <f t="shared" si="164"/>
        <v>-6.4635539455757882E-2</v>
      </c>
      <c r="FG283">
        <f t="shared" si="164"/>
        <v>0.28338405985573473</v>
      </c>
      <c r="FH283">
        <f t="shared" si="164"/>
        <v>-7.3695716945996276E-2</v>
      </c>
      <c r="FI283" t="e">
        <f t="shared" si="164"/>
        <v>#DIV/0!</v>
      </c>
      <c r="FJ283">
        <f t="shared" si="164"/>
        <v>-3.2933406112246848</v>
      </c>
      <c r="FK283">
        <f t="shared" si="164"/>
        <v>-0.3529551961303441</v>
      </c>
      <c r="FL283">
        <f t="shared" si="164"/>
        <v>10.744199999999999</v>
      </c>
      <c r="FM283">
        <f t="shared" si="164"/>
        <v>-7.4078198928945405E-2</v>
      </c>
      <c r="FN283">
        <f t="shared" si="164"/>
        <v>0.71259648260153607</v>
      </c>
      <c r="FO283">
        <f t="shared" si="164"/>
        <v>-0.25556744186046515</v>
      </c>
      <c r="FP283">
        <f t="shared" si="164"/>
        <v>-0.15532207039355442</v>
      </c>
      <c r="FQ283">
        <f t="shared" si="164"/>
        <v>-1.3413507160188409E-2</v>
      </c>
      <c r="FR283">
        <f t="shared" si="164"/>
        <v>-8.9884638255698701E-2</v>
      </c>
      <c r="FS283">
        <f t="shared" si="164"/>
        <v>0.40755691425450974</v>
      </c>
      <c r="FT283">
        <f t="shared" ref="FT283:HX283" si="165">FT281-FT280</f>
        <v>5.0557178998836466E-2</v>
      </c>
      <c r="FU283">
        <f t="shared" si="165"/>
        <v>0.56537867453032931</v>
      </c>
      <c r="FV283">
        <f t="shared" si="165"/>
        <v>0.37844124513618671</v>
      </c>
      <c r="FW283">
        <f t="shared" si="165"/>
        <v>-0.60665968953327731</v>
      </c>
      <c r="FX283">
        <f t="shared" si="165"/>
        <v>0.68920000000000003</v>
      </c>
      <c r="FY283">
        <f t="shared" si="165"/>
        <v>-6.7768145716387604E-2</v>
      </c>
      <c r="FZ283">
        <f t="shared" si="165"/>
        <v>-0.13090612671397325</v>
      </c>
      <c r="GA283">
        <f t="shared" si="165"/>
        <v>-8.1613528752754391E-2</v>
      </c>
      <c r="GB283">
        <f t="shared" si="165"/>
        <v>-0.44200718409752382</v>
      </c>
      <c r="GC283">
        <f t="shared" si="165"/>
        <v>-0.56585566716083779</v>
      </c>
      <c r="GD283">
        <f t="shared" si="165"/>
        <v>0.22483972493189894</v>
      </c>
      <c r="GE283">
        <f t="shared" si="165"/>
        <v>-5.7517961498914083E-3</v>
      </c>
      <c r="GF283">
        <f t="shared" si="165"/>
        <v>-0.45165695006747641</v>
      </c>
      <c r="GG283">
        <f t="shared" si="165"/>
        <v>-0.57261265247145343</v>
      </c>
      <c r="GH283">
        <f t="shared" si="165"/>
        <v>0.72206055143160131</v>
      </c>
      <c r="GI283">
        <f t="shared" si="165"/>
        <v>-8.9450755943651011E-2</v>
      </c>
      <c r="GJ283">
        <f t="shared" si="165"/>
        <v>-7.3924721461960871E-2</v>
      </c>
      <c r="GK283">
        <f t="shared" si="165"/>
        <v>0.2593740730257571</v>
      </c>
      <c r="GL283" t="e">
        <f t="shared" si="165"/>
        <v>#DIV/0!</v>
      </c>
      <c r="GM283">
        <f t="shared" si="165"/>
        <v>-7.7140162635970011E-2</v>
      </c>
      <c r="GN283">
        <f t="shared" si="165"/>
        <v>1.6661202797202799</v>
      </c>
      <c r="GO283">
        <f t="shared" si="165"/>
        <v>-1.3467090909090909</v>
      </c>
      <c r="GP283">
        <f t="shared" si="165"/>
        <v>-4.9665385571512548</v>
      </c>
      <c r="GQ283">
        <f t="shared" si="165"/>
        <v>0.10908483582807524</v>
      </c>
      <c r="GR283">
        <f t="shared" si="165"/>
        <v>0.18684060896294807</v>
      </c>
      <c r="GS283">
        <f t="shared" si="165"/>
        <v>5.726088067543228E-2</v>
      </c>
      <c r="GT283">
        <f t="shared" si="165"/>
        <v>-0.21760576762705638</v>
      </c>
      <c r="GU283">
        <f t="shared" si="165"/>
        <v>-8.1580590717299575E-2</v>
      </c>
      <c r="GV283">
        <f t="shared" si="165"/>
        <v>-0.11422923525222245</v>
      </c>
      <c r="GW283">
        <f t="shared" si="165"/>
        <v>-4.3694736842105265E-2</v>
      </c>
      <c r="GX283">
        <f t="shared" si="165"/>
        <v>7.5653634085213015E-2</v>
      </c>
      <c r="GY283">
        <f t="shared" si="165"/>
        <v>-6.6761213403123035E-2</v>
      </c>
      <c r="GZ283">
        <f t="shared" si="165"/>
        <v>-1.2235832900329771E-2</v>
      </c>
      <c r="HA283">
        <f t="shared" si="165"/>
        <v>0.30790913588973323</v>
      </c>
      <c r="HB283">
        <f t="shared" si="165"/>
        <v>-8.5800000000000001E-2</v>
      </c>
      <c r="HC283">
        <f t="shared" si="165"/>
        <v>-5.58466761360919E-2</v>
      </c>
      <c r="HD283">
        <f t="shared" si="165"/>
        <v>20.744199999999999</v>
      </c>
      <c r="HE283">
        <f t="shared" si="165"/>
        <v>3.7801815733522321</v>
      </c>
      <c r="HF283">
        <f t="shared" si="165"/>
        <v>-4.3131197367566522E-2</v>
      </c>
      <c r="HG283">
        <f t="shared" si="165"/>
        <v>-0.1381809523809524</v>
      </c>
      <c r="HH283">
        <f t="shared" si="165"/>
        <v>-0.46348832432512371</v>
      </c>
      <c r="HI283">
        <f t="shared" si="165"/>
        <v>4.7891287327070237E-2</v>
      </c>
      <c r="HJ283">
        <f t="shared" si="165"/>
        <v>-0.6891465644166106</v>
      </c>
      <c r="HK283">
        <f t="shared" si="165"/>
        <v>0.79030796535784786</v>
      </c>
      <c r="HL283">
        <f t="shared" si="165"/>
        <v>4.5638040506435329E-2</v>
      </c>
      <c r="HM283" t="e">
        <f t="shared" si="165"/>
        <v>#DIV/0!</v>
      </c>
      <c r="HN283">
        <f t="shared" si="165"/>
        <v>5.2066391952265215E-2</v>
      </c>
      <c r="HO283">
        <f t="shared" si="165"/>
        <v>5.4468408440367155E-2</v>
      </c>
      <c r="HP283">
        <f t="shared" si="165"/>
        <v>-0.17604468807340767</v>
      </c>
      <c r="HQ283">
        <f t="shared" si="165"/>
        <v>0.45694655310451232</v>
      </c>
      <c r="HR283">
        <f t="shared" si="165"/>
        <v>-0.12681669195751141</v>
      </c>
      <c r="HS283">
        <f t="shared" si="165"/>
        <v>-4.6775609756097562E-2</v>
      </c>
      <c r="HT283">
        <f t="shared" si="165"/>
        <v>0.19817565922920893</v>
      </c>
      <c r="HU283">
        <f t="shared" si="165"/>
        <v>0.35731778559356964</v>
      </c>
      <c r="HV283">
        <f t="shared" si="165"/>
        <v>-0.34865644384616379</v>
      </c>
      <c r="HW283">
        <f t="shared" si="165"/>
        <v>0.51578835208471208</v>
      </c>
      <c r="HX283">
        <f t="shared" si="165"/>
        <v>-1.2818121911037927E-2</v>
      </c>
      <c r="HY283">
        <f t="shared" ref="HY283:KE283" si="166">HY281-HY280</f>
        <v>4.8622053585256286E-2</v>
      </c>
      <c r="HZ283">
        <f t="shared" si="166"/>
        <v>-4.262663183899125E-2</v>
      </c>
      <c r="IA283">
        <f t="shared" si="166"/>
        <v>-0.15349655764433048</v>
      </c>
      <c r="IB283">
        <f t="shared" si="166"/>
        <v>2.835109090909091</v>
      </c>
      <c r="IC283">
        <f t="shared" si="166"/>
        <v>0.18664986433937431</v>
      </c>
      <c r="ID283">
        <f t="shared" si="166"/>
        <v>-2.5934530622632845</v>
      </c>
      <c r="IE283">
        <f t="shared" si="166"/>
        <v>-0.24958899577430838</v>
      </c>
      <c r="IF283">
        <f t="shared" si="166"/>
        <v>-6.9670967741935486E-2</v>
      </c>
      <c r="IG283">
        <f t="shared" si="166"/>
        <v>-0.24675187669137544</v>
      </c>
      <c r="IH283">
        <f t="shared" si="166"/>
        <v>-0.35749514309585639</v>
      </c>
      <c r="II283">
        <f t="shared" si="166"/>
        <v>0.85588897527541641</v>
      </c>
      <c r="IJ283">
        <f t="shared" si="166"/>
        <v>7.119911326893856E-2</v>
      </c>
      <c r="IK283">
        <f t="shared" si="166"/>
        <v>0.10934375407024031</v>
      </c>
      <c r="IL283">
        <f t="shared" si="166"/>
        <v>1.6714506082725062</v>
      </c>
      <c r="IM283">
        <f t="shared" si="166"/>
        <v>-0.15681226248686167</v>
      </c>
      <c r="IN283">
        <f t="shared" si="166"/>
        <v>0.39660906380441269</v>
      </c>
      <c r="IO283">
        <f t="shared" si="166"/>
        <v>-3.4801627063256735E-3</v>
      </c>
      <c r="IP283">
        <f t="shared" si="166"/>
        <v>-0.19684445403539064</v>
      </c>
      <c r="IQ283">
        <f t="shared" si="166"/>
        <v>0.53159169359482783</v>
      </c>
      <c r="IR283">
        <f t="shared" si="166"/>
        <v>-2.4368637278398269</v>
      </c>
      <c r="IS283">
        <f t="shared" si="166"/>
        <v>-4.3497602386142024E-2</v>
      </c>
      <c r="IT283">
        <f t="shared" si="166"/>
        <v>0.14723571428571425</v>
      </c>
      <c r="IU283">
        <f t="shared" si="166"/>
        <v>0.17092228140765459</v>
      </c>
      <c r="IV283">
        <f t="shared" si="166"/>
        <v>1.5409375827892299E-2</v>
      </c>
      <c r="IW283">
        <f t="shared" si="166"/>
        <v>0.12415716425993878</v>
      </c>
      <c r="IX283">
        <f t="shared" si="166"/>
        <v>-0.15586557408184123</v>
      </c>
      <c r="IY283">
        <f t="shared" si="166"/>
        <v>-0.20717335152341976</v>
      </c>
      <c r="IZ283">
        <f t="shared" si="166"/>
        <v>0.11991157495256166</v>
      </c>
      <c r="JA283">
        <f t="shared" si="166"/>
        <v>-12.514091353553642</v>
      </c>
      <c r="JB283">
        <f t="shared" si="166"/>
        <v>-0.51804400871459699</v>
      </c>
      <c r="JC283">
        <f t="shared" si="166"/>
        <v>0.15445641025641021</v>
      </c>
      <c r="JD283">
        <f t="shared" si="166"/>
        <v>-5.1661135490910235</v>
      </c>
      <c r="JE283">
        <f t="shared" si="166"/>
        <v>-0.61965542168674692</v>
      </c>
      <c r="JF283">
        <f t="shared" si="166"/>
        <v>-0.12211096858899792</v>
      </c>
      <c r="JG283">
        <f t="shared" si="166"/>
        <v>-0.3016885941644562</v>
      </c>
      <c r="JH283">
        <f t="shared" si="166"/>
        <v>0.28949416265722561</v>
      </c>
      <c r="JI283">
        <f t="shared" si="166"/>
        <v>-0.6389775700934579</v>
      </c>
      <c r="JJ283">
        <f t="shared" si="166"/>
        <v>-0.18237621707901042</v>
      </c>
      <c r="JK283">
        <f t="shared" si="166"/>
        <v>-0.26392500000000002</v>
      </c>
      <c r="JL283">
        <f t="shared" si="166"/>
        <v>0.36541951219512198</v>
      </c>
      <c r="JM283">
        <f t="shared" si="166"/>
        <v>1.8227164344119584E-2</v>
      </c>
      <c r="JN283">
        <f t="shared" si="166"/>
        <v>-8.5168856673335236E-3</v>
      </c>
      <c r="JO283">
        <f t="shared" si="166"/>
        <v>-0.19529935815147628</v>
      </c>
      <c r="JP283">
        <f t="shared" si="166"/>
        <v>-5.4803312305146859E-2</v>
      </c>
      <c r="JQ283">
        <f t="shared" si="166"/>
        <v>3.5336838435143375E-3</v>
      </c>
      <c r="JR283">
        <f t="shared" si="166"/>
        <v>0.30180135778910494</v>
      </c>
      <c r="JS283">
        <f t="shared" si="166"/>
        <v>0.53889135802469146</v>
      </c>
      <c r="JT283">
        <f t="shared" si="166"/>
        <v>0.44977154276578735</v>
      </c>
      <c r="JU283">
        <f t="shared" si="166"/>
        <v>-0.12063258201531103</v>
      </c>
      <c r="JV283">
        <f t="shared" si="166"/>
        <v>1.3209900990099013E-2</v>
      </c>
      <c r="JW283">
        <f t="shared" si="166"/>
        <v>-0.13961657142857142</v>
      </c>
      <c r="JX283">
        <f t="shared" si="166"/>
        <v>-0.1324853509827173</v>
      </c>
      <c r="JY283">
        <f t="shared" si="166"/>
        <v>-2.4402529262086512</v>
      </c>
      <c r="JZ283">
        <f t="shared" si="166"/>
        <v>-3.4015467457913506E-3</v>
      </c>
      <c r="KA283">
        <f t="shared" si="166"/>
        <v>0.33282505131543566</v>
      </c>
      <c r="KB283">
        <f t="shared" si="166"/>
        <v>-0.5211653653653654</v>
      </c>
      <c r="KC283">
        <f t="shared" si="166"/>
        <v>-102.25579999999999</v>
      </c>
      <c r="KD283">
        <f t="shared" si="166"/>
        <v>-4.7040310077519382E-2</v>
      </c>
      <c r="KE283">
        <f t="shared" si="166"/>
        <v>8.6958670726555318E-2</v>
      </c>
      <c r="KF283">
        <f t="shared" ref="KF283:ML283" si="167">KF281-KF280</f>
        <v>-1.4582630045843181</v>
      </c>
      <c r="KG283">
        <f t="shared" si="167"/>
        <v>-1.3317303463695849</v>
      </c>
      <c r="KH283">
        <f t="shared" si="167"/>
        <v>-0.64644809065002706</v>
      </c>
      <c r="KI283">
        <f t="shared" si="167"/>
        <v>-0.65043751132048722</v>
      </c>
      <c r="KJ283">
        <f t="shared" si="167"/>
        <v>-0.37722631400985257</v>
      </c>
      <c r="KK283">
        <f t="shared" si="167"/>
        <v>-5.4188888799986124E-3</v>
      </c>
      <c r="KL283">
        <f t="shared" si="167"/>
        <v>-0.30938544018194997</v>
      </c>
      <c r="KM283">
        <f t="shared" si="167"/>
        <v>-0.84939447004608293</v>
      </c>
      <c r="KN283">
        <f t="shared" si="167"/>
        <v>0.10959078156312628</v>
      </c>
      <c r="KO283">
        <f t="shared" si="167"/>
        <v>-5.4567123287671229E-2</v>
      </c>
      <c r="KP283">
        <f t="shared" si="167"/>
        <v>-5.7228571428571434E-2</v>
      </c>
      <c r="KQ283">
        <f t="shared" si="167"/>
        <v>0.43937985611510788</v>
      </c>
      <c r="KR283">
        <f t="shared" si="167"/>
        <v>0.64496335877862598</v>
      </c>
      <c r="KS283">
        <f t="shared" si="167"/>
        <v>-0.33615787820231907</v>
      </c>
      <c r="KT283">
        <f t="shared" si="167"/>
        <v>3.5941999999999994</v>
      </c>
      <c r="KU283">
        <f t="shared" si="167"/>
        <v>-0.15901707947329358</v>
      </c>
      <c r="KV283">
        <f t="shared" si="167"/>
        <v>0.20520301524188206</v>
      </c>
      <c r="KW283">
        <f t="shared" si="167"/>
        <v>-0.11831712283893263</v>
      </c>
      <c r="KX283">
        <f t="shared" si="167"/>
        <v>-6.7281481481481484E-2</v>
      </c>
      <c r="KY283">
        <f t="shared" si="167"/>
        <v>-0.42849256563497595</v>
      </c>
      <c r="KZ283">
        <f t="shared" si="167"/>
        <v>0.21471039697542538</v>
      </c>
      <c r="LA283">
        <f t="shared" si="167"/>
        <v>5.1882658438809098E-2</v>
      </c>
      <c r="LB283">
        <f t="shared" si="167"/>
        <v>-0.22286270101925532</v>
      </c>
      <c r="LC283">
        <f t="shared" si="167"/>
        <v>-0.12330000000000003</v>
      </c>
      <c r="LD283">
        <f t="shared" si="167"/>
        <v>-0.79140510325552504</v>
      </c>
      <c r="LE283">
        <f t="shared" si="167"/>
        <v>-0.17273072382727556</v>
      </c>
      <c r="LF283">
        <f t="shared" si="167"/>
        <v>-0.27310546976164823</v>
      </c>
      <c r="LG283">
        <f t="shared" si="167"/>
        <v>-0.33579999999999999</v>
      </c>
      <c r="LH283">
        <f t="shared" si="167"/>
        <v>1.9307588869292571</v>
      </c>
      <c r="LI283">
        <f t="shared" si="167"/>
        <v>9.8982746862977589E-2</v>
      </c>
      <c r="LJ283">
        <f t="shared" si="167"/>
        <v>-0.51780000000000004</v>
      </c>
      <c r="LK283">
        <f t="shared" si="167"/>
        <v>9.5575504219136159E-2</v>
      </c>
      <c r="LL283">
        <f t="shared" si="167"/>
        <v>-0.21581235139725183</v>
      </c>
      <c r="LM283">
        <f t="shared" si="167"/>
        <v>0.27087669376693768</v>
      </c>
      <c r="LN283">
        <f t="shared" si="167"/>
        <v>0.948501075268817</v>
      </c>
      <c r="LO283">
        <f t="shared" si="167"/>
        <v>-0.16993519971354829</v>
      </c>
      <c r="LP283">
        <f t="shared" si="167"/>
        <v>3.0992337162640715E-2</v>
      </c>
      <c r="LQ283">
        <f t="shared" si="167"/>
        <v>0.16396869096475658</v>
      </c>
      <c r="LR283">
        <f t="shared" si="167"/>
        <v>-7.9005595494642811E-2</v>
      </c>
      <c r="LS283">
        <f t="shared" si="167"/>
        <v>-0.41666956521739129</v>
      </c>
      <c r="LT283">
        <f t="shared" si="167"/>
        <v>-7.4682712618121178E-2</v>
      </c>
      <c r="LU283">
        <f t="shared" si="167"/>
        <v>-0.23134208962181693</v>
      </c>
      <c r="LV283">
        <f t="shared" si="167"/>
        <v>9.9477934852200967E-3</v>
      </c>
      <c r="LW283">
        <f t="shared" si="167"/>
        <v>-2.4444410723318183E-2</v>
      </c>
      <c r="LX283">
        <f t="shared" si="167"/>
        <v>-3.6191848675927743E-2</v>
      </c>
      <c r="LY283">
        <f t="shared" si="167"/>
        <v>3.4050187265917589E-2</v>
      </c>
      <c r="LZ283">
        <f t="shared" si="167"/>
        <v>-0.98888608807776224</v>
      </c>
      <c r="MA283">
        <f t="shared" si="167"/>
        <v>2.5965511573757025E-2</v>
      </c>
      <c r="MB283">
        <f t="shared" si="167"/>
        <v>0.32535110186433469</v>
      </c>
      <c r="MC283">
        <f t="shared" si="167"/>
        <v>-2.8641275987710184</v>
      </c>
      <c r="MD283">
        <f t="shared" si="167"/>
        <v>-1.2028500835046241</v>
      </c>
      <c r="ME283">
        <f t="shared" si="167"/>
        <v>-2.0535318977318981</v>
      </c>
      <c r="MF283">
        <f t="shared" si="167"/>
        <v>-3.3854383497421474E-2</v>
      </c>
      <c r="MG283">
        <f t="shared" si="167"/>
        <v>-0.57904385051314877</v>
      </c>
      <c r="MH283">
        <f t="shared" si="167"/>
        <v>0.250483185840708</v>
      </c>
      <c r="MI283">
        <f t="shared" si="167"/>
        <v>0.20833020968310145</v>
      </c>
      <c r="MJ283">
        <f t="shared" si="167"/>
        <v>-0.27636921086675292</v>
      </c>
      <c r="MK283">
        <f t="shared" si="167"/>
        <v>-0.17895789473684207</v>
      </c>
      <c r="ML283">
        <f t="shared" si="167"/>
        <v>8.1118038973032412E-3</v>
      </c>
      <c r="MM283">
        <f t="shared" ref="MM283:OU283" si="168">MM281-MM280</f>
        <v>0.47720650010610094</v>
      </c>
      <c r="MN283">
        <f t="shared" si="168"/>
        <v>-2.1701067615658293E-3</v>
      </c>
      <c r="MO283">
        <f t="shared" si="168"/>
        <v>9.4691706438414167E-2</v>
      </c>
      <c r="MP283">
        <f t="shared" si="168"/>
        <v>0.64817552957996649</v>
      </c>
      <c r="MQ283">
        <f t="shared" si="168"/>
        <v>-1.0661680981595092</v>
      </c>
      <c r="MR283">
        <f t="shared" si="168"/>
        <v>-0.15307453129266879</v>
      </c>
      <c r="MS283">
        <f t="shared" si="168"/>
        <v>-0.1548324604765767</v>
      </c>
      <c r="MT283">
        <f t="shared" si="168"/>
        <v>-1.4488834531477317</v>
      </c>
      <c r="MU283">
        <f t="shared" si="168"/>
        <v>-1.2026006498170885E-2</v>
      </c>
      <c r="MV283">
        <f t="shared" si="168"/>
        <v>-0.74319529538017393</v>
      </c>
      <c r="MW283">
        <f t="shared" si="168"/>
        <v>0.14983251736594622</v>
      </c>
      <c r="MX283">
        <f t="shared" si="168"/>
        <v>-0.31913333333333338</v>
      </c>
      <c r="MY283">
        <f t="shared" si="168"/>
        <v>-1.2865121776452901</v>
      </c>
      <c r="MZ283">
        <f t="shared" si="168"/>
        <v>1.34369393194707</v>
      </c>
      <c r="NA283">
        <f t="shared" si="168"/>
        <v>0.10026465031631855</v>
      </c>
      <c r="NB283">
        <f t="shared" si="168"/>
        <v>-0.20016540372675862</v>
      </c>
      <c r="NC283">
        <f t="shared" si="168"/>
        <v>0.25827480698761085</v>
      </c>
      <c r="ND283">
        <f t="shared" si="168"/>
        <v>-0.18286034205525509</v>
      </c>
      <c r="NE283">
        <f t="shared" si="168"/>
        <v>-0.34300271800679505</v>
      </c>
      <c r="NF283">
        <f t="shared" si="168"/>
        <v>4.5360201372657838E-3</v>
      </c>
      <c r="NG283">
        <f t="shared" si="168"/>
        <v>0.143885824908698</v>
      </c>
      <c r="NH283">
        <f t="shared" si="168"/>
        <v>-3.2750639902291363</v>
      </c>
      <c r="NI283">
        <f t="shared" si="168"/>
        <v>-0.16406452675025018</v>
      </c>
      <c r="NJ283">
        <f t="shared" si="168"/>
        <v>0.41343076923076932</v>
      </c>
      <c r="NK283">
        <f t="shared" si="168"/>
        <v>5.6381503645225178E-3</v>
      </c>
      <c r="NL283">
        <f t="shared" si="168"/>
        <v>0.53247774874157261</v>
      </c>
      <c r="NM283">
        <f t="shared" si="168"/>
        <v>6.9915873574724161E-2</v>
      </c>
      <c r="NN283" t="e">
        <f t="shared" si="168"/>
        <v>#DIV/0!</v>
      </c>
      <c r="NO283">
        <f t="shared" si="168"/>
        <v>-0.13894715898619753</v>
      </c>
      <c r="NP283">
        <f t="shared" si="168"/>
        <v>-5.5030734844223904E-2</v>
      </c>
      <c r="NQ283">
        <f t="shared" si="168"/>
        <v>-8.8691552877299629E-2</v>
      </c>
      <c r="NR283">
        <f t="shared" si="168"/>
        <v>-4.4481007586389738E-2</v>
      </c>
      <c r="NS283">
        <f t="shared" si="168"/>
        <v>-0.86009722470904215</v>
      </c>
      <c r="NT283">
        <f t="shared" si="168"/>
        <v>-0.19896087850924379</v>
      </c>
      <c r="NU283">
        <f t="shared" si="168"/>
        <v>-0.24065292974441974</v>
      </c>
      <c r="NV283">
        <f t="shared" si="168"/>
        <v>-0.16837861635220122</v>
      </c>
      <c r="NW283">
        <f t="shared" si="168"/>
        <v>7.6809397797692677E-2</v>
      </c>
      <c r="NX283">
        <f t="shared" si="168"/>
        <v>-0.10960477912000707</v>
      </c>
      <c r="NY283">
        <f t="shared" si="168"/>
        <v>-1.3524666666666667</v>
      </c>
      <c r="NZ283">
        <f t="shared" si="168"/>
        <v>8.3397396963123635E-2</v>
      </c>
      <c r="OA283">
        <f t="shared" si="168"/>
        <v>-4.50464798456153E-2</v>
      </c>
      <c r="OB283">
        <f t="shared" si="168"/>
        <v>2.4379421457341621E-2</v>
      </c>
      <c r="OC283">
        <f t="shared" si="168"/>
        <v>-1.4543916163911735E-2</v>
      </c>
      <c r="OD283">
        <f t="shared" si="168"/>
        <v>-4.8532566945514694E-2</v>
      </c>
      <c r="OE283">
        <f t="shared" si="168"/>
        <v>-3.8295401006937416E-2</v>
      </c>
      <c r="OF283">
        <f t="shared" si="168"/>
        <v>0.2064648696161735</v>
      </c>
      <c r="OG283">
        <f t="shared" si="168"/>
        <v>0.40830808614384406</v>
      </c>
      <c r="OH283">
        <f t="shared" si="168"/>
        <v>1.0623818181818183</v>
      </c>
      <c r="OI283">
        <f t="shared" si="168"/>
        <v>-0.12075354258032335</v>
      </c>
      <c r="OJ283">
        <f t="shared" si="168"/>
        <v>-0.32130297388156193</v>
      </c>
      <c r="OK283" t="e">
        <f t="shared" si="168"/>
        <v>#DIV/0!</v>
      </c>
      <c r="OL283">
        <f t="shared" si="168"/>
        <v>-0.32485411581140583</v>
      </c>
      <c r="OM283">
        <f t="shared" si="168"/>
        <v>-0.89242372946934889</v>
      </c>
      <c r="ON283">
        <f t="shared" si="168"/>
        <v>-0.15993907284768211</v>
      </c>
      <c r="OO283">
        <f t="shared" si="168"/>
        <v>-4.75414813678883E-3</v>
      </c>
      <c r="OP283">
        <f t="shared" si="168"/>
        <v>0.38391447113161964</v>
      </c>
      <c r="OQ283">
        <f t="shared" si="168"/>
        <v>1.1003769512997943</v>
      </c>
      <c r="OR283">
        <f t="shared" si="168"/>
        <v>-0.16874828457112739</v>
      </c>
      <c r="OS283">
        <f t="shared" si="168"/>
        <v>-0.17826715100835397</v>
      </c>
      <c r="OT283">
        <f t="shared" si="168"/>
        <v>-0.21589633224817864</v>
      </c>
      <c r="OU283">
        <f t="shared" si="168"/>
        <v>-0.12626242774566473</v>
      </c>
      <c r="OV283">
        <f t="shared" ref="OV283:RA283" si="169">OV281-OV280</f>
        <v>-2.147651078495455E-2</v>
      </c>
      <c r="OW283">
        <f t="shared" si="169"/>
        <v>-0.1069854951185495</v>
      </c>
      <c r="OX283">
        <f t="shared" si="169"/>
        <v>-0.63071638795986629</v>
      </c>
      <c r="OY283">
        <f t="shared" si="169"/>
        <v>0.14889524933717257</v>
      </c>
      <c r="OZ283">
        <f t="shared" si="169"/>
        <v>-2.7529124881241422E-2</v>
      </c>
      <c r="PA283">
        <f t="shared" si="169"/>
        <v>-0.84613683774920789</v>
      </c>
      <c r="PB283">
        <f t="shared" si="169"/>
        <v>-3.8904678950400604E-2</v>
      </c>
      <c r="PC283">
        <f t="shared" si="169"/>
        <v>2.7775786902381916E-2</v>
      </c>
      <c r="PD283">
        <f t="shared" si="169"/>
        <v>0.16602081878760244</v>
      </c>
      <c r="PE283">
        <f t="shared" si="169"/>
        <v>6.1983524476927163E-2</v>
      </c>
      <c r="PF283">
        <f t="shared" si="169"/>
        <v>4.8224944733161468E-2</v>
      </c>
      <c r="PG283">
        <f t="shared" si="169"/>
        <v>-0.25326857290797689</v>
      </c>
      <c r="PH283">
        <f t="shared" si="169"/>
        <v>-4.994437502508664E-2</v>
      </c>
      <c r="PI283">
        <f t="shared" si="169"/>
        <v>9.5318752598977291E-2</v>
      </c>
      <c r="PJ283">
        <f t="shared" si="169"/>
        <v>0.14642731240941886</v>
      </c>
      <c r="PK283">
        <f t="shared" si="169"/>
        <v>1.7817925405273374</v>
      </c>
      <c r="PL283">
        <f t="shared" si="169"/>
        <v>0.2819680733609996</v>
      </c>
      <c r="PM283">
        <f t="shared" si="169"/>
        <v>0.15831374340506438</v>
      </c>
      <c r="PN283">
        <f t="shared" si="169"/>
        <v>3.1413278136736583E-2</v>
      </c>
      <c r="PO283">
        <f t="shared" si="169"/>
        <v>2.60004799101086</v>
      </c>
      <c r="PP283">
        <f t="shared" si="169"/>
        <v>0.8065145400593472</v>
      </c>
      <c r="PQ283">
        <f t="shared" si="169"/>
        <v>-0.14691665642915647</v>
      </c>
      <c r="PR283">
        <f t="shared" si="169"/>
        <v>-4.1195731453945443E-2</v>
      </c>
      <c r="PS283">
        <f t="shared" si="169"/>
        <v>0.21752954355673743</v>
      </c>
      <c r="PT283">
        <f t="shared" si="169"/>
        <v>-2.2285950039488731E-2</v>
      </c>
      <c r="PU283">
        <f t="shared" si="169"/>
        <v>2.9064322052420466</v>
      </c>
      <c r="PV283">
        <f t="shared" si="169"/>
        <v>3.9771371899350039E-3</v>
      </c>
      <c r="PW283">
        <f t="shared" si="169"/>
        <v>-1.257553856845034E-2</v>
      </c>
      <c r="PX283">
        <f t="shared" si="169"/>
        <v>-1.6329702856280964E-2</v>
      </c>
      <c r="PY283">
        <f t="shared" si="169"/>
        <v>-0.24532380952380956</v>
      </c>
      <c r="PZ283">
        <f t="shared" si="169"/>
        <v>4.0101277884087211E-2</v>
      </c>
      <c r="QA283">
        <f t="shared" si="169"/>
        <v>2.9296224821726335E-2</v>
      </c>
      <c r="QB283" t="e">
        <f t="shared" si="169"/>
        <v>#DIV/0!</v>
      </c>
      <c r="QC283">
        <f t="shared" si="169"/>
        <v>-0.11533011359098132</v>
      </c>
      <c r="QD283">
        <f t="shared" si="169"/>
        <v>-1.5857297982671641</v>
      </c>
      <c r="QE283">
        <f t="shared" si="169"/>
        <v>-0.27254098094852047</v>
      </c>
      <c r="QF283">
        <f t="shared" si="169"/>
        <v>6.9734387583967772E-2</v>
      </c>
      <c r="QG283">
        <f t="shared" si="169"/>
        <v>0.29889882892075587</v>
      </c>
      <c r="QH283">
        <f t="shared" si="169"/>
        <v>-8.0668139700641503E-2</v>
      </c>
      <c r="QI283">
        <f t="shared" si="169"/>
        <v>0.43542262459044656</v>
      </c>
      <c r="QJ283">
        <f t="shared" si="169"/>
        <v>-0.70735329320423079</v>
      </c>
      <c r="QK283">
        <f t="shared" si="169"/>
        <v>-0.15638823529411766</v>
      </c>
      <c r="QL283">
        <f t="shared" si="169"/>
        <v>-0.61900836078169119</v>
      </c>
      <c r="QM283">
        <f t="shared" si="169"/>
        <v>-0.20662786028118735</v>
      </c>
      <c r="QN283">
        <f t="shared" si="169"/>
        <v>-3.7188888888888889E-2</v>
      </c>
      <c r="QO283">
        <f t="shared" si="169"/>
        <v>0.34980678267825194</v>
      </c>
      <c r="QP283">
        <f t="shared" si="169"/>
        <v>0.38678555133079839</v>
      </c>
      <c r="QQ283">
        <f t="shared" si="169"/>
        <v>8.3444125875129754E-2</v>
      </c>
      <c r="QR283">
        <f t="shared" si="169"/>
        <v>6.8822435863894194E-2</v>
      </c>
      <c r="QS283">
        <f t="shared" si="169"/>
        <v>7.9487135065768363E-2</v>
      </c>
      <c r="QT283">
        <f t="shared" si="169"/>
        <v>5.6324860212979E-2</v>
      </c>
      <c r="QU283">
        <f t="shared" si="169"/>
        <v>-2.6784345083905849E-2</v>
      </c>
      <c r="QV283">
        <f t="shared" si="169"/>
        <v>-0.1454686591395469</v>
      </c>
      <c r="QW283">
        <f t="shared" si="169"/>
        <v>-5.2069841269841266E-2</v>
      </c>
      <c r="QX283" t="e">
        <f t="shared" si="169"/>
        <v>#DIV/0!</v>
      </c>
      <c r="QY283">
        <f t="shared" si="169"/>
        <v>-0.2599769451425511</v>
      </c>
      <c r="QZ283">
        <f t="shared" si="169"/>
        <v>0.76254324553950725</v>
      </c>
      <c r="RA283">
        <f t="shared" si="169"/>
        <v>-0.17776891847998785</v>
      </c>
      <c r="RB283">
        <f t="shared" ref="RB283:SL283" si="170">RB281-RB280</f>
        <v>-4.6957923912428756E-4</v>
      </c>
      <c r="RC283">
        <f t="shared" si="170"/>
        <v>-1.9357999999999997</v>
      </c>
      <c r="RD283">
        <f t="shared" si="170"/>
        <v>9.3568231737383156E-2</v>
      </c>
      <c r="RE283">
        <f t="shared" si="170"/>
        <v>-0.29338126777732632</v>
      </c>
      <c r="RF283">
        <f t="shared" si="170"/>
        <v>-0.20633007720172439</v>
      </c>
      <c r="RG283">
        <f t="shared" si="170"/>
        <v>2.640000918877528</v>
      </c>
      <c r="RH283">
        <f t="shared" si="170"/>
        <v>6.3584001384248023E-2</v>
      </c>
      <c r="RI283">
        <f t="shared" si="170"/>
        <v>-7.4733788744250212E-2</v>
      </c>
      <c r="RJ283">
        <f t="shared" si="170"/>
        <v>0.93174663792388679</v>
      </c>
      <c r="RK283">
        <f t="shared" si="170"/>
        <v>-0.1522137878078938</v>
      </c>
      <c r="RL283">
        <f t="shared" si="170"/>
        <v>1.4399049115227408E-2</v>
      </c>
      <c r="RM283">
        <f t="shared" si="170"/>
        <v>-0.24775402298850574</v>
      </c>
      <c r="RN283">
        <f t="shared" si="170"/>
        <v>-0.68421715656087301</v>
      </c>
      <c r="RO283">
        <f t="shared" si="170"/>
        <v>13.825549269875609</v>
      </c>
      <c r="RP283">
        <f t="shared" si="170"/>
        <v>-0.14160727163489426</v>
      </c>
      <c r="RQ283">
        <f t="shared" si="170"/>
        <v>0.19879470427377699</v>
      </c>
      <c r="RR283">
        <f t="shared" si="170"/>
        <v>-3.6039870852910674E-2</v>
      </c>
      <c r="RS283">
        <f t="shared" si="170"/>
        <v>2.0155244230042175</v>
      </c>
      <c r="RT283">
        <f t="shared" si="170"/>
        <v>-0.13115936235671047</v>
      </c>
      <c r="RU283">
        <f t="shared" si="170"/>
        <v>-0.16336259950788826</v>
      </c>
      <c r="RV283">
        <f t="shared" si="170"/>
        <v>3.1369728111783263E-2</v>
      </c>
      <c r="RW283">
        <f t="shared" si="170"/>
        <v>0.48758624338624346</v>
      </c>
      <c r="RX283">
        <f t="shared" si="170"/>
        <v>0.10708888254905384</v>
      </c>
      <c r="RY283">
        <f t="shared" si="170"/>
        <v>0.12412777619440375</v>
      </c>
      <c r="RZ283">
        <f t="shared" si="170"/>
        <v>0.20316458364989953</v>
      </c>
      <c r="SA283">
        <f t="shared" si="170"/>
        <v>-7.632132701421801E-2</v>
      </c>
      <c r="SB283">
        <f t="shared" si="170"/>
        <v>0.65743683990206647</v>
      </c>
      <c r="SC283">
        <f t="shared" si="170"/>
        <v>-0.25285539358600584</v>
      </c>
      <c r="SD283">
        <f t="shared" si="170"/>
        <v>1.4957418379872661E-2</v>
      </c>
      <c r="SE283">
        <f t="shared" si="170"/>
        <v>-0.23089877334877851</v>
      </c>
      <c r="SF283">
        <f t="shared" si="170"/>
        <v>-0.16247106254301746</v>
      </c>
      <c r="SG283">
        <f t="shared" si="170"/>
        <v>-2.9493889008929517</v>
      </c>
      <c r="SH283">
        <f t="shared" si="170"/>
        <v>-7.2221429453153935E-2</v>
      </c>
      <c r="SI283">
        <f t="shared" si="170"/>
        <v>0.1626150623598942</v>
      </c>
      <c r="SJ283">
        <f t="shared" si="170"/>
        <v>6.6635884220341501E-2</v>
      </c>
      <c r="SK283">
        <f t="shared" si="170"/>
        <v>6.4434741784037561E-2</v>
      </c>
      <c r="SL283">
        <f t="shared" si="170"/>
        <v>7.7533333333333343E-2</v>
      </c>
    </row>
    <row r="284" spans="2:506">
      <c r="B284" s="1" t="s">
        <v>1728</v>
      </c>
      <c r="D284">
        <f>D283*D146</f>
        <v>-1736.7229314356537</v>
      </c>
      <c r="E284">
        <f t="shared" ref="E284:BJ284" si="171">E283*E146</f>
        <v>-177.77379999999999</v>
      </c>
      <c r="F284">
        <f t="shared" si="171"/>
        <v>-137.49799999999999</v>
      </c>
      <c r="G284">
        <f t="shared" si="171"/>
        <v>-10098.287</v>
      </c>
      <c r="H284">
        <f t="shared" si="171"/>
        <v>-855.72574966907996</v>
      </c>
      <c r="I284">
        <f t="shared" si="171"/>
        <v>757.63840000000005</v>
      </c>
      <c r="J284">
        <f t="shared" si="171"/>
        <v>2074.6617999999999</v>
      </c>
      <c r="K284">
        <f t="shared" si="171"/>
        <v>660.54494170476323</v>
      </c>
      <c r="L284">
        <f t="shared" si="171"/>
        <v>1993.05172314842</v>
      </c>
      <c r="M284">
        <f t="shared" si="171"/>
        <v>163.11259369604363</v>
      </c>
      <c r="N284">
        <f t="shared" si="171"/>
        <v>5794.4</v>
      </c>
      <c r="O284">
        <f t="shared" si="171"/>
        <v>-520.00059999999996</v>
      </c>
      <c r="P284">
        <f t="shared" si="171"/>
        <v>192.22259999999997</v>
      </c>
      <c r="Q284">
        <f t="shared" si="171"/>
        <v>120.0254</v>
      </c>
      <c r="R284">
        <f t="shared" si="171"/>
        <v>-411.5926</v>
      </c>
      <c r="S284">
        <f t="shared" si="171"/>
        <v>-77.792200000000022</v>
      </c>
      <c r="T284">
        <f t="shared" si="171"/>
        <v>-2029.6510269458067</v>
      </c>
      <c r="U284">
        <f t="shared" si="171"/>
        <v>-3.8138000000000005</v>
      </c>
      <c r="V284">
        <f t="shared" si="171"/>
        <v>-264.51639999999998</v>
      </c>
      <c r="W284">
        <f t="shared" si="171"/>
        <v>-8813.485999999999</v>
      </c>
      <c r="X284">
        <f t="shared" si="171"/>
        <v>-12.065200000000001</v>
      </c>
      <c r="Y284">
        <f t="shared" si="171"/>
        <v>1.6740000000000004</v>
      </c>
      <c r="Z284">
        <f t="shared" si="171"/>
        <v>-359.68480000000005</v>
      </c>
      <c r="AA284">
        <f t="shared" si="171"/>
        <v>4264.5595558059777</v>
      </c>
      <c r="AB284">
        <f t="shared" si="171"/>
        <v>-69.215632412523021</v>
      </c>
      <c r="AC284">
        <f t="shared" si="171"/>
        <v>9454.8016601806503</v>
      </c>
      <c r="AD284">
        <f t="shared" si="171"/>
        <v>-94.531997399071315</v>
      </c>
      <c r="AE284">
        <f t="shared" si="171"/>
        <v>-1087.1822000000004</v>
      </c>
      <c r="AF284">
        <f t="shared" si="171"/>
        <v>453.92634523131983</v>
      </c>
      <c r="AG284">
        <f t="shared" si="171"/>
        <v>-50.017761593565716</v>
      </c>
      <c r="AH284">
        <f t="shared" si="171"/>
        <v>-159.51436722090264</v>
      </c>
      <c r="AI284">
        <f t="shared" si="171"/>
        <v>-280.15476805001492</v>
      </c>
      <c r="AJ284">
        <f t="shared" si="171"/>
        <v>-165.47054814107349</v>
      </c>
      <c r="AK284">
        <f t="shared" si="171"/>
        <v>0.55870561517204576</v>
      </c>
      <c r="AL284">
        <f t="shared" si="171"/>
        <v>-138.19753314408811</v>
      </c>
      <c r="AM284">
        <f t="shared" si="171"/>
        <v>-7.2830220260283252</v>
      </c>
      <c r="AN284">
        <f t="shared" si="171"/>
        <v>-3714.6480641919134</v>
      </c>
      <c r="AO284">
        <f t="shared" si="171"/>
        <v>-53.816199999999995</v>
      </c>
      <c r="AP284">
        <f t="shared" si="171"/>
        <v>-151.26100000000002</v>
      </c>
      <c r="AQ284">
        <f t="shared" si="171"/>
        <v>-157691.16580232911</v>
      </c>
      <c r="AR284">
        <f t="shared" si="171"/>
        <v>-77.822546428571457</v>
      </c>
      <c r="AS284">
        <f t="shared" si="171"/>
        <v>-2440.7739142699206</v>
      </c>
      <c r="AT284">
        <f t="shared" si="171"/>
        <v>34.931799999999996</v>
      </c>
      <c r="AU284">
        <f t="shared" si="171"/>
        <v>-376.91303695052062</v>
      </c>
      <c r="AV284">
        <f t="shared" si="171"/>
        <v>-142.63180000000003</v>
      </c>
      <c r="AW284">
        <f t="shared" si="171"/>
        <v>945.46619999999984</v>
      </c>
      <c r="AX284">
        <f t="shared" si="171"/>
        <v>-159.28351335890346</v>
      </c>
      <c r="AY284">
        <f t="shared" si="171"/>
        <v>256.00139999999999</v>
      </c>
      <c r="AZ284">
        <f t="shared" si="171"/>
        <v>-3550.0476159597301</v>
      </c>
      <c r="BA284">
        <f t="shared" si="171"/>
        <v>252.10941849490908</v>
      </c>
      <c r="BB284">
        <f t="shared" si="171"/>
        <v>-6.4941999999999993</v>
      </c>
      <c r="BC284">
        <f t="shared" si="171"/>
        <v>-13.3956</v>
      </c>
      <c r="BD284">
        <f t="shared" si="171"/>
        <v>439.0942082310624</v>
      </c>
      <c r="BE284">
        <f t="shared" si="171"/>
        <v>241.15939999999995</v>
      </c>
      <c r="BF284">
        <f t="shared" si="171"/>
        <v>380.95797006732175</v>
      </c>
      <c r="BG284">
        <f t="shared" si="171"/>
        <v>375.1579999999999</v>
      </c>
      <c r="BH284">
        <f t="shared" si="171"/>
        <v>309.10699999999969</v>
      </c>
      <c r="BI284">
        <f t="shared" si="171"/>
        <v>-814.97713903407862</v>
      </c>
      <c r="BJ284">
        <f t="shared" si="171"/>
        <v>178.19898366587057</v>
      </c>
      <c r="BK284">
        <f t="shared" ref="BK284:DP284" si="172">BK283*BK146</f>
        <v>-186.02199999999999</v>
      </c>
      <c r="BL284">
        <f t="shared" si="172"/>
        <v>-1970.0324832773554</v>
      </c>
      <c r="BM284">
        <f t="shared" si="172"/>
        <v>-20.426799999999993</v>
      </c>
      <c r="BN284">
        <f t="shared" si="172"/>
        <v>271.69839999999999</v>
      </c>
      <c r="BO284">
        <f t="shared" si="172"/>
        <v>-2908.521657189111</v>
      </c>
      <c r="BP284">
        <f t="shared" si="172"/>
        <v>-2437.4709999999995</v>
      </c>
      <c r="BQ284">
        <f t="shared" si="172"/>
        <v>-205.00580000000002</v>
      </c>
      <c r="BR284">
        <f t="shared" si="172"/>
        <v>-3069.3482000000004</v>
      </c>
      <c r="BS284">
        <f t="shared" si="172"/>
        <v>-4.8443999999999834</v>
      </c>
      <c r="BT284">
        <f t="shared" si="172"/>
        <v>81.773975984001339</v>
      </c>
      <c r="BU284">
        <f t="shared" si="172"/>
        <v>242.83920000000006</v>
      </c>
      <c r="BV284">
        <f t="shared" si="172"/>
        <v>-1757.7478000000001</v>
      </c>
      <c r="BW284">
        <f t="shared" si="172"/>
        <v>7407.4519172433593</v>
      </c>
      <c r="BX284">
        <f t="shared" si="172"/>
        <v>-74282.64608124907</v>
      </c>
      <c r="BY284">
        <f t="shared" si="172"/>
        <v>512.39945507461846</v>
      </c>
      <c r="BZ284">
        <f t="shared" si="172"/>
        <v>209442.90775752906</v>
      </c>
      <c r="CA284">
        <f t="shared" si="172"/>
        <v>2799.8086000000003</v>
      </c>
      <c r="CB284">
        <f t="shared" si="172"/>
        <v>93.924999999999997</v>
      </c>
      <c r="CC284">
        <f t="shared" si="172"/>
        <v>843.10599999999999</v>
      </c>
      <c r="CD284">
        <f t="shared" si="172"/>
        <v>-37.078400000000002</v>
      </c>
      <c r="CE284">
        <f t="shared" si="172"/>
        <v>-4552.6306000000004</v>
      </c>
      <c r="CF284">
        <f t="shared" si="172"/>
        <v>308.59800000000001</v>
      </c>
      <c r="CG284">
        <f t="shared" si="172"/>
        <v>29.604399999999988</v>
      </c>
      <c r="CH284">
        <f t="shared" si="172"/>
        <v>142.89420000000001</v>
      </c>
      <c r="CI284">
        <f t="shared" si="172"/>
        <v>141.23560000000001</v>
      </c>
      <c r="CJ284">
        <f t="shared" si="172"/>
        <v>-32.558599999999998</v>
      </c>
      <c r="CK284">
        <f t="shared" si="172"/>
        <v>2123.719382795864</v>
      </c>
      <c r="CL284">
        <f t="shared" si="172"/>
        <v>-935.48659008689549</v>
      </c>
      <c r="CM284">
        <f t="shared" si="172"/>
        <v>984.85540659062121</v>
      </c>
      <c r="CN284">
        <f t="shared" si="172"/>
        <v>-23.162563677631638</v>
      </c>
      <c r="CO284">
        <f t="shared" si="172"/>
        <v>-206.15299999999993</v>
      </c>
      <c r="CP284">
        <f t="shared" si="172"/>
        <v>-25.493536270893326</v>
      </c>
      <c r="CQ284">
        <f t="shared" si="172"/>
        <v>-299.47845532013605</v>
      </c>
      <c r="CR284">
        <f t="shared" si="172"/>
        <v>-2045.1977450121656</v>
      </c>
      <c r="CS284">
        <f t="shared" si="172"/>
        <v>293.04800000000006</v>
      </c>
      <c r="CT284">
        <f t="shared" si="172"/>
        <v>-74.469806371950995</v>
      </c>
      <c r="CU284">
        <f t="shared" si="172"/>
        <v>1009.0826000000002</v>
      </c>
      <c r="CV284">
        <f t="shared" si="172"/>
        <v>141.6122</v>
      </c>
      <c r="CW284">
        <f t="shared" si="172"/>
        <v>80.366799999999998</v>
      </c>
      <c r="CX284">
        <f t="shared" si="172"/>
        <v>-12.127800000000001</v>
      </c>
      <c r="CY284">
        <f t="shared" si="172"/>
        <v>-210.53920000000005</v>
      </c>
      <c r="CZ284">
        <f t="shared" si="172"/>
        <v>-140.82158523772804</v>
      </c>
      <c r="DA284">
        <f t="shared" si="172"/>
        <v>-2252.8975625730995</v>
      </c>
      <c r="DB284">
        <f t="shared" si="172"/>
        <v>181.39356515133483</v>
      </c>
      <c r="DC284">
        <f t="shared" si="172"/>
        <v>-266.64779999999996</v>
      </c>
      <c r="DD284">
        <f t="shared" si="172"/>
        <v>14.300599999999999</v>
      </c>
      <c r="DE284">
        <f t="shared" si="172"/>
        <v>318.20060000000001</v>
      </c>
      <c r="DF284">
        <f t="shared" si="172"/>
        <v>126.8306</v>
      </c>
      <c r="DG284">
        <f t="shared" si="172"/>
        <v>22.733828719207796</v>
      </c>
      <c r="DH284">
        <f t="shared" si="172"/>
        <v>227.74740000000003</v>
      </c>
      <c r="DI284">
        <f t="shared" si="172"/>
        <v>-703.63679999999999</v>
      </c>
      <c r="DJ284">
        <f t="shared" si="172"/>
        <v>1298.9922168293206</v>
      </c>
      <c r="DK284">
        <f t="shared" si="172"/>
        <v>-14.023199999999999</v>
      </c>
      <c r="DL284">
        <f t="shared" si="172"/>
        <v>-1129.7291112023747</v>
      </c>
      <c r="DM284">
        <f t="shared" si="172"/>
        <v>402.23282715706529</v>
      </c>
      <c r="DN284">
        <f t="shared" si="172"/>
        <v>360.27860000000004</v>
      </c>
      <c r="DO284">
        <f t="shared" si="172"/>
        <v>122.26700000000002</v>
      </c>
      <c r="DP284">
        <f t="shared" si="172"/>
        <v>-176.49799999999999</v>
      </c>
      <c r="DQ284">
        <f t="shared" ref="DQ284:FS284" si="173">DQ283*DQ146</f>
        <v>-28.676232720404638</v>
      </c>
      <c r="DR284">
        <f t="shared" si="173"/>
        <v>-7661.0437862912913</v>
      </c>
      <c r="DS284">
        <f t="shared" si="173"/>
        <v>231.92685806451615</v>
      </c>
      <c r="DT284">
        <f t="shared" si="173"/>
        <v>-187.36740000000003</v>
      </c>
      <c r="DU284">
        <f t="shared" si="173"/>
        <v>736.68060000000003</v>
      </c>
      <c r="DV284">
        <f t="shared" si="173"/>
        <v>19.606199999999998</v>
      </c>
      <c r="DW284">
        <f t="shared" si="173"/>
        <v>301.33380000000005</v>
      </c>
      <c r="DX284">
        <f t="shared" si="173"/>
        <v>31303.559153348411</v>
      </c>
      <c r="DY284">
        <f t="shared" si="173"/>
        <v>253.7599922784363</v>
      </c>
      <c r="DZ284">
        <f t="shared" si="173"/>
        <v>18141.208396397691</v>
      </c>
      <c r="EA284">
        <f t="shared" si="173"/>
        <v>8.9987999999999957</v>
      </c>
      <c r="EB284">
        <f t="shared" si="173"/>
        <v>-224.28140000000002</v>
      </c>
      <c r="EC284">
        <f t="shared" si="173"/>
        <v>136.97430224906415</v>
      </c>
      <c r="ED284">
        <f t="shared" si="173"/>
        <v>-2305.2527188913582</v>
      </c>
      <c r="EE284">
        <f t="shared" si="173"/>
        <v>-444.9228</v>
      </c>
      <c r="EF284">
        <f t="shared" si="173"/>
        <v>42.032997358917882</v>
      </c>
      <c r="EG284">
        <f t="shared" si="173"/>
        <v>610.39614492074304</v>
      </c>
      <c r="EH284">
        <f t="shared" si="173"/>
        <v>-443.93580000000003</v>
      </c>
      <c r="EI284">
        <f t="shared" si="173"/>
        <v>1672.1367605543462</v>
      </c>
      <c r="EJ284">
        <f t="shared" si="173"/>
        <v>262.52054196699373</v>
      </c>
      <c r="EK284">
        <f t="shared" si="173"/>
        <v>3573.4682000000003</v>
      </c>
      <c r="EL284">
        <f t="shared" si="173"/>
        <v>-3457.9786249854419</v>
      </c>
      <c r="EM284">
        <f t="shared" si="173"/>
        <v>-915.4946000000001</v>
      </c>
      <c r="EN284">
        <f t="shared" si="173"/>
        <v>514.50660000000005</v>
      </c>
      <c r="EO284">
        <f t="shared" si="173"/>
        <v>87.524173282602789</v>
      </c>
      <c r="EP284">
        <f t="shared" si="173"/>
        <v>-5730.1096416960199</v>
      </c>
      <c r="EQ284">
        <f t="shared" si="173"/>
        <v>-30.231000000000005</v>
      </c>
      <c r="ER284">
        <f t="shared" si="173"/>
        <v>-92.961175253747669</v>
      </c>
      <c r="ES284">
        <f t="shared" si="173"/>
        <v>1598.8367862212322</v>
      </c>
      <c r="ET284">
        <f t="shared" si="173"/>
        <v>2055.4747863314519</v>
      </c>
      <c r="EU284">
        <f t="shared" si="173"/>
        <v>37977.719327922707</v>
      </c>
      <c r="EV284">
        <f t="shared" si="173"/>
        <v>635.01419999999996</v>
      </c>
      <c r="EW284">
        <f t="shared" si="173"/>
        <v>397.91000000000008</v>
      </c>
      <c r="EX284">
        <f t="shared" si="173"/>
        <v>1106.9087999999999</v>
      </c>
      <c r="EY284">
        <f t="shared" si="173"/>
        <v>-1448.9476589069536</v>
      </c>
      <c r="EZ284">
        <f t="shared" si="173"/>
        <v>55.882000000000012</v>
      </c>
      <c r="FA284">
        <f t="shared" si="173"/>
        <v>355.94073748573692</v>
      </c>
      <c r="FB284">
        <f t="shared" si="173"/>
        <v>43.671353913747254</v>
      </c>
      <c r="FC284">
        <f t="shared" si="173"/>
        <v>98.329736347545577</v>
      </c>
      <c r="FD284">
        <f t="shared" si="173"/>
        <v>-468.30180000000001</v>
      </c>
      <c r="FE284">
        <f t="shared" si="173"/>
        <v>-406.78499629503773</v>
      </c>
      <c r="FF284">
        <f t="shared" si="173"/>
        <v>-8.2087135108812515</v>
      </c>
      <c r="FG284">
        <f t="shared" si="173"/>
        <v>3121.4754193109179</v>
      </c>
      <c r="FH284">
        <f t="shared" si="173"/>
        <v>-316.59679999999997</v>
      </c>
      <c r="FI284" t="e">
        <f t="shared" si="173"/>
        <v>#DIV/0!</v>
      </c>
      <c r="FJ284">
        <f t="shared" si="173"/>
        <v>-16282.275981894842</v>
      </c>
      <c r="FK284">
        <f t="shared" si="173"/>
        <v>-74.473546383502608</v>
      </c>
      <c r="FL284">
        <f t="shared" si="173"/>
        <v>-10.744199999999999</v>
      </c>
      <c r="FM284">
        <f t="shared" si="173"/>
        <v>-3653.6108493745164</v>
      </c>
      <c r="FN284">
        <f t="shared" si="173"/>
        <v>272.9244528363883</v>
      </c>
      <c r="FO284">
        <f t="shared" si="173"/>
        <v>219.78800000000004</v>
      </c>
      <c r="FP284">
        <f t="shared" si="173"/>
        <v>-3286.1490433164308</v>
      </c>
      <c r="FQ284">
        <f t="shared" si="173"/>
        <v>-36.712769097435675</v>
      </c>
      <c r="FR284">
        <f t="shared" si="173"/>
        <v>-90.693599999999989</v>
      </c>
      <c r="FS284">
        <f t="shared" si="173"/>
        <v>695.29209571819365</v>
      </c>
      <c r="FT284">
        <f t="shared" ref="FT284:HX284" si="174">FT283*FT146</f>
        <v>525.84521876689803</v>
      </c>
      <c r="FU284">
        <f t="shared" si="174"/>
        <v>-1349.5588961038961</v>
      </c>
      <c r="FV284">
        <f t="shared" si="174"/>
        <v>1264.3721999999998</v>
      </c>
      <c r="FW284">
        <f t="shared" si="174"/>
        <v>869.34333510118643</v>
      </c>
      <c r="FX284">
        <f t="shared" si="174"/>
        <v>88.217600000000004</v>
      </c>
      <c r="FY284">
        <f t="shared" si="174"/>
        <v>-2217.9158730059335</v>
      </c>
      <c r="FZ284">
        <f t="shared" si="174"/>
        <v>-4051.1519034173302</v>
      </c>
      <c r="GA284">
        <f t="shared" si="174"/>
        <v>-2320.1093953833019</v>
      </c>
      <c r="GB284">
        <f t="shared" si="174"/>
        <v>-1197.397461720192</v>
      </c>
      <c r="GC284">
        <f t="shared" si="174"/>
        <v>-30022.038276885411</v>
      </c>
      <c r="GD284">
        <f t="shared" si="174"/>
        <v>2868.2803709562349</v>
      </c>
      <c r="GE284">
        <f t="shared" si="174"/>
        <v>-6.643324553124577</v>
      </c>
      <c r="GF284">
        <f t="shared" si="174"/>
        <v>334.67780000000005</v>
      </c>
      <c r="GG284">
        <f t="shared" si="174"/>
        <v>527.37625292620862</v>
      </c>
      <c r="GH284">
        <f t="shared" si="174"/>
        <v>531.43656585365852</v>
      </c>
      <c r="GI284">
        <f t="shared" si="174"/>
        <v>-549.04873998212986</v>
      </c>
      <c r="GJ284">
        <f t="shared" si="174"/>
        <v>-864.84531638348028</v>
      </c>
      <c r="GK284">
        <f t="shared" si="174"/>
        <v>1832.7371999999996</v>
      </c>
      <c r="GL284" t="e">
        <f t="shared" si="174"/>
        <v>#DIV/0!</v>
      </c>
      <c r="GM284">
        <f t="shared" si="174"/>
        <v>-730.4402</v>
      </c>
      <c r="GN284">
        <f t="shared" si="174"/>
        <v>-238.25520000000003</v>
      </c>
      <c r="GO284">
        <f t="shared" si="174"/>
        <v>-533.29679999999996</v>
      </c>
      <c r="GP284">
        <f t="shared" si="174"/>
        <v>-4693.3789365079356</v>
      </c>
      <c r="GQ284">
        <f t="shared" si="174"/>
        <v>3282.7990494100964</v>
      </c>
      <c r="GR284">
        <f t="shared" si="174"/>
        <v>71.74679384177206</v>
      </c>
      <c r="GS284">
        <f t="shared" si="174"/>
        <v>652.31595265452449</v>
      </c>
      <c r="GT284">
        <f t="shared" si="174"/>
        <v>-74.638778296080346</v>
      </c>
      <c r="GU284">
        <f t="shared" si="174"/>
        <v>-19.334599999999998</v>
      </c>
      <c r="GV284">
        <f t="shared" si="174"/>
        <v>-108.06085654860243</v>
      </c>
      <c r="GW284">
        <f t="shared" si="174"/>
        <v>-12.453000000000001</v>
      </c>
      <c r="GX284">
        <f t="shared" si="174"/>
        <v>30.185799999999993</v>
      </c>
      <c r="GY284">
        <f t="shared" si="174"/>
        <v>348.49353396430223</v>
      </c>
      <c r="GZ284">
        <f t="shared" si="174"/>
        <v>-835.37701960421441</v>
      </c>
      <c r="HA284">
        <f t="shared" si="174"/>
        <v>3484.9156000000007</v>
      </c>
      <c r="HB284">
        <f t="shared" si="174"/>
        <v>-32.861400000000003</v>
      </c>
      <c r="HC284">
        <f t="shared" si="174"/>
        <v>-16342.301144352301</v>
      </c>
      <c r="HD284">
        <f t="shared" si="174"/>
        <v>-20.744199999999999</v>
      </c>
      <c r="HE284">
        <f t="shared" si="174"/>
        <v>5333.8361999999997</v>
      </c>
      <c r="HF284">
        <f t="shared" si="174"/>
        <v>-1992.3594000000003</v>
      </c>
      <c r="HG284">
        <f t="shared" si="174"/>
        <v>-29.018000000000004</v>
      </c>
      <c r="HH284">
        <f t="shared" si="174"/>
        <v>-450.97413956834538</v>
      </c>
      <c r="HI284">
        <f t="shared" si="174"/>
        <v>398.16816283726195</v>
      </c>
      <c r="HJ284">
        <f t="shared" si="174"/>
        <v>-110754.81180708673</v>
      </c>
      <c r="HK284">
        <f t="shared" si="174"/>
        <v>25.289854891451132</v>
      </c>
      <c r="HL284">
        <f t="shared" si="174"/>
        <v>1543.6610820896685</v>
      </c>
      <c r="HM284" t="e">
        <f t="shared" si="174"/>
        <v>#DIV/0!</v>
      </c>
      <c r="HN284">
        <f t="shared" si="174"/>
        <v>1901.8290988403915</v>
      </c>
      <c r="HO284">
        <f t="shared" si="174"/>
        <v>13.290291659449586</v>
      </c>
      <c r="HP284">
        <f t="shared" si="174"/>
        <v>-3046.6293717983931</v>
      </c>
      <c r="HQ284">
        <f t="shared" si="174"/>
        <v>398.00044775403023</v>
      </c>
      <c r="HR284">
        <f t="shared" si="174"/>
        <v>83.572200000000024</v>
      </c>
      <c r="HS284">
        <f t="shared" si="174"/>
        <v>-86.301000000000002</v>
      </c>
      <c r="HT284">
        <f t="shared" si="174"/>
        <v>195.40120000000002</v>
      </c>
      <c r="HU284">
        <f t="shared" si="174"/>
        <v>3051.136571183491</v>
      </c>
      <c r="HV284">
        <f t="shared" si="174"/>
        <v>-146.08704997154263</v>
      </c>
      <c r="HW284">
        <f t="shared" si="174"/>
        <v>2338.0686000000001</v>
      </c>
      <c r="HX284">
        <f t="shared" si="174"/>
        <v>-7.7806000000000219</v>
      </c>
      <c r="HY284">
        <f t="shared" ref="HY284:KE284" si="175">HY283*HY146</f>
        <v>313.95259999999985</v>
      </c>
      <c r="HZ284">
        <f t="shared" si="175"/>
        <v>-265.30815656588152</v>
      </c>
      <c r="IA284">
        <f t="shared" si="175"/>
        <v>-5049.7297533831843</v>
      </c>
      <c r="IB284">
        <f t="shared" si="175"/>
        <v>-31.186199999999999</v>
      </c>
      <c r="IC284">
        <f t="shared" si="175"/>
        <v>962.92665012683199</v>
      </c>
      <c r="ID284">
        <f t="shared" si="175"/>
        <v>376.05069402817628</v>
      </c>
      <c r="IE284">
        <f t="shared" si="175"/>
        <v>-51.664922125281834</v>
      </c>
      <c r="IF284">
        <f t="shared" si="175"/>
        <v>-30.237200000000001</v>
      </c>
      <c r="IG284">
        <f t="shared" si="175"/>
        <v>-4194.2883999999995</v>
      </c>
      <c r="IH284">
        <f t="shared" si="175"/>
        <v>-2775.2347958531332</v>
      </c>
      <c r="II284">
        <f t="shared" si="175"/>
        <v>71.894673923134974</v>
      </c>
      <c r="IJ284">
        <f t="shared" si="175"/>
        <v>154.78687224667243</v>
      </c>
      <c r="IK284">
        <f t="shared" si="175"/>
        <v>2771.317446910241</v>
      </c>
      <c r="IL284">
        <f t="shared" si="175"/>
        <v>-686.96620000000007</v>
      </c>
      <c r="IM284">
        <f t="shared" si="175"/>
        <v>-53.472981508019828</v>
      </c>
      <c r="IN284">
        <f t="shared" si="175"/>
        <v>665.11340000000007</v>
      </c>
      <c r="IO284">
        <f t="shared" si="175"/>
        <v>-12.716514528914011</v>
      </c>
      <c r="IP284">
        <f t="shared" si="175"/>
        <v>2280.4430000000007</v>
      </c>
      <c r="IQ284">
        <f t="shared" si="175"/>
        <v>1502.8097177925783</v>
      </c>
      <c r="IR284">
        <f t="shared" si="175"/>
        <v>-1106.3361324392813</v>
      </c>
      <c r="IS284">
        <f t="shared" si="175"/>
        <v>-1516.6744000000001</v>
      </c>
      <c r="IT284">
        <f t="shared" si="175"/>
        <v>989.42399999999975</v>
      </c>
      <c r="IU284">
        <f t="shared" si="175"/>
        <v>732.57289811320754</v>
      </c>
      <c r="IV284">
        <f t="shared" si="175"/>
        <v>1009.8534448809219</v>
      </c>
      <c r="IW284">
        <f t="shared" si="175"/>
        <v>57.733081380871532</v>
      </c>
      <c r="IX284">
        <f t="shared" si="175"/>
        <v>-60.475842743754399</v>
      </c>
      <c r="IY284">
        <f t="shared" si="175"/>
        <v>1366.7226000000001</v>
      </c>
      <c r="IZ284">
        <f t="shared" si="175"/>
        <v>-126.38679999999999</v>
      </c>
      <c r="JA284">
        <f t="shared" si="175"/>
        <v>2352.6491744680848</v>
      </c>
      <c r="JB284">
        <f t="shared" si="175"/>
        <v>475.56440000000003</v>
      </c>
      <c r="JC284">
        <f t="shared" si="175"/>
        <v>-18.071399999999993</v>
      </c>
      <c r="JD284">
        <f t="shared" si="175"/>
        <v>-1012.5582556218407</v>
      </c>
      <c r="JE284">
        <f t="shared" si="175"/>
        <v>-102.86279999999999</v>
      </c>
      <c r="JF284">
        <f t="shared" si="175"/>
        <v>-4427.3773881312973</v>
      </c>
      <c r="JG284">
        <f t="shared" si="175"/>
        <v>-113.73659999999998</v>
      </c>
      <c r="JH284">
        <f t="shared" si="175"/>
        <v>1588.454470500197</v>
      </c>
      <c r="JI284">
        <f t="shared" si="175"/>
        <v>-68.370599999999996</v>
      </c>
      <c r="JJ284">
        <f t="shared" si="175"/>
        <v>228.51740000000007</v>
      </c>
      <c r="JK284">
        <f t="shared" si="175"/>
        <v>84.456000000000003</v>
      </c>
      <c r="JL284">
        <f t="shared" si="175"/>
        <v>89.893200000000007</v>
      </c>
      <c r="JM284">
        <f t="shared" si="175"/>
        <v>221.73345424621473</v>
      </c>
      <c r="JN284">
        <f t="shared" si="175"/>
        <v>-663.61869742729345</v>
      </c>
      <c r="JO284">
        <f t="shared" si="175"/>
        <v>760.69100000000014</v>
      </c>
      <c r="JP284">
        <f t="shared" si="175"/>
        <v>-34.69049668915796</v>
      </c>
      <c r="JQ284">
        <f t="shared" si="175"/>
        <v>6111.4814715711418</v>
      </c>
      <c r="JR284">
        <f t="shared" si="175"/>
        <v>177.15739702220461</v>
      </c>
      <c r="JS284">
        <f t="shared" si="175"/>
        <v>654.75300000000016</v>
      </c>
      <c r="JT284">
        <f t="shared" si="175"/>
        <v>562.66419999999994</v>
      </c>
      <c r="JU284">
        <f t="shared" si="175"/>
        <v>-4487.8939487156167</v>
      </c>
      <c r="JV284">
        <f t="shared" si="175"/>
        <v>2.6684000000000005</v>
      </c>
      <c r="JW284">
        <f t="shared" si="175"/>
        <v>48.8658</v>
      </c>
      <c r="JX284">
        <f t="shared" si="175"/>
        <v>-1315.5795352583827</v>
      </c>
      <c r="JY284">
        <f t="shared" si="175"/>
        <v>959.01939999999991</v>
      </c>
      <c r="JZ284">
        <f t="shared" si="175"/>
        <v>-45.597734127333055</v>
      </c>
      <c r="KA284">
        <f t="shared" si="175"/>
        <v>444.9870936087375</v>
      </c>
      <c r="KB284">
        <f t="shared" si="175"/>
        <v>-520.64420000000007</v>
      </c>
      <c r="KC284">
        <f t="shared" si="175"/>
        <v>-306.76739999999995</v>
      </c>
      <c r="KD284">
        <f t="shared" si="175"/>
        <v>-18.204599999999999</v>
      </c>
      <c r="KE284">
        <f t="shared" si="175"/>
        <v>76.523630239368686</v>
      </c>
      <c r="KF284">
        <f t="shared" ref="KF284:ML284" si="176">KF283*KF146</f>
        <v>-3206.7203470809154</v>
      </c>
      <c r="KG284">
        <f t="shared" si="176"/>
        <v>-2965.7634813650657</v>
      </c>
      <c r="KH284">
        <f t="shared" si="176"/>
        <v>-90306.212471446182</v>
      </c>
      <c r="KI284">
        <f t="shared" si="176"/>
        <v>-1736.0177177143803</v>
      </c>
      <c r="KJ284">
        <f t="shared" si="176"/>
        <v>-1601.702929285834</v>
      </c>
      <c r="KK284">
        <f t="shared" si="176"/>
        <v>-21.740582186554434</v>
      </c>
      <c r="KL284">
        <f t="shared" si="176"/>
        <v>-13181.057293511796</v>
      </c>
      <c r="KM284">
        <f t="shared" si="176"/>
        <v>1105.9115999999999</v>
      </c>
      <c r="KN284">
        <f t="shared" si="176"/>
        <v>328.11480000000006</v>
      </c>
      <c r="KO284">
        <f t="shared" si="176"/>
        <v>-99.584999999999994</v>
      </c>
      <c r="KP284">
        <f t="shared" si="176"/>
        <v>-12.018000000000001</v>
      </c>
      <c r="KQ284">
        <f t="shared" si="176"/>
        <v>183.22139999999999</v>
      </c>
      <c r="KR284">
        <f t="shared" si="176"/>
        <v>-84.490200000000002</v>
      </c>
      <c r="KS284">
        <f t="shared" si="176"/>
        <v>-995.69963523526906</v>
      </c>
      <c r="KT284">
        <f t="shared" si="176"/>
        <v>-100.63759999999998</v>
      </c>
      <c r="KU284">
        <f t="shared" si="176"/>
        <v>34707.385800000004</v>
      </c>
      <c r="KV284">
        <f t="shared" si="176"/>
        <v>-1238.6054000000001</v>
      </c>
      <c r="KW284">
        <f t="shared" si="176"/>
        <v>156.6518706387468</v>
      </c>
      <c r="KX284">
        <f t="shared" si="176"/>
        <v>-14.5328</v>
      </c>
      <c r="KY284">
        <f t="shared" si="176"/>
        <v>-380.92989084949363</v>
      </c>
      <c r="KZ284">
        <f t="shared" si="176"/>
        <v>-454.32720000000012</v>
      </c>
      <c r="LA284">
        <f t="shared" si="176"/>
        <v>15.461032214765112</v>
      </c>
      <c r="LB284">
        <f t="shared" si="176"/>
        <v>-2175.5856873499706</v>
      </c>
      <c r="LC284">
        <f t="shared" si="176"/>
        <v>3.9456000000000011</v>
      </c>
      <c r="LD284">
        <f t="shared" si="176"/>
        <v>-440.02123741007193</v>
      </c>
      <c r="LE284">
        <f t="shared" si="176"/>
        <v>-1112.0404000000001</v>
      </c>
      <c r="LF284">
        <f t="shared" si="176"/>
        <v>-1429.7071342022284</v>
      </c>
      <c r="LG284">
        <f t="shared" si="176"/>
        <v>-33.58</v>
      </c>
      <c r="LH284">
        <f t="shared" si="176"/>
        <v>54.061248834019196</v>
      </c>
      <c r="LI284">
        <f t="shared" si="176"/>
        <v>22306.553867546903</v>
      </c>
      <c r="LJ284">
        <f t="shared" si="176"/>
        <v>129.45000000000002</v>
      </c>
      <c r="LK284">
        <f t="shared" si="176"/>
        <v>1328.0216311248969</v>
      </c>
      <c r="LL284">
        <f t="shared" si="176"/>
        <v>1397.8166000000001</v>
      </c>
      <c r="LM284">
        <f t="shared" si="176"/>
        <v>199.90700000000001</v>
      </c>
      <c r="LN284">
        <f t="shared" si="176"/>
        <v>-352.84239999999994</v>
      </c>
      <c r="LO284">
        <f t="shared" si="176"/>
        <v>-943.99003440876072</v>
      </c>
      <c r="LP284">
        <f t="shared" si="176"/>
        <v>220.4484942378634</v>
      </c>
      <c r="LQ284">
        <f t="shared" si="176"/>
        <v>812.13692634843937</v>
      </c>
      <c r="LR284">
        <f t="shared" si="176"/>
        <v>-7180.1865297441282</v>
      </c>
      <c r="LS284">
        <f t="shared" si="176"/>
        <v>-38.333599999999997</v>
      </c>
      <c r="LT284">
        <f t="shared" si="176"/>
        <v>-134.35419999999999</v>
      </c>
      <c r="LU284">
        <f t="shared" si="176"/>
        <v>151.52906870229009</v>
      </c>
      <c r="LV284">
        <f t="shared" si="176"/>
        <v>-12.126360258483297</v>
      </c>
      <c r="LW284">
        <f t="shared" si="176"/>
        <v>-96.653200000000098</v>
      </c>
      <c r="LX284">
        <f t="shared" si="176"/>
        <v>-760.20978143786226</v>
      </c>
      <c r="LY284">
        <f t="shared" si="176"/>
        <v>9.0913999999999966</v>
      </c>
      <c r="LZ284">
        <f t="shared" si="176"/>
        <v>-2808.4364901408449</v>
      </c>
      <c r="MA284">
        <f t="shared" si="176"/>
        <v>189.57420000000005</v>
      </c>
      <c r="MB284">
        <f t="shared" si="176"/>
        <v>-451.9126804895609</v>
      </c>
      <c r="MC284">
        <f t="shared" si="176"/>
        <v>-3164.8609966419754</v>
      </c>
      <c r="MD284">
        <f t="shared" si="176"/>
        <v>-874.47201070786173</v>
      </c>
      <c r="ME284">
        <f t="shared" si="176"/>
        <v>-240.2632320346321</v>
      </c>
      <c r="MF284">
        <f t="shared" si="176"/>
        <v>-1083.171</v>
      </c>
      <c r="MG284">
        <f t="shared" si="176"/>
        <v>256.51642577732491</v>
      </c>
      <c r="MH284">
        <f t="shared" si="176"/>
        <v>113.21840000000002</v>
      </c>
      <c r="MI284">
        <f t="shared" si="176"/>
        <v>4846.8023282773556</v>
      </c>
      <c r="MJ284">
        <f t="shared" si="176"/>
        <v>-8545.3360000000011</v>
      </c>
      <c r="MK284">
        <f t="shared" si="176"/>
        <v>-85.004999999999981</v>
      </c>
      <c r="ML284">
        <f t="shared" si="176"/>
        <v>-9583.1310000000012</v>
      </c>
      <c r="MM284">
        <f t="shared" ref="MM284:OU284" si="177">MM283*MM146</f>
        <v>1036.4925182304512</v>
      </c>
      <c r="MN284">
        <f t="shared" si="177"/>
        <v>-70.736799999999775</v>
      </c>
      <c r="MO284">
        <f t="shared" si="177"/>
        <v>9113.4139027522942</v>
      </c>
      <c r="MP284">
        <f t="shared" si="177"/>
        <v>-498.44698224699425</v>
      </c>
      <c r="MQ284">
        <f t="shared" si="177"/>
        <v>3475.7080000000001</v>
      </c>
      <c r="MR284">
        <f t="shared" si="177"/>
        <v>-1397.1112471081881</v>
      </c>
      <c r="MS284">
        <f t="shared" si="177"/>
        <v>-112.09870138504154</v>
      </c>
      <c r="MT284">
        <f t="shared" si="177"/>
        <v>-53998.437415362816</v>
      </c>
      <c r="MU284">
        <f t="shared" si="177"/>
        <v>-124.43308923657415</v>
      </c>
      <c r="MV284">
        <f t="shared" si="177"/>
        <v>-1699.6876405344578</v>
      </c>
      <c r="MW284">
        <f t="shared" si="177"/>
        <v>64.877480019454708</v>
      </c>
      <c r="MX284">
        <f t="shared" si="177"/>
        <v>181.90600000000003</v>
      </c>
      <c r="MY284">
        <f t="shared" si="177"/>
        <v>-427.12204297823632</v>
      </c>
      <c r="MZ284">
        <f t="shared" si="177"/>
        <v>-1236.1984173913045</v>
      </c>
      <c r="NA284">
        <f t="shared" si="177"/>
        <v>1156.9537999999998</v>
      </c>
      <c r="NB284">
        <f t="shared" si="177"/>
        <v>-902.94613621140809</v>
      </c>
      <c r="NC284">
        <f t="shared" si="177"/>
        <v>439.58372149291364</v>
      </c>
      <c r="ND284">
        <f t="shared" si="177"/>
        <v>1250.9476</v>
      </c>
      <c r="NE284">
        <f t="shared" si="177"/>
        <v>-302.87140000000005</v>
      </c>
      <c r="NF284">
        <f t="shared" si="177"/>
        <v>25.215735943060491</v>
      </c>
      <c r="NG284">
        <f t="shared" si="177"/>
        <v>17.98572811358725</v>
      </c>
      <c r="NH284">
        <f t="shared" si="177"/>
        <v>-105637.18900484079</v>
      </c>
      <c r="NI284">
        <f t="shared" si="177"/>
        <v>-11341.124476137795</v>
      </c>
      <c r="NJ284">
        <f t="shared" si="177"/>
        <v>-53.746000000000009</v>
      </c>
      <c r="NK284">
        <f t="shared" si="177"/>
        <v>-690.61139999999864</v>
      </c>
      <c r="NL284">
        <f t="shared" si="177"/>
        <v>552.17942544501079</v>
      </c>
      <c r="NM284">
        <f t="shared" si="177"/>
        <v>150.03946469135803</v>
      </c>
      <c r="NN284" t="e">
        <f t="shared" si="177"/>
        <v>#DIV/0!</v>
      </c>
      <c r="NO284">
        <f t="shared" si="177"/>
        <v>-3984.4487310882005</v>
      </c>
      <c r="NP284">
        <f t="shared" si="177"/>
        <v>-238.66829701939906</v>
      </c>
      <c r="NQ284">
        <f t="shared" si="177"/>
        <v>-3371.3433079719134</v>
      </c>
      <c r="NR284">
        <f t="shared" si="177"/>
        <v>-117.34089801289613</v>
      </c>
      <c r="NS284">
        <f t="shared" si="177"/>
        <v>-960.72860000000003</v>
      </c>
      <c r="NT284">
        <f t="shared" si="177"/>
        <v>-2434.0873876820888</v>
      </c>
      <c r="NU284">
        <f t="shared" si="177"/>
        <v>-27677.012144046224</v>
      </c>
      <c r="NV284">
        <f t="shared" si="177"/>
        <v>-26.772199999999994</v>
      </c>
      <c r="NW284">
        <f t="shared" si="177"/>
        <v>1163.1247108504601</v>
      </c>
      <c r="NX284">
        <f t="shared" si="177"/>
        <v>2486.0556000000006</v>
      </c>
      <c r="NY284">
        <f t="shared" si="177"/>
        <v>8.1148000000000007</v>
      </c>
      <c r="NZ284">
        <f t="shared" si="177"/>
        <v>38.446199999999997</v>
      </c>
      <c r="OA284">
        <f t="shared" si="177"/>
        <v>-232.75516136229425</v>
      </c>
      <c r="OB284">
        <f t="shared" si="177"/>
        <v>66.580199999999962</v>
      </c>
      <c r="OC284">
        <f t="shared" si="177"/>
        <v>-197.69545241605221</v>
      </c>
      <c r="OD284">
        <f t="shared" si="177"/>
        <v>-515.46439352831158</v>
      </c>
      <c r="OE284">
        <f t="shared" si="177"/>
        <v>-360.28313267326723</v>
      </c>
      <c r="OF284">
        <f t="shared" si="177"/>
        <v>8455.9752000000026</v>
      </c>
      <c r="OG284">
        <f t="shared" si="177"/>
        <v>1004.8462000000002</v>
      </c>
      <c r="OH284">
        <f t="shared" si="177"/>
        <v>-46.744800000000005</v>
      </c>
      <c r="OI284">
        <f t="shared" si="177"/>
        <v>-1367.171609094421</v>
      </c>
      <c r="OJ284">
        <f t="shared" si="177"/>
        <v>-4969.9143999999997</v>
      </c>
      <c r="OK284" t="e">
        <f t="shared" si="177"/>
        <v>#DIV/0!</v>
      </c>
      <c r="OL284">
        <f t="shared" si="177"/>
        <v>-90.309444195570819</v>
      </c>
      <c r="OM284">
        <f t="shared" si="177"/>
        <v>-322.16496633843497</v>
      </c>
      <c r="ON284">
        <f t="shared" si="177"/>
        <v>-193.20639999999997</v>
      </c>
      <c r="OO284">
        <f t="shared" si="177"/>
        <v>-62.003599999999921</v>
      </c>
      <c r="OP284">
        <f t="shared" si="177"/>
        <v>155.10144633717434</v>
      </c>
      <c r="OQ284">
        <f t="shared" si="177"/>
        <v>464.35907344851319</v>
      </c>
      <c r="OR284">
        <f t="shared" si="177"/>
        <v>-1041.5144123729983</v>
      </c>
      <c r="OS284">
        <f t="shared" si="177"/>
        <v>-4058.7864941582034</v>
      </c>
      <c r="OT284">
        <f t="shared" si="177"/>
        <v>-2346.1454425409574</v>
      </c>
      <c r="OU284">
        <f t="shared" si="177"/>
        <v>152.90379999999999</v>
      </c>
      <c r="OV284">
        <f t="shared" ref="OV284:RA284" si="178">OV283*OV146</f>
        <v>-722.85640000000024</v>
      </c>
      <c r="OW284">
        <f t="shared" si="178"/>
        <v>153.41719999999998</v>
      </c>
      <c r="OX284">
        <f t="shared" si="178"/>
        <v>-188.58420000000001</v>
      </c>
      <c r="OY284">
        <f t="shared" si="178"/>
        <v>1995.3452363674496</v>
      </c>
      <c r="OZ284">
        <f t="shared" si="178"/>
        <v>-782.35019999999997</v>
      </c>
      <c r="PA284">
        <f t="shared" si="178"/>
        <v>-3034.2467001686596</v>
      </c>
      <c r="PB284">
        <f t="shared" si="178"/>
        <v>-5450.3899022353226</v>
      </c>
      <c r="PC284">
        <f t="shared" si="178"/>
        <v>506.38037101732471</v>
      </c>
      <c r="PD284">
        <f t="shared" si="178"/>
        <v>16415.640499261768</v>
      </c>
      <c r="PE284">
        <f t="shared" si="178"/>
        <v>52822.731460384188</v>
      </c>
      <c r="PF284">
        <f t="shared" si="178"/>
        <v>989.6240908692065</v>
      </c>
      <c r="PG284">
        <f t="shared" si="178"/>
        <v>8804.3754000000008</v>
      </c>
      <c r="PH284">
        <f t="shared" si="178"/>
        <v>-325.13788141331401</v>
      </c>
      <c r="PI284">
        <f t="shared" si="178"/>
        <v>62.052507941934216</v>
      </c>
      <c r="PJ284">
        <f t="shared" si="178"/>
        <v>34.117563791394595</v>
      </c>
      <c r="PK284">
        <f t="shared" si="178"/>
        <v>-318.94086475439337</v>
      </c>
      <c r="PL284">
        <f t="shared" si="178"/>
        <v>687.43816285411708</v>
      </c>
      <c r="PM284">
        <f t="shared" si="178"/>
        <v>12156.279101101274</v>
      </c>
      <c r="PN284">
        <f t="shared" si="178"/>
        <v>70.836942198340992</v>
      </c>
      <c r="PO284">
        <f t="shared" si="178"/>
        <v>143.0026395055973</v>
      </c>
      <c r="PP284">
        <f t="shared" si="178"/>
        <v>-271.79540000000003</v>
      </c>
      <c r="PQ284">
        <f t="shared" si="178"/>
        <v>-1396.295902702703</v>
      </c>
      <c r="PR284">
        <f t="shared" si="178"/>
        <v>-2710.8027168639719</v>
      </c>
      <c r="PS284">
        <f t="shared" si="178"/>
        <v>46.986381408255284</v>
      </c>
      <c r="PT284">
        <f t="shared" si="178"/>
        <v>-31.066614355047289</v>
      </c>
      <c r="PU284">
        <f t="shared" si="178"/>
        <v>-3813.2390532775653</v>
      </c>
      <c r="PV284">
        <f t="shared" si="178"/>
        <v>40.232719813382502</v>
      </c>
      <c r="PW284">
        <f t="shared" si="178"/>
        <v>18.096200000000039</v>
      </c>
      <c r="PX284">
        <f t="shared" si="178"/>
        <v>-8.605753405260069</v>
      </c>
      <c r="PY284">
        <f t="shared" si="178"/>
        <v>144.25040000000001</v>
      </c>
      <c r="PZ284">
        <f t="shared" si="178"/>
        <v>2894.189427450342</v>
      </c>
      <c r="QA284">
        <f t="shared" si="178"/>
        <v>1564.4769979298298</v>
      </c>
      <c r="QB284" t="e">
        <f t="shared" si="178"/>
        <v>#DIV/0!</v>
      </c>
      <c r="QC284">
        <f t="shared" si="178"/>
        <v>-2435.1953484735704</v>
      </c>
      <c r="QD284">
        <f t="shared" si="178"/>
        <v>1636.4731518117133</v>
      </c>
      <c r="QE284">
        <f t="shared" si="178"/>
        <v>-672.35860000000002</v>
      </c>
      <c r="QF284">
        <f t="shared" si="178"/>
        <v>42472.635305054166</v>
      </c>
      <c r="QG284">
        <f t="shared" si="178"/>
        <v>118.36393625261933</v>
      </c>
      <c r="QH284">
        <f t="shared" si="178"/>
        <v>-226.35480000000007</v>
      </c>
      <c r="QI284">
        <f t="shared" si="178"/>
        <v>-12625.078999999998</v>
      </c>
      <c r="QJ284">
        <f t="shared" si="178"/>
        <v>-483.12229925848965</v>
      </c>
      <c r="QK284">
        <f t="shared" si="178"/>
        <v>-5.3172000000000006</v>
      </c>
      <c r="QL284">
        <f t="shared" si="178"/>
        <v>-1665.1324905027493</v>
      </c>
      <c r="QM284">
        <f t="shared" si="178"/>
        <v>-2866.1350499603495</v>
      </c>
      <c r="QN284">
        <f t="shared" si="178"/>
        <v>-10.7104</v>
      </c>
      <c r="QO284">
        <f t="shared" si="178"/>
        <v>924.53932661861984</v>
      </c>
      <c r="QP284">
        <f t="shared" si="178"/>
        <v>-305.17379999999991</v>
      </c>
      <c r="QQ284">
        <f t="shared" si="178"/>
        <v>7390.1455640049917</v>
      </c>
      <c r="QR284">
        <f t="shared" si="178"/>
        <v>50663.223226590526</v>
      </c>
      <c r="QS284">
        <f t="shared" si="178"/>
        <v>1238.807</v>
      </c>
      <c r="QT284">
        <f t="shared" si="178"/>
        <v>28.10610524627652</v>
      </c>
      <c r="QU284">
        <f t="shared" si="178"/>
        <v>-237.81820000000002</v>
      </c>
      <c r="QV284">
        <f t="shared" si="178"/>
        <v>1971.2458000000001</v>
      </c>
      <c r="QW284">
        <f t="shared" si="178"/>
        <v>-183.70239999999998</v>
      </c>
      <c r="QX284" t="e">
        <f t="shared" si="178"/>
        <v>#DIV/0!</v>
      </c>
      <c r="QY284">
        <f t="shared" si="178"/>
        <v>-394.38502578125002</v>
      </c>
      <c r="QZ284">
        <f t="shared" si="178"/>
        <v>1795.0268000000001</v>
      </c>
      <c r="RA284">
        <f t="shared" si="178"/>
        <v>-15344.479736437112</v>
      </c>
      <c r="RB284">
        <f t="shared" ref="RB284:SL284" si="179">RB283*RB146</f>
        <v>-6.8558568912145984E-2</v>
      </c>
      <c r="RC284">
        <f t="shared" si="179"/>
        <v>-116.14799999999998</v>
      </c>
      <c r="RD284">
        <f t="shared" si="179"/>
        <v>263.58170880420835</v>
      </c>
      <c r="RE284">
        <f t="shared" si="179"/>
        <v>784.79489130434786</v>
      </c>
      <c r="RF284">
        <f t="shared" si="179"/>
        <v>-2038.541162753037</v>
      </c>
      <c r="RG284">
        <f t="shared" si="179"/>
        <v>-393.36013691275167</v>
      </c>
      <c r="RH284">
        <f t="shared" si="179"/>
        <v>8.0751681757994991</v>
      </c>
      <c r="RI284">
        <f t="shared" si="179"/>
        <v>-437.267397942608</v>
      </c>
      <c r="RJ284">
        <f t="shared" si="179"/>
        <v>-11237.796199999999</v>
      </c>
      <c r="RK284">
        <f t="shared" si="179"/>
        <v>-33.791460893352422</v>
      </c>
      <c r="RL284">
        <f t="shared" si="179"/>
        <v>1260.7519424310815</v>
      </c>
      <c r="RM284">
        <f t="shared" si="179"/>
        <v>-43.109200000000001</v>
      </c>
      <c r="RN284">
        <f t="shared" si="179"/>
        <v>-288.7396400686884</v>
      </c>
      <c r="RO284">
        <f t="shared" si="179"/>
        <v>-1188.9972372093023</v>
      </c>
      <c r="RP284">
        <f t="shared" si="179"/>
        <v>-136.50940985603808</v>
      </c>
      <c r="RQ284">
        <f t="shared" si="179"/>
        <v>4939.8496064990841</v>
      </c>
      <c r="RR284">
        <f t="shared" si="179"/>
        <v>-952.13734806304706</v>
      </c>
      <c r="RS284">
        <f t="shared" si="179"/>
        <v>1082.3366151532648</v>
      </c>
      <c r="RT284">
        <f t="shared" si="179"/>
        <v>-11036.798023592473</v>
      </c>
      <c r="RU284">
        <f t="shared" si="179"/>
        <v>-4514.6887999999999</v>
      </c>
      <c r="RV284">
        <f t="shared" si="179"/>
        <v>3234.7208839746431</v>
      </c>
      <c r="RW284">
        <f t="shared" si="179"/>
        <v>-184.30760000000004</v>
      </c>
      <c r="RX284">
        <f t="shared" si="179"/>
        <v>106.12508260611236</v>
      </c>
      <c r="RY284">
        <f t="shared" si="179"/>
        <v>2405.5963026475447</v>
      </c>
      <c r="RZ284">
        <f t="shared" si="179"/>
        <v>197.67913989135224</v>
      </c>
      <c r="SA284">
        <f t="shared" si="179"/>
        <v>-16.1038</v>
      </c>
      <c r="SB284">
        <f t="shared" si="179"/>
        <v>318.85686735250226</v>
      </c>
      <c r="SC284">
        <f t="shared" si="179"/>
        <v>173.4588</v>
      </c>
      <c r="SD284">
        <f t="shared" si="179"/>
        <v>1407.4481972908777</v>
      </c>
      <c r="SE284">
        <f t="shared" si="179"/>
        <v>-384.90825517241376</v>
      </c>
      <c r="SF284">
        <f t="shared" si="179"/>
        <v>-510.15913638507482</v>
      </c>
      <c r="SG284">
        <f t="shared" si="179"/>
        <v>-7913.2104210957896</v>
      </c>
      <c r="SH284">
        <f t="shared" si="179"/>
        <v>-585.06580000000008</v>
      </c>
      <c r="SI284">
        <f t="shared" si="179"/>
        <v>4260.6772488915876</v>
      </c>
      <c r="SJ284">
        <f t="shared" si="179"/>
        <v>1620.9845195440273</v>
      </c>
      <c r="SK284">
        <f t="shared" si="179"/>
        <v>13.724600000000001</v>
      </c>
      <c r="SL284">
        <f t="shared" si="179"/>
        <v>-31.168400000000005</v>
      </c>
    </row>
    <row r="285" spans="2:506">
      <c r="B285" s="1" t="s">
        <v>1729</v>
      </c>
      <c r="D285" t="b">
        <f>IF(D146&lt;0,D146)</f>
        <v>0</v>
      </c>
      <c r="E285" t="b">
        <f t="shared" ref="E285:BJ285" si="180">IF(E146&lt;0,E146)</f>
        <v>0</v>
      </c>
      <c r="F285">
        <f t="shared" si="180"/>
        <v>-690</v>
      </c>
      <c r="G285" t="b">
        <f t="shared" si="180"/>
        <v>0</v>
      </c>
      <c r="H285" t="b">
        <f t="shared" si="180"/>
        <v>0</v>
      </c>
      <c r="I285">
        <f t="shared" si="180"/>
        <v>-3448</v>
      </c>
      <c r="J285" t="b">
        <f t="shared" si="180"/>
        <v>0</v>
      </c>
      <c r="K285" t="b">
        <f t="shared" si="180"/>
        <v>0</v>
      </c>
      <c r="L285" t="b">
        <f t="shared" si="180"/>
        <v>0</v>
      </c>
      <c r="M285" t="b">
        <f t="shared" si="180"/>
        <v>0</v>
      </c>
      <c r="N285" t="b">
        <f t="shared" si="180"/>
        <v>0</v>
      </c>
      <c r="O285" t="b">
        <f t="shared" si="180"/>
        <v>0</v>
      </c>
      <c r="P285" t="b">
        <f t="shared" si="180"/>
        <v>0</v>
      </c>
      <c r="Q285" t="b">
        <f t="shared" si="180"/>
        <v>0</v>
      </c>
      <c r="R285" t="b">
        <f t="shared" si="180"/>
        <v>0</v>
      </c>
      <c r="S285" t="b">
        <f t="shared" si="180"/>
        <v>0</v>
      </c>
      <c r="T285" t="b">
        <f t="shared" si="180"/>
        <v>0</v>
      </c>
      <c r="U285" t="b">
        <f t="shared" si="180"/>
        <v>0</v>
      </c>
      <c r="V285">
        <f t="shared" si="180"/>
        <v>-342</v>
      </c>
      <c r="W285" t="b">
        <f t="shared" si="180"/>
        <v>0</v>
      </c>
      <c r="X285">
        <f t="shared" si="180"/>
        <v>-6</v>
      </c>
      <c r="Y285">
        <f t="shared" si="180"/>
        <v>-30</v>
      </c>
      <c r="Z285" t="b">
        <f t="shared" si="180"/>
        <v>0</v>
      </c>
      <c r="AA285" t="b">
        <f t="shared" si="180"/>
        <v>0</v>
      </c>
      <c r="AB285" t="b">
        <f t="shared" si="180"/>
        <v>0</v>
      </c>
      <c r="AC285" t="b">
        <f t="shared" si="180"/>
        <v>0</v>
      </c>
      <c r="AD285" t="b">
        <f t="shared" si="180"/>
        <v>0</v>
      </c>
      <c r="AE285" t="b">
        <f t="shared" si="180"/>
        <v>0</v>
      </c>
      <c r="AF285" t="b">
        <f t="shared" si="180"/>
        <v>0</v>
      </c>
      <c r="AG285" t="b">
        <f t="shared" si="180"/>
        <v>0</v>
      </c>
      <c r="AH285">
        <f t="shared" si="180"/>
        <v>-421</v>
      </c>
      <c r="AI285" t="b">
        <f t="shared" si="180"/>
        <v>0</v>
      </c>
      <c r="AJ285" t="b">
        <f t="shared" si="180"/>
        <v>0</v>
      </c>
      <c r="AK285" t="b">
        <f t="shared" si="180"/>
        <v>0</v>
      </c>
      <c r="AL285" t="b">
        <f t="shared" si="180"/>
        <v>0</v>
      </c>
      <c r="AM285" t="b">
        <f t="shared" si="180"/>
        <v>0</v>
      </c>
      <c r="AN285" t="b">
        <f t="shared" si="180"/>
        <v>0</v>
      </c>
      <c r="AO285">
        <f t="shared" si="180"/>
        <v>-161</v>
      </c>
      <c r="AP285" t="b">
        <f t="shared" si="180"/>
        <v>0</v>
      </c>
      <c r="AQ285" t="b">
        <f t="shared" si="180"/>
        <v>0</v>
      </c>
      <c r="AR285">
        <f t="shared" si="180"/>
        <v>-208</v>
      </c>
      <c r="AS285" t="b">
        <f t="shared" si="180"/>
        <v>0</v>
      </c>
      <c r="AT285" t="b">
        <f t="shared" si="180"/>
        <v>0</v>
      </c>
      <c r="AU285" t="b">
        <f t="shared" si="180"/>
        <v>0</v>
      </c>
      <c r="AV285">
        <f t="shared" si="180"/>
        <v>-279</v>
      </c>
      <c r="AW285" t="b">
        <f t="shared" si="180"/>
        <v>0</v>
      </c>
      <c r="AX285" t="b">
        <f t="shared" si="180"/>
        <v>0</v>
      </c>
      <c r="AY285">
        <f t="shared" si="180"/>
        <v>-183</v>
      </c>
      <c r="AZ285" t="b">
        <f t="shared" si="180"/>
        <v>0</v>
      </c>
      <c r="BA285" t="b">
        <f t="shared" si="180"/>
        <v>0</v>
      </c>
      <c r="BB285" t="b">
        <f t="shared" si="180"/>
        <v>0</v>
      </c>
      <c r="BC285">
        <f t="shared" si="180"/>
        <v>-18</v>
      </c>
      <c r="BD285" t="b">
        <f t="shared" si="180"/>
        <v>0</v>
      </c>
      <c r="BE285" t="b">
        <f t="shared" si="180"/>
        <v>0</v>
      </c>
      <c r="BF285" t="b">
        <f t="shared" si="180"/>
        <v>0</v>
      </c>
      <c r="BG285" t="b">
        <f t="shared" si="180"/>
        <v>0</v>
      </c>
      <c r="BH285" t="b">
        <f t="shared" si="180"/>
        <v>0</v>
      </c>
      <c r="BI285" t="b">
        <f t="shared" si="180"/>
        <v>0</v>
      </c>
      <c r="BJ285" t="b">
        <f t="shared" si="180"/>
        <v>0</v>
      </c>
      <c r="BK285" t="b">
        <f t="shared" ref="BK285:DP285" si="181">IF(BK146&lt;0,BK146)</f>
        <v>0</v>
      </c>
      <c r="BL285" t="b">
        <f t="shared" si="181"/>
        <v>0</v>
      </c>
      <c r="BM285">
        <f t="shared" si="181"/>
        <v>-254</v>
      </c>
      <c r="BN285">
        <f t="shared" si="181"/>
        <v>-1148</v>
      </c>
      <c r="BO285" t="b">
        <f t="shared" si="181"/>
        <v>0</v>
      </c>
      <c r="BP285" t="b">
        <f t="shared" si="181"/>
        <v>0</v>
      </c>
      <c r="BQ285" t="b">
        <f t="shared" si="181"/>
        <v>0</v>
      </c>
      <c r="BR285" t="b">
        <f t="shared" si="181"/>
        <v>0</v>
      </c>
      <c r="BS285">
        <f t="shared" si="181"/>
        <v>-1182</v>
      </c>
      <c r="BT285" t="b">
        <f t="shared" si="181"/>
        <v>0</v>
      </c>
      <c r="BU285">
        <f t="shared" si="181"/>
        <v>-1524</v>
      </c>
      <c r="BV285" t="b">
        <f t="shared" si="181"/>
        <v>0</v>
      </c>
      <c r="BW285" t="b">
        <f t="shared" si="181"/>
        <v>0</v>
      </c>
      <c r="BX285" t="b">
        <f t="shared" si="181"/>
        <v>0</v>
      </c>
      <c r="BY285" t="b">
        <f t="shared" si="181"/>
        <v>0</v>
      </c>
      <c r="BZ285" t="b">
        <f t="shared" si="181"/>
        <v>0</v>
      </c>
      <c r="CA285" t="b">
        <f t="shared" si="181"/>
        <v>0</v>
      </c>
      <c r="CB285">
        <f t="shared" si="181"/>
        <v>-375</v>
      </c>
      <c r="CC285">
        <f t="shared" si="181"/>
        <v>-4071</v>
      </c>
      <c r="CD285" t="b">
        <f t="shared" si="181"/>
        <v>0</v>
      </c>
      <c r="CE285" t="b">
        <f t="shared" si="181"/>
        <v>0</v>
      </c>
      <c r="CF285">
        <f t="shared" si="181"/>
        <v>-310</v>
      </c>
      <c r="CG285" t="b">
        <f t="shared" si="181"/>
        <v>0</v>
      </c>
      <c r="CH285" t="b">
        <f t="shared" si="181"/>
        <v>0</v>
      </c>
      <c r="CI285">
        <f t="shared" si="181"/>
        <v>-82</v>
      </c>
      <c r="CJ285">
        <f t="shared" si="181"/>
        <v>-33</v>
      </c>
      <c r="CK285" t="b">
        <f t="shared" si="181"/>
        <v>0</v>
      </c>
      <c r="CL285" t="b">
        <f t="shared" si="181"/>
        <v>0</v>
      </c>
      <c r="CM285">
        <f t="shared" si="181"/>
        <v>-7890</v>
      </c>
      <c r="CN285" t="b">
        <f t="shared" si="181"/>
        <v>0</v>
      </c>
      <c r="CO285">
        <f t="shared" si="181"/>
        <v>-965</v>
      </c>
      <c r="CP285" t="b">
        <f t="shared" si="181"/>
        <v>0</v>
      </c>
      <c r="CQ285" t="b">
        <f t="shared" si="181"/>
        <v>0</v>
      </c>
      <c r="CR285" t="b">
        <f t="shared" si="181"/>
        <v>0</v>
      </c>
      <c r="CS285">
        <f t="shared" si="181"/>
        <v>-560</v>
      </c>
      <c r="CT285" t="b">
        <f t="shared" si="181"/>
        <v>0</v>
      </c>
      <c r="CU285">
        <f t="shared" si="181"/>
        <v>-797</v>
      </c>
      <c r="CV285" t="b">
        <f t="shared" si="181"/>
        <v>0</v>
      </c>
      <c r="CW285" t="b">
        <f t="shared" si="181"/>
        <v>0</v>
      </c>
      <c r="CX285" t="b">
        <f t="shared" si="181"/>
        <v>0</v>
      </c>
      <c r="CY285" t="b">
        <f t="shared" si="181"/>
        <v>0</v>
      </c>
      <c r="CZ285" t="b">
        <f t="shared" si="181"/>
        <v>0</v>
      </c>
      <c r="DA285" t="b">
        <f t="shared" si="181"/>
        <v>0</v>
      </c>
      <c r="DB285" t="b">
        <f t="shared" si="181"/>
        <v>0</v>
      </c>
      <c r="DC285" t="b">
        <f t="shared" si="181"/>
        <v>0</v>
      </c>
      <c r="DD285">
        <f t="shared" si="181"/>
        <v>-7</v>
      </c>
      <c r="DE285">
        <f t="shared" si="181"/>
        <v>-507</v>
      </c>
      <c r="DF285" t="b">
        <f t="shared" si="181"/>
        <v>0</v>
      </c>
      <c r="DG285" t="b">
        <f t="shared" si="181"/>
        <v>0</v>
      </c>
      <c r="DH285">
        <f t="shared" si="181"/>
        <v>-553</v>
      </c>
      <c r="DI285">
        <f t="shared" si="181"/>
        <v>-304</v>
      </c>
      <c r="DJ285" t="b">
        <f t="shared" si="181"/>
        <v>0</v>
      </c>
      <c r="DK285" t="b">
        <f t="shared" si="181"/>
        <v>0</v>
      </c>
      <c r="DL285" t="b">
        <f t="shared" si="181"/>
        <v>0</v>
      </c>
      <c r="DM285" t="b">
        <f t="shared" si="181"/>
        <v>0</v>
      </c>
      <c r="DN285">
        <f t="shared" si="181"/>
        <v>-1417</v>
      </c>
      <c r="DO285">
        <f t="shared" si="181"/>
        <v>-865</v>
      </c>
      <c r="DP285">
        <f t="shared" si="181"/>
        <v>-690</v>
      </c>
      <c r="DQ285" t="b">
        <f t="shared" ref="DQ285:FS285" si="182">IF(DQ146&lt;0,DQ146)</f>
        <v>0</v>
      </c>
      <c r="DR285" t="b">
        <f t="shared" si="182"/>
        <v>0</v>
      </c>
      <c r="DS285">
        <f t="shared" si="182"/>
        <v>-496</v>
      </c>
      <c r="DT285" t="b">
        <f t="shared" si="182"/>
        <v>0</v>
      </c>
      <c r="DU285" t="b">
        <f t="shared" si="182"/>
        <v>0</v>
      </c>
      <c r="DV285" t="b">
        <f t="shared" si="182"/>
        <v>0</v>
      </c>
      <c r="DW285" t="b">
        <f t="shared" si="182"/>
        <v>0</v>
      </c>
      <c r="DX285" t="b">
        <f t="shared" si="182"/>
        <v>0</v>
      </c>
      <c r="DY285" t="b">
        <f t="shared" si="182"/>
        <v>0</v>
      </c>
      <c r="DZ285" t="b">
        <f t="shared" si="182"/>
        <v>0</v>
      </c>
      <c r="EA285" t="b">
        <f t="shared" si="182"/>
        <v>0</v>
      </c>
      <c r="EB285">
        <f t="shared" si="182"/>
        <v>-167</v>
      </c>
      <c r="EC285" t="b">
        <f t="shared" si="182"/>
        <v>0</v>
      </c>
      <c r="ED285" t="b">
        <f t="shared" si="182"/>
        <v>0</v>
      </c>
      <c r="EE285" t="b">
        <f t="shared" si="182"/>
        <v>0</v>
      </c>
      <c r="EF285" t="b">
        <f t="shared" si="182"/>
        <v>0</v>
      </c>
      <c r="EG285" t="b">
        <f t="shared" si="182"/>
        <v>0</v>
      </c>
      <c r="EH285">
        <f t="shared" si="182"/>
        <v>-5399</v>
      </c>
      <c r="EI285" t="b">
        <f t="shared" si="182"/>
        <v>0</v>
      </c>
      <c r="EJ285" t="b">
        <f t="shared" si="182"/>
        <v>0</v>
      </c>
      <c r="EK285">
        <f t="shared" si="182"/>
        <v>-3129</v>
      </c>
      <c r="EL285" t="b">
        <f t="shared" si="182"/>
        <v>0</v>
      </c>
      <c r="EM285" t="b">
        <f t="shared" si="182"/>
        <v>0</v>
      </c>
      <c r="EN285">
        <f t="shared" si="182"/>
        <v>-2027</v>
      </c>
      <c r="EO285" t="b">
        <f t="shared" si="182"/>
        <v>0</v>
      </c>
      <c r="EP285" t="b">
        <f t="shared" si="182"/>
        <v>0</v>
      </c>
      <c r="EQ285" t="b">
        <f t="shared" si="182"/>
        <v>0</v>
      </c>
      <c r="ER285" t="b">
        <f t="shared" si="182"/>
        <v>0</v>
      </c>
      <c r="ES285" t="b">
        <f t="shared" si="182"/>
        <v>0</v>
      </c>
      <c r="ET285" t="b">
        <f t="shared" si="182"/>
        <v>0</v>
      </c>
      <c r="EU285" t="b">
        <f t="shared" si="182"/>
        <v>0</v>
      </c>
      <c r="EV285" t="b">
        <f t="shared" si="182"/>
        <v>0</v>
      </c>
      <c r="EW285" t="b">
        <f t="shared" si="182"/>
        <v>0</v>
      </c>
      <c r="EX285" t="b">
        <f t="shared" si="182"/>
        <v>0</v>
      </c>
      <c r="EY285" t="b">
        <f t="shared" si="182"/>
        <v>0</v>
      </c>
      <c r="EZ285">
        <f t="shared" si="182"/>
        <v>-290</v>
      </c>
      <c r="FA285" t="b">
        <f t="shared" si="182"/>
        <v>0</v>
      </c>
      <c r="FB285" t="b">
        <f t="shared" si="182"/>
        <v>0</v>
      </c>
      <c r="FC285" t="b">
        <f t="shared" si="182"/>
        <v>0</v>
      </c>
      <c r="FD285" t="b">
        <f t="shared" si="182"/>
        <v>0</v>
      </c>
      <c r="FE285" t="b">
        <f t="shared" si="182"/>
        <v>0</v>
      </c>
      <c r="FF285" t="b">
        <f t="shared" si="182"/>
        <v>0</v>
      </c>
      <c r="FG285" t="b">
        <f t="shared" si="182"/>
        <v>0</v>
      </c>
      <c r="FH285" t="b">
        <f t="shared" si="182"/>
        <v>0</v>
      </c>
      <c r="FI285">
        <f t="shared" si="182"/>
        <v>-678</v>
      </c>
      <c r="FJ285" t="b">
        <f t="shared" si="182"/>
        <v>0</v>
      </c>
      <c r="FK285" t="b">
        <f t="shared" si="182"/>
        <v>0</v>
      </c>
      <c r="FL285">
        <f t="shared" si="182"/>
        <v>-1</v>
      </c>
      <c r="FM285" t="b">
        <f t="shared" si="182"/>
        <v>0</v>
      </c>
      <c r="FN285" t="b">
        <f t="shared" si="182"/>
        <v>0</v>
      </c>
      <c r="FO285">
        <f t="shared" si="182"/>
        <v>-860</v>
      </c>
      <c r="FP285" t="b">
        <f t="shared" si="182"/>
        <v>0</v>
      </c>
      <c r="FQ285" t="b">
        <f t="shared" si="182"/>
        <v>0</v>
      </c>
      <c r="FR285" t="b">
        <f t="shared" si="182"/>
        <v>0</v>
      </c>
      <c r="FS285" t="b">
        <f t="shared" si="182"/>
        <v>0</v>
      </c>
      <c r="FT285" t="b">
        <f t="shared" ref="FT285:HX285" si="183">IF(FT146&lt;0,FT146)</f>
        <v>0</v>
      </c>
      <c r="FU285">
        <f t="shared" si="183"/>
        <v>-2387</v>
      </c>
      <c r="FV285" t="b">
        <f t="shared" si="183"/>
        <v>0</v>
      </c>
      <c r="FW285">
        <f t="shared" si="183"/>
        <v>-1433</v>
      </c>
      <c r="FX285" t="b">
        <f t="shared" si="183"/>
        <v>0</v>
      </c>
      <c r="FY285" t="b">
        <f t="shared" si="183"/>
        <v>0</v>
      </c>
      <c r="FZ285" t="b">
        <f t="shared" si="183"/>
        <v>0</v>
      </c>
      <c r="GA285" t="b">
        <f t="shared" si="183"/>
        <v>0</v>
      </c>
      <c r="GB285" t="b">
        <f t="shared" si="183"/>
        <v>0</v>
      </c>
      <c r="GC285" t="b">
        <f t="shared" si="183"/>
        <v>0</v>
      </c>
      <c r="GD285" t="b">
        <f t="shared" si="183"/>
        <v>0</v>
      </c>
      <c r="GE285" t="b">
        <f t="shared" si="183"/>
        <v>0</v>
      </c>
      <c r="GF285">
        <f t="shared" si="183"/>
        <v>-741</v>
      </c>
      <c r="GG285">
        <f t="shared" si="183"/>
        <v>-921</v>
      </c>
      <c r="GH285" t="b">
        <f t="shared" si="183"/>
        <v>0</v>
      </c>
      <c r="GI285" t="b">
        <f t="shared" si="183"/>
        <v>0</v>
      </c>
      <c r="GJ285" t="b">
        <f t="shared" si="183"/>
        <v>0</v>
      </c>
      <c r="GK285" t="b">
        <f t="shared" si="183"/>
        <v>0</v>
      </c>
      <c r="GL285">
        <f t="shared" si="183"/>
        <v>-6</v>
      </c>
      <c r="GM285" t="b">
        <f t="shared" si="183"/>
        <v>0</v>
      </c>
      <c r="GN285">
        <f t="shared" si="183"/>
        <v>-143</v>
      </c>
      <c r="GO285" t="b">
        <f t="shared" si="183"/>
        <v>0</v>
      </c>
      <c r="GP285" t="b">
        <f t="shared" si="183"/>
        <v>0</v>
      </c>
      <c r="GQ285" t="b">
        <f t="shared" si="183"/>
        <v>0</v>
      </c>
      <c r="GR285" t="b">
        <f t="shared" si="183"/>
        <v>0</v>
      </c>
      <c r="GS285" t="b">
        <f t="shared" si="183"/>
        <v>0</v>
      </c>
      <c r="GT285" t="b">
        <f t="shared" si="183"/>
        <v>0</v>
      </c>
      <c r="GU285" t="b">
        <f t="shared" si="183"/>
        <v>0</v>
      </c>
      <c r="GV285" t="b">
        <f t="shared" si="183"/>
        <v>0</v>
      </c>
      <c r="GW285" t="b">
        <f t="shared" si="183"/>
        <v>0</v>
      </c>
      <c r="GX285" t="b">
        <f t="shared" si="183"/>
        <v>0</v>
      </c>
      <c r="GY285">
        <f t="shared" si="183"/>
        <v>-5220</v>
      </c>
      <c r="GZ285" t="b">
        <f t="shared" si="183"/>
        <v>0</v>
      </c>
      <c r="HA285" t="b">
        <f t="shared" si="183"/>
        <v>0</v>
      </c>
      <c r="HB285" t="b">
        <f t="shared" si="183"/>
        <v>0</v>
      </c>
      <c r="HC285" t="b">
        <f t="shared" si="183"/>
        <v>0</v>
      </c>
      <c r="HD285">
        <f t="shared" si="183"/>
        <v>-1</v>
      </c>
      <c r="HE285" t="b">
        <f t="shared" si="183"/>
        <v>0</v>
      </c>
      <c r="HF285" t="b">
        <f t="shared" si="183"/>
        <v>0</v>
      </c>
      <c r="HG285" t="b">
        <f t="shared" si="183"/>
        <v>0</v>
      </c>
      <c r="HH285" t="b">
        <f t="shared" si="183"/>
        <v>0</v>
      </c>
      <c r="HI285" t="b">
        <f t="shared" si="183"/>
        <v>0</v>
      </c>
      <c r="HJ285" t="b">
        <f t="shared" si="183"/>
        <v>0</v>
      </c>
      <c r="HK285" t="b">
        <f t="shared" si="183"/>
        <v>0</v>
      </c>
      <c r="HL285" t="b">
        <f t="shared" si="183"/>
        <v>0</v>
      </c>
      <c r="HM285">
        <f t="shared" si="183"/>
        <v>-745</v>
      </c>
      <c r="HN285" t="b">
        <f t="shared" si="183"/>
        <v>0</v>
      </c>
      <c r="HO285" t="b">
        <f t="shared" si="183"/>
        <v>0</v>
      </c>
      <c r="HP285" t="b">
        <f t="shared" si="183"/>
        <v>0</v>
      </c>
      <c r="HQ285" t="b">
        <f t="shared" si="183"/>
        <v>0</v>
      </c>
      <c r="HR285">
        <f t="shared" si="183"/>
        <v>-659</v>
      </c>
      <c r="HS285" t="b">
        <f t="shared" si="183"/>
        <v>0</v>
      </c>
      <c r="HT285" t="b">
        <f t="shared" si="183"/>
        <v>0</v>
      </c>
      <c r="HU285" t="b">
        <f t="shared" si="183"/>
        <v>0</v>
      </c>
      <c r="HV285" t="b">
        <f t="shared" si="183"/>
        <v>0</v>
      </c>
      <c r="HW285" t="b">
        <f t="shared" si="183"/>
        <v>0</v>
      </c>
      <c r="HX285" t="b">
        <f t="shared" si="183"/>
        <v>0</v>
      </c>
      <c r="HY285" t="b">
        <f t="shared" ref="HY285:KE285" si="184">IF(HY146&lt;0,HY146)</f>
        <v>0</v>
      </c>
      <c r="HZ285" t="b">
        <f t="shared" si="184"/>
        <v>0</v>
      </c>
      <c r="IA285" t="b">
        <f t="shared" si="184"/>
        <v>0</v>
      </c>
      <c r="IB285">
        <f t="shared" si="184"/>
        <v>-11</v>
      </c>
      <c r="IC285" t="b">
        <f t="shared" si="184"/>
        <v>0</v>
      </c>
      <c r="ID285">
        <f t="shared" si="184"/>
        <v>-145</v>
      </c>
      <c r="IE285" t="b">
        <f t="shared" si="184"/>
        <v>0</v>
      </c>
      <c r="IF285" t="b">
        <f t="shared" si="184"/>
        <v>0</v>
      </c>
      <c r="IG285" t="b">
        <f t="shared" si="184"/>
        <v>0</v>
      </c>
      <c r="IH285" t="b">
        <f t="shared" si="184"/>
        <v>0</v>
      </c>
      <c r="II285" t="b">
        <f t="shared" si="184"/>
        <v>0</v>
      </c>
      <c r="IJ285" t="b">
        <f t="shared" si="184"/>
        <v>0</v>
      </c>
      <c r="IK285" t="b">
        <f t="shared" si="184"/>
        <v>0</v>
      </c>
      <c r="IL285">
        <f t="shared" si="184"/>
        <v>-411</v>
      </c>
      <c r="IM285" t="b">
        <f t="shared" si="184"/>
        <v>0</v>
      </c>
      <c r="IN285" t="b">
        <f t="shared" si="184"/>
        <v>0</v>
      </c>
      <c r="IO285" t="b">
        <f t="shared" si="184"/>
        <v>0</v>
      </c>
      <c r="IP285">
        <f t="shared" si="184"/>
        <v>-11585</v>
      </c>
      <c r="IQ285" t="b">
        <f t="shared" si="184"/>
        <v>0</v>
      </c>
      <c r="IR285" t="b">
        <f t="shared" si="184"/>
        <v>0</v>
      </c>
      <c r="IS285" t="b">
        <f t="shared" si="184"/>
        <v>0</v>
      </c>
      <c r="IT285" t="b">
        <f t="shared" si="184"/>
        <v>0</v>
      </c>
      <c r="IU285" t="b">
        <f t="shared" si="184"/>
        <v>0</v>
      </c>
      <c r="IV285" t="b">
        <f t="shared" si="184"/>
        <v>0</v>
      </c>
      <c r="IW285" t="b">
        <f t="shared" si="184"/>
        <v>0</v>
      </c>
      <c r="IX285" t="b">
        <f t="shared" si="184"/>
        <v>0</v>
      </c>
      <c r="IY285">
        <f t="shared" si="184"/>
        <v>-6597</v>
      </c>
      <c r="IZ285">
        <f t="shared" si="184"/>
        <v>-1054</v>
      </c>
      <c r="JA285">
        <f t="shared" si="184"/>
        <v>-188</v>
      </c>
      <c r="JB285">
        <f t="shared" si="184"/>
        <v>-918</v>
      </c>
      <c r="JC285">
        <f t="shared" si="184"/>
        <v>-117</v>
      </c>
      <c r="JD285" t="b">
        <f t="shared" si="184"/>
        <v>0</v>
      </c>
      <c r="JE285" t="b">
        <f t="shared" si="184"/>
        <v>0</v>
      </c>
      <c r="JF285" t="b">
        <f t="shared" si="184"/>
        <v>0</v>
      </c>
      <c r="JG285" t="b">
        <f t="shared" si="184"/>
        <v>0</v>
      </c>
      <c r="JH285" t="b">
        <f t="shared" si="184"/>
        <v>0</v>
      </c>
      <c r="JI285" t="b">
        <f t="shared" si="184"/>
        <v>0</v>
      </c>
      <c r="JJ285">
        <f t="shared" si="184"/>
        <v>-1253</v>
      </c>
      <c r="JK285">
        <f t="shared" si="184"/>
        <v>-320</v>
      </c>
      <c r="JL285" t="b">
        <f t="shared" si="184"/>
        <v>0</v>
      </c>
      <c r="JM285" t="b">
        <f t="shared" si="184"/>
        <v>0</v>
      </c>
      <c r="JN285" t="b">
        <f t="shared" si="184"/>
        <v>0</v>
      </c>
      <c r="JO285">
        <f t="shared" si="184"/>
        <v>-3895</v>
      </c>
      <c r="JP285" t="b">
        <f t="shared" si="184"/>
        <v>0</v>
      </c>
      <c r="JQ285" t="b">
        <f t="shared" si="184"/>
        <v>0</v>
      </c>
      <c r="JR285" t="b">
        <f t="shared" si="184"/>
        <v>0</v>
      </c>
      <c r="JS285" t="b">
        <f t="shared" si="184"/>
        <v>0</v>
      </c>
      <c r="JT285" t="b">
        <f t="shared" si="184"/>
        <v>0</v>
      </c>
      <c r="JU285" t="b">
        <f t="shared" si="184"/>
        <v>0</v>
      </c>
      <c r="JV285" t="b">
        <f t="shared" si="184"/>
        <v>0</v>
      </c>
      <c r="JW285">
        <f t="shared" si="184"/>
        <v>-350</v>
      </c>
      <c r="JX285" t="b">
        <f t="shared" si="184"/>
        <v>0</v>
      </c>
      <c r="JY285">
        <f t="shared" si="184"/>
        <v>-393</v>
      </c>
      <c r="JZ285" t="b">
        <f t="shared" si="184"/>
        <v>0</v>
      </c>
      <c r="KA285" t="b">
        <f t="shared" si="184"/>
        <v>0</v>
      </c>
      <c r="KB285" t="b">
        <f t="shared" si="184"/>
        <v>0</v>
      </c>
      <c r="KC285" t="b">
        <f t="shared" si="184"/>
        <v>0</v>
      </c>
      <c r="KD285" t="b">
        <f t="shared" si="184"/>
        <v>0</v>
      </c>
      <c r="KE285" t="b">
        <f t="shared" si="184"/>
        <v>0</v>
      </c>
      <c r="KF285" t="b">
        <f t="shared" ref="KF285:ML285" si="185">IF(KF146&lt;0,KF146)</f>
        <v>0</v>
      </c>
      <c r="KG285" t="b">
        <f t="shared" si="185"/>
        <v>0</v>
      </c>
      <c r="KH285" t="b">
        <f t="shared" si="185"/>
        <v>0</v>
      </c>
      <c r="KI285" t="b">
        <f t="shared" si="185"/>
        <v>0</v>
      </c>
      <c r="KJ285" t="b">
        <f t="shared" si="185"/>
        <v>0</v>
      </c>
      <c r="KK285" t="b">
        <f t="shared" si="185"/>
        <v>0</v>
      </c>
      <c r="KL285" t="b">
        <f t="shared" si="185"/>
        <v>0</v>
      </c>
      <c r="KM285">
        <f t="shared" si="185"/>
        <v>-1302</v>
      </c>
      <c r="KN285" t="b">
        <f t="shared" si="185"/>
        <v>0</v>
      </c>
      <c r="KO285" t="b">
        <f t="shared" si="185"/>
        <v>0</v>
      </c>
      <c r="KP285" t="b">
        <f t="shared" si="185"/>
        <v>0</v>
      </c>
      <c r="KQ285" t="b">
        <f t="shared" si="185"/>
        <v>0</v>
      </c>
      <c r="KR285">
        <f t="shared" si="185"/>
        <v>-131</v>
      </c>
      <c r="KS285" t="b">
        <f t="shared" si="185"/>
        <v>0</v>
      </c>
      <c r="KT285">
        <f t="shared" si="185"/>
        <v>-28</v>
      </c>
      <c r="KU285">
        <f t="shared" si="185"/>
        <v>-218262</v>
      </c>
      <c r="KV285">
        <f t="shared" si="185"/>
        <v>-6036</v>
      </c>
      <c r="KW285">
        <f t="shared" si="185"/>
        <v>-1324</v>
      </c>
      <c r="KX285" t="b">
        <f t="shared" si="185"/>
        <v>0</v>
      </c>
      <c r="KY285" t="b">
        <f t="shared" si="185"/>
        <v>0</v>
      </c>
      <c r="KZ285">
        <f t="shared" si="185"/>
        <v>-2116</v>
      </c>
      <c r="LA285" t="b">
        <f t="shared" si="185"/>
        <v>0</v>
      </c>
      <c r="LB285" t="b">
        <f t="shared" si="185"/>
        <v>0</v>
      </c>
      <c r="LC285">
        <f t="shared" si="185"/>
        <v>-32</v>
      </c>
      <c r="LD285" t="b">
        <f t="shared" si="185"/>
        <v>0</v>
      </c>
      <c r="LE285" t="b">
        <f t="shared" si="185"/>
        <v>0</v>
      </c>
      <c r="LF285" t="b">
        <f t="shared" si="185"/>
        <v>0</v>
      </c>
      <c r="LG285" t="b">
        <f t="shared" si="185"/>
        <v>0</v>
      </c>
      <c r="LH285" t="b">
        <f t="shared" si="185"/>
        <v>0</v>
      </c>
      <c r="LI285" t="b">
        <f t="shared" si="185"/>
        <v>0</v>
      </c>
      <c r="LJ285">
        <f t="shared" si="185"/>
        <v>-250</v>
      </c>
      <c r="LK285" t="b">
        <f t="shared" si="185"/>
        <v>0</v>
      </c>
      <c r="LL285">
        <f t="shared" si="185"/>
        <v>-6477</v>
      </c>
      <c r="LM285" t="b">
        <f t="shared" si="185"/>
        <v>0</v>
      </c>
      <c r="LN285">
        <f t="shared" si="185"/>
        <v>-372</v>
      </c>
      <c r="LO285" t="b">
        <f t="shared" si="185"/>
        <v>0</v>
      </c>
      <c r="LP285" t="b">
        <f t="shared" si="185"/>
        <v>0</v>
      </c>
      <c r="LQ285" t="b">
        <f t="shared" si="185"/>
        <v>0</v>
      </c>
      <c r="LR285" t="b">
        <f t="shared" si="185"/>
        <v>0</v>
      </c>
      <c r="LS285" t="b">
        <f t="shared" si="185"/>
        <v>0</v>
      </c>
      <c r="LT285" t="b">
        <f t="shared" si="185"/>
        <v>0</v>
      </c>
      <c r="LU285">
        <f t="shared" si="185"/>
        <v>-655</v>
      </c>
      <c r="LV285">
        <f t="shared" si="185"/>
        <v>-1219</v>
      </c>
      <c r="LW285" t="b">
        <f t="shared" si="185"/>
        <v>0</v>
      </c>
      <c r="LX285" t="b">
        <f t="shared" si="185"/>
        <v>0</v>
      </c>
      <c r="LY285" t="b">
        <f t="shared" si="185"/>
        <v>0</v>
      </c>
      <c r="LZ285" t="b">
        <f t="shared" si="185"/>
        <v>0</v>
      </c>
      <c r="MA285" t="b">
        <f t="shared" si="185"/>
        <v>0</v>
      </c>
      <c r="MB285">
        <f t="shared" si="185"/>
        <v>-1389</v>
      </c>
      <c r="MC285" t="b">
        <f t="shared" si="185"/>
        <v>0</v>
      </c>
      <c r="MD285" t="b">
        <f t="shared" si="185"/>
        <v>0</v>
      </c>
      <c r="ME285" t="b">
        <f t="shared" si="185"/>
        <v>0</v>
      </c>
      <c r="MF285" t="b">
        <f t="shared" si="185"/>
        <v>0</v>
      </c>
      <c r="MG285">
        <f t="shared" si="185"/>
        <v>-443</v>
      </c>
      <c r="MH285" t="b">
        <f t="shared" si="185"/>
        <v>0</v>
      </c>
      <c r="MI285" t="b">
        <f t="shared" si="185"/>
        <v>0</v>
      </c>
      <c r="MJ285" t="b">
        <f t="shared" si="185"/>
        <v>0</v>
      </c>
      <c r="MK285" t="b">
        <f t="shared" si="185"/>
        <v>0</v>
      </c>
      <c r="ML285">
        <f t="shared" si="185"/>
        <v>-1181381</v>
      </c>
      <c r="MM285" t="b">
        <f t="shared" ref="MM285:OU285" si="186">IF(MM146&lt;0,MM146)</f>
        <v>0</v>
      </c>
      <c r="MN285" t="b">
        <f t="shared" si="186"/>
        <v>0</v>
      </c>
      <c r="MO285" t="b">
        <f t="shared" si="186"/>
        <v>0</v>
      </c>
      <c r="MP285">
        <f t="shared" si="186"/>
        <v>-769</v>
      </c>
      <c r="MQ285">
        <f t="shared" si="186"/>
        <v>-3260</v>
      </c>
      <c r="MR285" t="b">
        <f t="shared" si="186"/>
        <v>0</v>
      </c>
      <c r="MS285" t="b">
        <f t="shared" si="186"/>
        <v>0</v>
      </c>
      <c r="MT285" t="b">
        <f t="shared" si="186"/>
        <v>0</v>
      </c>
      <c r="MU285" t="b">
        <f t="shared" si="186"/>
        <v>0</v>
      </c>
      <c r="MV285" t="b">
        <f t="shared" si="186"/>
        <v>0</v>
      </c>
      <c r="MW285" t="b">
        <f t="shared" si="186"/>
        <v>0</v>
      </c>
      <c r="MX285">
        <f t="shared" si="186"/>
        <v>-570</v>
      </c>
      <c r="MY285" t="b">
        <f t="shared" si="186"/>
        <v>0</v>
      </c>
      <c r="MZ285">
        <f t="shared" si="186"/>
        <v>-920</v>
      </c>
      <c r="NA285" t="b">
        <f t="shared" si="186"/>
        <v>0</v>
      </c>
      <c r="NB285" t="b">
        <f t="shared" si="186"/>
        <v>0</v>
      </c>
      <c r="NC285" t="b">
        <f t="shared" si="186"/>
        <v>0</v>
      </c>
      <c r="ND285">
        <f t="shared" si="186"/>
        <v>-6841</v>
      </c>
      <c r="NE285" t="b">
        <f t="shared" si="186"/>
        <v>0</v>
      </c>
      <c r="NF285" t="b">
        <f t="shared" si="186"/>
        <v>0</v>
      </c>
      <c r="NG285" t="b">
        <f t="shared" si="186"/>
        <v>0</v>
      </c>
      <c r="NH285" t="b">
        <f t="shared" si="186"/>
        <v>0</v>
      </c>
      <c r="NI285" t="b">
        <f t="shared" si="186"/>
        <v>0</v>
      </c>
      <c r="NJ285">
        <f t="shared" si="186"/>
        <v>-130</v>
      </c>
      <c r="NK285">
        <f t="shared" si="186"/>
        <v>-122489</v>
      </c>
      <c r="NL285" t="b">
        <f t="shared" si="186"/>
        <v>0</v>
      </c>
      <c r="NM285" t="b">
        <f t="shared" si="186"/>
        <v>0</v>
      </c>
      <c r="NN285">
        <f t="shared" si="186"/>
        <v>-21267</v>
      </c>
      <c r="NO285" t="b">
        <f t="shared" si="186"/>
        <v>0</v>
      </c>
      <c r="NP285" t="b">
        <f t="shared" si="186"/>
        <v>0</v>
      </c>
      <c r="NQ285" t="b">
        <f t="shared" si="186"/>
        <v>0</v>
      </c>
      <c r="NR285" t="b">
        <f t="shared" si="186"/>
        <v>0</v>
      </c>
      <c r="NS285" t="b">
        <f t="shared" si="186"/>
        <v>0</v>
      </c>
      <c r="NT285" t="b">
        <f t="shared" si="186"/>
        <v>0</v>
      </c>
      <c r="NU285" t="b">
        <f t="shared" si="186"/>
        <v>0</v>
      </c>
      <c r="NV285" t="b">
        <f t="shared" si="186"/>
        <v>0</v>
      </c>
      <c r="NW285" t="b">
        <f t="shared" si="186"/>
        <v>0</v>
      </c>
      <c r="NX285">
        <f t="shared" si="186"/>
        <v>-22682</v>
      </c>
      <c r="NY285">
        <f t="shared" si="186"/>
        <v>-6</v>
      </c>
      <c r="NZ285" t="b">
        <f t="shared" si="186"/>
        <v>0</v>
      </c>
      <c r="OA285" t="b">
        <f t="shared" si="186"/>
        <v>0</v>
      </c>
      <c r="OB285" t="b">
        <f t="shared" si="186"/>
        <v>0</v>
      </c>
      <c r="OC285" t="b">
        <f t="shared" si="186"/>
        <v>0</v>
      </c>
      <c r="OD285" t="b">
        <f t="shared" si="186"/>
        <v>0</v>
      </c>
      <c r="OE285" t="b">
        <f t="shared" si="186"/>
        <v>0</v>
      </c>
      <c r="OF285" t="b">
        <f t="shared" si="186"/>
        <v>0</v>
      </c>
      <c r="OG285" t="b">
        <f t="shared" si="186"/>
        <v>0</v>
      </c>
      <c r="OH285">
        <f t="shared" si="186"/>
        <v>-44</v>
      </c>
      <c r="OI285" t="b">
        <f t="shared" si="186"/>
        <v>0</v>
      </c>
      <c r="OJ285" t="b">
        <f t="shared" si="186"/>
        <v>0</v>
      </c>
      <c r="OK285">
        <f t="shared" si="186"/>
        <v>-6</v>
      </c>
      <c r="OL285" t="b">
        <f t="shared" si="186"/>
        <v>0</v>
      </c>
      <c r="OM285" t="b">
        <f t="shared" si="186"/>
        <v>0</v>
      </c>
      <c r="ON285" t="b">
        <f t="shared" si="186"/>
        <v>0</v>
      </c>
      <c r="OO285" t="b">
        <f t="shared" si="186"/>
        <v>0</v>
      </c>
      <c r="OP285" t="b">
        <f t="shared" si="186"/>
        <v>0</v>
      </c>
      <c r="OQ285" t="b">
        <f t="shared" si="186"/>
        <v>0</v>
      </c>
      <c r="OR285" t="b">
        <f t="shared" si="186"/>
        <v>0</v>
      </c>
      <c r="OS285" t="b">
        <f t="shared" si="186"/>
        <v>0</v>
      </c>
      <c r="OT285" t="b">
        <f t="shared" si="186"/>
        <v>0</v>
      </c>
      <c r="OU285">
        <f t="shared" si="186"/>
        <v>-1211</v>
      </c>
      <c r="OV285" t="b">
        <f t="shared" ref="OV285:RA285" si="187">IF(OV146&lt;0,OV146)</f>
        <v>0</v>
      </c>
      <c r="OW285">
        <f t="shared" si="187"/>
        <v>-1434</v>
      </c>
      <c r="OX285" t="b">
        <f t="shared" si="187"/>
        <v>0</v>
      </c>
      <c r="OY285" t="b">
        <f t="shared" si="187"/>
        <v>0</v>
      </c>
      <c r="OZ285" t="b">
        <f t="shared" si="187"/>
        <v>0</v>
      </c>
      <c r="PA285" t="b">
        <f t="shared" si="187"/>
        <v>0</v>
      </c>
      <c r="PB285" t="b">
        <f t="shared" si="187"/>
        <v>0</v>
      </c>
      <c r="PC285" t="b">
        <f t="shared" si="187"/>
        <v>0</v>
      </c>
      <c r="PD285" t="b">
        <f t="shared" si="187"/>
        <v>0</v>
      </c>
      <c r="PE285" t="b">
        <f t="shared" si="187"/>
        <v>0</v>
      </c>
      <c r="PF285" t="b">
        <f t="shared" si="187"/>
        <v>0</v>
      </c>
      <c r="PG285">
        <f t="shared" si="187"/>
        <v>-34763</v>
      </c>
      <c r="PH285" t="b">
        <f t="shared" si="187"/>
        <v>0</v>
      </c>
      <c r="PI285" t="b">
        <f t="shared" si="187"/>
        <v>0</v>
      </c>
      <c r="PJ285" t="b">
        <f t="shared" si="187"/>
        <v>0</v>
      </c>
      <c r="PK285">
        <f t="shared" si="187"/>
        <v>-179</v>
      </c>
      <c r="PL285" t="b">
        <f t="shared" si="187"/>
        <v>0</v>
      </c>
      <c r="PM285" t="b">
        <f t="shared" si="187"/>
        <v>0</v>
      </c>
      <c r="PN285" t="b">
        <f t="shared" si="187"/>
        <v>0</v>
      </c>
      <c r="PO285" t="b">
        <f t="shared" si="187"/>
        <v>0</v>
      </c>
      <c r="PP285">
        <f t="shared" si="187"/>
        <v>-337</v>
      </c>
      <c r="PQ285" t="b">
        <f t="shared" si="187"/>
        <v>0</v>
      </c>
      <c r="PR285" t="b">
        <f t="shared" si="187"/>
        <v>0</v>
      </c>
      <c r="PS285" t="b">
        <f t="shared" si="187"/>
        <v>0</v>
      </c>
      <c r="PT285" t="b">
        <f t="shared" si="187"/>
        <v>0</v>
      </c>
      <c r="PU285">
        <f t="shared" si="187"/>
        <v>-1312</v>
      </c>
      <c r="PV285" t="b">
        <f t="shared" si="187"/>
        <v>0</v>
      </c>
      <c r="PW285">
        <f t="shared" si="187"/>
        <v>-1439</v>
      </c>
      <c r="PX285" t="b">
        <f t="shared" si="187"/>
        <v>0</v>
      </c>
      <c r="PY285">
        <f t="shared" si="187"/>
        <v>-588</v>
      </c>
      <c r="PZ285" t="b">
        <f t="shared" si="187"/>
        <v>0</v>
      </c>
      <c r="QA285" t="b">
        <f t="shared" si="187"/>
        <v>0</v>
      </c>
      <c r="QB285">
        <f t="shared" si="187"/>
        <v>-39</v>
      </c>
      <c r="QC285" t="b">
        <f t="shared" si="187"/>
        <v>0</v>
      </c>
      <c r="QD285">
        <f t="shared" si="187"/>
        <v>-1032</v>
      </c>
      <c r="QE285" t="b">
        <f t="shared" si="187"/>
        <v>0</v>
      </c>
      <c r="QF285" t="b">
        <f t="shared" si="187"/>
        <v>0</v>
      </c>
      <c r="QG285" t="b">
        <f t="shared" si="187"/>
        <v>0</v>
      </c>
      <c r="QH285" t="b">
        <f t="shared" si="187"/>
        <v>0</v>
      </c>
      <c r="QI285">
        <f t="shared" si="187"/>
        <v>-28995</v>
      </c>
      <c r="QJ285" t="b">
        <f t="shared" si="187"/>
        <v>0</v>
      </c>
      <c r="QK285" t="b">
        <f t="shared" si="187"/>
        <v>0</v>
      </c>
      <c r="QL285" t="b">
        <f t="shared" si="187"/>
        <v>0</v>
      </c>
      <c r="QM285" t="b">
        <f t="shared" si="187"/>
        <v>0</v>
      </c>
      <c r="QN285" t="b">
        <f t="shared" si="187"/>
        <v>0</v>
      </c>
      <c r="QO285" t="b">
        <f t="shared" si="187"/>
        <v>0</v>
      </c>
      <c r="QP285">
        <f t="shared" si="187"/>
        <v>-789</v>
      </c>
      <c r="QQ285" t="b">
        <f t="shared" si="187"/>
        <v>0</v>
      </c>
      <c r="QR285" t="b">
        <f t="shared" si="187"/>
        <v>0</v>
      </c>
      <c r="QS285" t="b">
        <f t="shared" si="187"/>
        <v>0</v>
      </c>
      <c r="QT285" t="b">
        <f t="shared" si="187"/>
        <v>0</v>
      </c>
      <c r="QU285" t="b">
        <f t="shared" si="187"/>
        <v>0</v>
      </c>
      <c r="QV285">
        <f t="shared" si="187"/>
        <v>-13551</v>
      </c>
      <c r="QW285" t="b">
        <f t="shared" si="187"/>
        <v>0</v>
      </c>
      <c r="QX285">
        <f t="shared" si="187"/>
        <v>-424</v>
      </c>
      <c r="QY285" t="b">
        <f t="shared" si="187"/>
        <v>0</v>
      </c>
      <c r="QZ285" t="b">
        <f t="shared" si="187"/>
        <v>0</v>
      </c>
      <c r="RA285" t="b">
        <f t="shared" si="187"/>
        <v>0</v>
      </c>
      <c r="RB285" t="b">
        <f t="shared" ref="RB285:SL285" si="188">IF(RB146&lt;0,RB146)</f>
        <v>0</v>
      </c>
      <c r="RC285" t="b">
        <f t="shared" si="188"/>
        <v>0</v>
      </c>
      <c r="RD285" t="b">
        <f t="shared" si="188"/>
        <v>0</v>
      </c>
      <c r="RE285">
        <f t="shared" si="188"/>
        <v>-2675</v>
      </c>
      <c r="RF285" t="b">
        <f t="shared" si="188"/>
        <v>0</v>
      </c>
      <c r="RG285">
        <f t="shared" si="188"/>
        <v>-149</v>
      </c>
      <c r="RH285" t="b">
        <f t="shared" si="188"/>
        <v>0</v>
      </c>
      <c r="RI285" t="b">
        <f t="shared" si="188"/>
        <v>0</v>
      </c>
      <c r="RJ285">
        <f t="shared" si="188"/>
        <v>-12061</v>
      </c>
      <c r="RK285" t="b">
        <f t="shared" si="188"/>
        <v>0</v>
      </c>
      <c r="RL285" t="b">
        <f t="shared" si="188"/>
        <v>0</v>
      </c>
      <c r="RM285" t="b">
        <f t="shared" si="188"/>
        <v>0</v>
      </c>
      <c r="RN285" t="b">
        <f t="shared" si="188"/>
        <v>0</v>
      </c>
      <c r="RO285">
        <f t="shared" si="188"/>
        <v>-86</v>
      </c>
      <c r="RP285" t="b">
        <f t="shared" si="188"/>
        <v>0</v>
      </c>
      <c r="RQ285" t="b">
        <f t="shared" si="188"/>
        <v>0</v>
      </c>
      <c r="RR285" t="b">
        <f t="shared" si="188"/>
        <v>0</v>
      </c>
      <c r="RS285" t="b">
        <f t="shared" si="188"/>
        <v>0</v>
      </c>
      <c r="RT285" t="b">
        <f t="shared" si="188"/>
        <v>0</v>
      </c>
      <c r="RU285" t="b">
        <f t="shared" si="188"/>
        <v>0</v>
      </c>
      <c r="RV285" t="b">
        <f t="shared" si="188"/>
        <v>0</v>
      </c>
      <c r="RW285">
        <f t="shared" si="188"/>
        <v>-378</v>
      </c>
      <c r="RX285" t="b">
        <f t="shared" si="188"/>
        <v>0</v>
      </c>
      <c r="RY285" t="b">
        <f t="shared" si="188"/>
        <v>0</v>
      </c>
      <c r="RZ285" t="b">
        <f t="shared" si="188"/>
        <v>0</v>
      </c>
      <c r="SA285" t="b">
        <f t="shared" si="188"/>
        <v>0</v>
      </c>
      <c r="SB285" t="b">
        <f t="shared" si="188"/>
        <v>0</v>
      </c>
      <c r="SC285">
        <f t="shared" si="188"/>
        <v>-686</v>
      </c>
      <c r="SD285" t="b">
        <f t="shared" si="188"/>
        <v>0</v>
      </c>
      <c r="SE285" t="b">
        <f t="shared" si="188"/>
        <v>0</v>
      </c>
      <c r="SF285" t="b">
        <f t="shared" si="188"/>
        <v>0</v>
      </c>
      <c r="SG285" t="b">
        <f t="shared" si="188"/>
        <v>0</v>
      </c>
      <c r="SH285" t="b">
        <f t="shared" si="188"/>
        <v>0</v>
      </c>
      <c r="SI285" t="b">
        <f t="shared" si="188"/>
        <v>0</v>
      </c>
      <c r="SJ285" t="b">
        <f t="shared" si="188"/>
        <v>0</v>
      </c>
      <c r="SK285" t="b">
        <f t="shared" si="188"/>
        <v>0</v>
      </c>
      <c r="SL285">
        <f t="shared" si="188"/>
        <v>-402</v>
      </c>
    </row>
    <row r="286" spans="2:506">
      <c r="B286" s="1" t="s">
        <v>1730</v>
      </c>
      <c r="D286">
        <f t="shared" ref="D286:BJ286" si="189">D147+D151+D158</f>
        <v>1490</v>
      </c>
      <c r="E286">
        <f t="shared" si="189"/>
        <v>206</v>
      </c>
      <c r="F286">
        <f t="shared" si="189"/>
        <v>200</v>
      </c>
      <c r="G286">
        <f t="shared" si="189"/>
        <v>44100</v>
      </c>
      <c r="H286">
        <f t="shared" si="189"/>
        <v>6963</v>
      </c>
      <c r="I286">
        <f t="shared" si="189"/>
        <v>200</v>
      </c>
      <c r="J286">
        <f t="shared" si="189"/>
        <v>13681</v>
      </c>
      <c r="K286">
        <f t="shared" si="189"/>
        <v>302</v>
      </c>
      <c r="L286">
        <f t="shared" si="189"/>
        <v>338</v>
      </c>
      <c r="M286">
        <f t="shared" si="189"/>
        <v>200</v>
      </c>
      <c r="N286">
        <f t="shared" si="189"/>
        <v>2000</v>
      </c>
      <c r="O286">
        <f t="shared" si="189"/>
        <v>429</v>
      </c>
      <c r="P286">
        <f t="shared" si="189"/>
        <v>200</v>
      </c>
      <c r="Q286">
        <f t="shared" si="189"/>
        <v>200</v>
      </c>
      <c r="R286">
        <f t="shared" si="189"/>
        <v>110</v>
      </c>
      <c r="S286">
        <f t="shared" si="189"/>
        <v>77</v>
      </c>
      <c r="T286">
        <f t="shared" si="189"/>
        <v>3335</v>
      </c>
      <c r="U286">
        <f t="shared" si="189"/>
        <v>200</v>
      </c>
      <c r="V286">
        <f t="shared" si="189"/>
        <v>10</v>
      </c>
      <c r="W286">
        <f t="shared" si="189"/>
        <v>72112</v>
      </c>
      <c r="X286">
        <f t="shared" si="189"/>
        <v>100</v>
      </c>
      <c r="Y286">
        <f t="shared" si="189"/>
        <v>180</v>
      </c>
      <c r="Z286">
        <f t="shared" si="189"/>
        <v>120</v>
      </c>
      <c r="AA286">
        <f t="shared" si="189"/>
        <v>141</v>
      </c>
      <c r="AB286">
        <f t="shared" si="189"/>
        <v>220</v>
      </c>
      <c r="AC286">
        <f t="shared" si="189"/>
        <v>13200</v>
      </c>
      <c r="AD286">
        <f t="shared" si="189"/>
        <v>200</v>
      </c>
      <c r="AE286">
        <f t="shared" si="189"/>
        <v>52702</v>
      </c>
      <c r="AF286">
        <f t="shared" si="189"/>
        <v>497</v>
      </c>
      <c r="AG286">
        <f t="shared" si="189"/>
        <v>100</v>
      </c>
      <c r="AH286">
        <f t="shared" si="189"/>
        <v>200</v>
      </c>
      <c r="AI286">
        <f t="shared" si="189"/>
        <v>110</v>
      </c>
      <c r="AJ286">
        <f t="shared" si="189"/>
        <v>240</v>
      </c>
      <c r="AK286">
        <f t="shared" si="189"/>
        <v>200</v>
      </c>
      <c r="AL286">
        <f t="shared" si="189"/>
        <v>610</v>
      </c>
      <c r="AM286">
        <f t="shared" si="189"/>
        <v>877</v>
      </c>
      <c r="AN286">
        <f t="shared" si="189"/>
        <v>24591</v>
      </c>
      <c r="AO286">
        <f t="shared" si="189"/>
        <v>200</v>
      </c>
      <c r="AP286">
        <f t="shared" si="189"/>
        <v>1000</v>
      </c>
      <c r="AQ286">
        <f t="shared" si="189"/>
        <v>16604</v>
      </c>
      <c r="AR286">
        <f t="shared" si="189"/>
        <v>110</v>
      </c>
      <c r="AS286">
        <f t="shared" si="189"/>
        <v>17879</v>
      </c>
      <c r="AT286">
        <f t="shared" si="189"/>
        <v>200</v>
      </c>
      <c r="AU286">
        <f t="shared" si="189"/>
        <v>200</v>
      </c>
      <c r="AV286">
        <f t="shared" si="189"/>
        <v>200</v>
      </c>
      <c r="AW286">
        <f t="shared" si="189"/>
        <v>240</v>
      </c>
      <c r="AX286">
        <f t="shared" si="189"/>
        <v>1020</v>
      </c>
      <c r="AY286">
        <f t="shared" si="189"/>
        <v>200</v>
      </c>
      <c r="AZ286">
        <f t="shared" si="189"/>
        <v>7327</v>
      </c>
      <c r="BA286">
        <f t="shared" si="189"/>
        <v>209</v>
      </c>
      <c r="BB286">
        <f t="shared" si="189"/>
        <v>0</v>
      </c>
      <c r="BC286">
        <f t="shared" si="189"/>
        <v>22</v>
      </c>
      <c r="BD286">
        <f t="shared" si="189"/>
        <v>220</v>
      </c>
      <c r="BE286">
        <f t="shared" si="189"/>
        <v>220</v>
      </c>
      <c r="BF286">
        <f t="shared" si="189"/>
        <v>200</v>
      </c>
      <c r="BG286">
        <f t="shared" si="189"/>
        <v>183</v>
      </c>
      <c r="BH286">
        <f t="shared" si="189"/>
        <v>5602</v>
      </c>
      <c r="BI286">
        <f t="shared" si="189"/>
        <v>4071</v>
      </c>
      <c r="BJ286">
        <f t="shared" si="189"/>
        <v>191</v>
      </c>
      <c r="BK286">
        <f t="shared" ref="BK286:DO286" si="190">BK147+BK151+BK158</f>
        <v>200</v>
      </c>
      <c r="BL286">
        <f t="shared" si="190"/>
        <v>9471</v>
      </c>
      <c r="BM286">
        <f t="shared" si="190"/>
        <v>5</v>
      </c>
      <c r="BN286">
        <f t="shared" si="190"/>
        <v>210</v>
      </c>
      <c r="BO286">
        <f t="shared" si="190"/>
        <v>3403</v>
      </c>
      <c r="BP286">
        <f t="shared" si="190"/>
        <v>220</v>
      </c>
      <c r="BQ286">
        <f t="shared" si="190"/>
        <v>2000</v>
      </c>
      <c r="BR286">
        <f t="shared" si="190"/>
        <v>35498</v>
      </c>
      <c r="BS286">
        <f t="shared" si="190"/>
        <v>200</v>
      </c>
      <c r="BT286">
        <f t="shared" si="190"/>
        <v>615</v>
      </c>
      <c r="BU286">
        <f t="shared" si="190"/>
        <v>200</v>
      </c>
      <c r="BV286">
        <f t="shared" si="190"/>
        <v>220</v>
      </c>
      <c r="BW286">
        <f t="shared" si="190"/>
        <v>220</v>
      </c>
      <c r="BX286">
        <f t="shared" si="190"/>
        <v>245461</v>
      </c>
      <c r="BY286">
        <f t="shared" si="190"/>
        <v>210</v>
      </c>
      <c r="BZ286">
        <f t="shared" si="190"/>
        <v>664476</v>
      </c>
      <c r="CA286">
        <f t="shared" si="190"/>
        <v>6000</v>
      </c>
      <c r="CB286">
        <f t="shared" si="190"/>
        <v>510</v>
      </c>
      <c r="CC286">
        <f t="shared" si="190"/>
        <v>0</v>
      </c>
      <c r="CD286">
        <f t="shared" si="190"/>
        <v>220</v>
      </c>
      <c r="CE286">
        <f t="shared" si="190"/>
        <v>6074</v>
      </c>
      <c r="CF286">
        <f t="shared" si="190"/>
        <v>200</v>
      </c>
      <c r="CG286">
        <f t="shared" si="190"/>
        <v>200</v>
      </c>
      <c r="CH286">
        <f t="shared" si="190"/>
        <v>117</v>
      </c>
      <c r="CI286">
        <f t="shared" si="190"/>
        <v>200</v>
      </c>
      <c r="CJ286">
        <f t="shared" si="190"/>
        <v>100</v>
      </c>
      <c r="CK286">
        <f t="shared" si="190"/>
        <v>220</v>
      </c>
      <c r="CL286">
        <f t="shared" si="190"/>
        <v>235</v>
      </c>
      <c r="CM286">
        <f t="shared" si="190"/>
        <v>200</v>
      </c>
      <c r="CN286">
        <f t="shared" si="190"/>
        <v>220</v>
      </c>
      <c r="CO286">
        <f t="shared" si="190"/>
        <v>100</v>
      </c>
      <c r="CP286">
        <f t="shared" si="190"/>
        <v>200</v>
      </c>
      <c r="CQ286">
        <f t="shared" si="190"/>
        <v>4070</v>
      </c>
      <c r="CR286">
        <f t="shared" si="190"/>
        <v>200</v>
      </c>
      <c r="CS286">
        <f t="shared" si="190"/>
        <v>200</v>
      </c>
      <c r="CT286">
        <f t="shared" si="190"/>
        <v>100</v>
      </c>
      <c r="CU286">
        <f t="shared" si="190"/>
        <v>2141</v>
      </c>
      <c r="CV286">
        <f t="shared" si="190"/>
        <v>220</v>
      </c>
      <c r="CW286">
        <f t="shared" si="190"/>
        <v>200</v>
      </c>
      <c r="CX286">
        <f t="shared" si="190"/>
        <v>100</v>
      </c>
      <c r="CY286">
        <f t="shared" si="190"/>
        <v>200</v>
      </c>
      <c r="CZ286">
        <f t="shared" si="190"/>
        <v>480</v>
      </c>
      <c r="DA286">
        <f t="shared" si="190"/>
        <v>8445</v>
      </c>
      <c r="DB286">
        <f t="shared" si="190"/>
        <v>220</v>
      </c>
      <c r="DC286">
        <f t="shared" si="190"/>
        <v>110</v>
      </c>
      <c r="DD286">
        <f t="shared" si="190"/>
        <v>100</v>
      </c>
      <c r="DE286">
        <f t="shared" si="190"/>
        <v>200</v>
      </c>
      <c r="DF286">
        <f t="shared" si="190"/>
        <v>220</v>
      </c>
      <c r="DG286">
        <f t="shared" si="190"/>
        <v>100</v>
      </c>
      <c r="DH286">
        <f t="shared" si="190"/>
        <v>102</v>
      </c>
      <c r="DI286">
        <f t="shared" si="190"/>
        <v>218</v>
      </c>
      <c r="DJ286">
        <f t="shared" si="190"/>
        <v>220</v>
      </c>
      <c r="DK286">
        <f t="shared" si="190"/>
        <v>100</v>
      </c>
      <c r="DL286">
        <f t="shared" si="190"/>
        <v>13164</v>
      </c>
      <c r="DM286">
        <f t="shared" si="190"/>
        <v>135</v>
      </c>
      <c r="DN286">
        <f t="shared" si="190"/>
        <v>1379</v>
      </c>
      <c r="DO286">
        <f t="shared" si="190"/>
        <v>201</v>
      </c>
      <c r="DP286">
        <f t="shared" ref="DP286:FR286" si="191">DP147+DP151+DP158</f>
        <v>200</v>
      </c>
      <c r="DQ286">
        <f t="shared" si="191"/>
        <v>200</v>
      </c>
      <c r="DR286">
        <f t="shared" si="191"/>
        <v>41299</v>
      </c>
      <c r="DS286">
        <f t="shared" si="191"/>
        <v>102</v>
      </c>
      <c r="DT286">
        <f t="shared" si="191"/>
        <v>550</v>
      </c>
      <c r="DU286">
        <f t="shared" si="191"/>
        <v>200</v>
      </c>
      <c r="DV286">
        <f t="shared" si="191"/>
        <v>200</v>
      </c>
      <c r="DW286">
        <f t="shared" si="191"/>
        <v>100</v>
      </c>
      <c r="DX286">
        <f t="shared" si="191"/>
        <v>701176</v>
      </c>
      <c r="DY286">
        <f t="shared" si="191"/>
        <v>200</v>
      </c>
      <c r="DZ286">
        <f t="shared" si="191"/>
        <v>216835</v>
      </c>
      <c r="EA286">
        <f t="shared" si="191"/>
        <v>200</v>
      </c>
      <c r="EB286">
        <f t="shared" si="191"/>
        <v>100</v>
      </c>
      <c r="EC286">
        <f t="shared" si="191"/>
        <v>220</v>
      </c>
      <c r="ED286">
        <f t="shared" si="191"/>
        <v>430</v>
      </c>
      <c r="EE286">
        <f t="shared" si="191"/>
        <v>1949</v>
      </c>
      <c r="EF286">
        <f t="shared" si="191"/>
        <v>20</v>
      </c>
      <c r="EG286">
        <f t="shared" si="191"/>
        <v>1250</v>
      </c>
      <c r="EH286">
        <f t="shared" si="191"/>
        <v>188</v>
      </c>
      <c r="EI286">
        <f t="shared" si="191"/>
        <v>100</v>
      </c>
      <c r="EJ286">
        <f t="shared" si="191"/>
        <v>110</v>
      </c>
      <c r="EK286">
        <f t="shared" si="191"/>
        <v>111</v>
      </c>
      <c r="EL286">
        <f t="shared" si="191"/>
        <v>20405</v>
      </c>
      <c r="EM286">
        <f t="shared" si="191"/>
        <v>3020</v>
      </c>
      <c r="EN286">
        <f t="shared" si="191"/>
        <v>100</v>
      </c>
      <c r="EO286">
        <f t="shared" si="191"/>
        <v>200</v>
      </c>
      <c r="EP286">
        <f t="shared" si="191"/>
        <v>10</v>
      </c>
      <c r="EQ286">
        <f t="shared" si="191"/>
        <v>200</v>
      </c>
      <c r="ER286">
        <f t="shared" si="191"/>
        <v>1540</v>
      </c>
      <c r="ES286">
        <f t="shared" si="191"/>
        <v>278</v>
      </c>
      <c r="ET286">
        <f t="shared" si="191"/>
        <v>110</v>
      </c>
      <c r="EU286">
        <f t="shared" si="191"/>
        <v>25759</v>
      </c>
      <c r="EV286">
        <f t="shared" si="191"/>
        <v>213</v>
      </c>
      <c r="EW286">
        <f t="shared" si="191"/>
        <v>200</v>
      </c>
      <c r="EX286">
        <f t="shared" si="191"/>
        <v>2126</v>
      </c>
      <c r="EY286">
        <f t="shared" si="191"/>
        <v>220</v>
      </c>
      <c r="EZ286">
        <f t="shared" si="191"/>
        <v>100</v>
      </c>
      <c r="FA286">
        <f t="shared" si="191"/>
        <v>100</v>
      </c>
      <c r="FB286">
        <f t="shared" si="191"/>
        <v>830</v>
      </c>
      <c r="FC286">
        <f t="shared" si="191"/>
        <v>2010</v>
      </c>
      <c r="FD286">
        <f t="shared" si="191"/>
        <v>6927</v>
      </c>
      <c r="FE286">
        <f t="shared" si="191"/>
        <v>11310</v>
      </c>
      <c r="FF286">
        <f t="shared" si="191"/>
        <v>210</v>
      </c>
      <c r="FG286">
        <f t="shared" si="191"/>
        <v>220</v>
      </c>
      <c r="FH286">
        <f t="shared" si="191"/>
        <v>2006</v>
      </c>
      <c r="FI286">
        <f t="shared" si="191"/>
        <v>200</v>
      </c>
      <c r="FJ286">
        <f t="shared" si="191"/>
        <v>220</v>
      </c>
      <c r="FK286">
        <f t="shared" si="191"/>
        <v>200</v>
      </c>
      <c r="FL286">
        <f t="shared" si="191"/>
        <v>10</v>
      </c>
      <c r="FM286">
        <f t="shared" si="191"/>
        <v>33106</v>
      </c>
      <c r="FN286">
        <f t="shared" si="191"/>
        <v>1542</v>
      </c>
      <c r="FO286">
        <f t="shared" si="191"/>
        <v>200</v>
      </c>
      <c r="FP286">
        <f t="shared" si="191"/>
        <v>25654</v>
      </c>
      <c r="FQ286">
        <f t="shared" si="191"/>
        <v>220</v>
      </c>
      <c r="FR286">
        <f t="shared" si="191"/>
        <v>110</v>
      </c>
      <c r="FS286">
        <f t="shared" ref="FS286:HW286" si="192">FS147+FS151+FS158</f>
        <v>220</v>
      </c>
      <c r="FT286">
        <f t="shared" si="192"/>
        <v>220</v>
      </c>
      <c r="FU286">
        <f t="shared" si="192"/>
        <v>207</v>
      </c>
      <c r="FV286">
        <f t="shared" si="192"/>
        <v>100</v>
      </c>
      <c r="FW286">
        <f t="shared" si="192"/>
        <v>1200</v>
      </c>
      <c r="FX286">
        <f t="shared" si="192"/>
        <v>350</v>
      </c>
      <c r="FY286">
        <f t="shared" si="192"/>
        <v>220</v>
      </c>
      <c r="FZ286">
        <f t="shared" si="192"/>
        <v>32633</v>
      </c>
      <c r="GA286">
        <f t="shared" si="192"/>
        <v>6454</v>
      </c>
      <c r="GB286">
        <f t="shared" si="192"/>
        <v>6099</v>
      </c>
      <c r="GC286">
        <f t="shared" si="192"/>
        <v>69810</v>
      </c>
      <c r="GD286">
        <f t="shared" si="192"/>
        <v>1407</v>
      </c>
      <c r="GE286">
        <f t="shared" si="192"/>
        <v>220</v>
      </c>
      <c r="GF286">
        <f t="shared" si="192"/>
        <v>111</v>
      </c>
      <c r="GG286">
        <f t="shared" si="192"/>
        <v>129</v>
      </c>
      <c r="GH286">
        <f t="shared" si="192"/>
        <v>220</v>
      </c>
      <c r="GI286">
        <f t="shared" si="192"/>
        <v>220</v>
      </c>
      <c r="GJ286">
        <f t="shared" si="192"/>
        <v>10779</v>
      </c>
      <c r="GK286">
        <f t="shared" si="192"/>
        <v>220</v>
      </c>
      <c r="GL286">
        <f t="shared" si="192"/>
        <v>0</v>
      </c>
      <c r="GM286">
        <f t="shared" si="192"/>
        <v>7228</v>
      </c>
      <c r="GN286">
        <f t="shared" si="192"/>
        <v>200</v>
      </c>
      <c r="GO286">
        <f t="shared" si="192"/>
        <v>220</v>
      </c>
      <c r="GP286">
        <f t="shared" si="192"/>
        <v>1909</v>
      </c>
      <c r="GQ286">
        <f t="shared" si="192"/>
        <v>42053</v>
      </c>
      <c r="GR286">
        <f t="shared" si="192"/>
        <v>1229</v>
      </c>
      <c r="GS286">
        <f t="shared" si="192"/>
        <v>387</v>
      </c>
      <c r="GT286">
        <f t="shared" si="192"/>
        <v>200</v>
      </c>
      <c r="GU286">
        <f t="shared" si="192"/>
        <v>110</v>
      </c>
      <c r="GV286">
        <f t="shared" si="192"/>
        <v>219</v>
      </c>
      <c r="GW286">
        <f t="shared" si="192"/>
        <v>210</v>
      </c>
      <c r="GX286">
        <f t="shared" si="192"/>
        <v>200</v>
      </c>
      <c r="GY286">
        <f t="shared" si="192"/>
        <v>100</v>
      </c>
      <c r="GZ286">
        <f t="shared" si="192"/>
        <v>61982</v>
      </c>
      <c r="HA286">
        <f t="shared" si="192"/>
        <v>200</v>
      </c>
      <c r="HB286">
        <f t="shared" si="192"/>
        <v>383</v>
      </c>
      <c r="HC286">
        <f t="shared" si="192"/>
        <v>353299</v>
      </c>
      <c r="HD286">
        <f t="shared" si="192"/>
        <v>20</v>
      </c>
      <c r="HE286">
        <f t="shared" si="192"/>
        <v>220</v>
      </c>
      <c r="HF286">
        <f t="shared" si="192"/>
        <v>304</v>
      </c>
      <c r="HG286">
        <f t="shared" si="192"/>
        <v>220</v>
      </c>
      <c r="HH286">
        <f t="shared" si="192"/>
        <v>254</v>
      </c>
      <c r="HI286">
        <f t="shared" si="192"/>
        <v>4536</v>
      </c>
      <c r="HJ286">
        <f t="shared" si="192"/>
        <v>194703</v>
      </c>
      <c r="HK286">
        <f t="shared" si="192"/>
        <v>1</v>
      </c>
      <c r="HL286">
        <f t="shared" si="192"/>
        <v>461</v>
      </c>
      <c r="HM286">
        <f t="shared" si="192"/>
        <v>200</v>
      </c>
      <c r="HN286">
        <f t="shared" si="192"/>
        <v>100</v>
      </c>
      <c r="HO286">
        <f t="shared" si="192"/>
        <v>221</v>
      </c>
      <c r="HP286">
        <f t="shared" si="192"/>
        <v>4427</v>
      </c>
      <c r="HQ286">
        <f t="shared" si="192"/>
        <v>210</v>
      </c>
      <c r="HR286">
        <f t="shared" si="192"/>
        <v>100</v>
      </c>
      <c r="HS286">
        <f t="shared" si="192"/>
        <v>210</v>
      </c>
      <c r="HT286">
        <f t="shared" si="192"/>
        <v>170</v>
      </c>
      <c r="HU286">
        <f t="shared" si="192"/>
        <v>412</v>
      </c>
      <c r="HV286">
        <f t="shared" si="192"/>
        <v>200</v>
      </c>
      <c r="HW286">
        <f t="shared" si="192"/>
        <v>200</v>
      </c>
      <c r="HX286">
        <f t="shared" ref="HX286:KD286" si="193">HX147+HX151+HX158</f>
        <v>102</v>
      </c>
      <c r="HY286">
        <f t="shared" si="193"/>
        <v>200</v>
      </c>
      <c r="HZ286">
        <f t="shared" si="193"/>
        <v>2513</v>
      </c>
      <c r="IA286">
        <f t="shared" si="193"/>
        <v>30005</v>
      </c>
      <c r="IB286">
        <f t="shared" si="193"/>
        <v>200</v>
      </c>
      <c r="IC286">
        <f t="shared" si="193"/>
        <v>200</v>
      </c>
      <c r="ID286">
        <f t="shared" si="193"/>
        <v>210</v>
      </c>
      <c r="IE286">
        <f t="shared" si="193"/>
        <v>202</v>
      </c>
      <c r="IF286">
        <f t="shared" si="193"/>
        <v>200</v>
      </c>
      <c r="IG286">
        <f t="shared" si="193"/>
        <v>2100</v>
      </c>
      <c r="IH286">
        <f t="shared" si="193"/>
        <v>220</v>
      </c>
      <c r="II286">
        <f t="shared" si="193"/>
        <v>0</v>
      </c>
      <c r="IJ286">
        <f t="shared" si="193"/>
        <v>110</v>
      </c>
      <c r="IK286">
        <f t="shared" si="193"/>
        <v>4111</v>
      </c>
      <c r="IL286">
        <f t="shared" si="193"/>
        <v>14643</v>
      </c>
      <c r="IM286">
        <f t="shared" si="193"/>
        <v>225</v>
      </c>
      <c r="IN286">
        <f t="shared" si="193"/>
        <v>200</v>
      </c>
      <c r="IO286">
        <f t="shared" si="193"/>
        <v>200</v>
      </c>
      <c r="IP286">
        <f t="shared" si="193"/>
        <v>200</v>
      </c>
      <c r="IQ286">
        <f t="shared" si="193"/>
        <v>100</v>
      </c>
      <c r="IR286">
        <f t="shared" si="193"/>
        <v>132</v>
      </c>
      <c r="IS286">
        <f t="shared" si="193"/>
        <v>37079</v>
      </c>
      <c r="IT286">
        <f t="shared" si="193"/>
        <v>1255</v>
      </c>
      <c r="IU286">
        <f t="shared" si="193"/>
        <v>220</v>
      </c>
      <c r="IV286">
        <f t="shared" si="193"/>
        <v>10720</v>
      </c>
      <c r="IW286">
        <f t="shared" si="193"/>
        <v>174</v>
      </c>
      <c r="IX286">
        <f t="shared" si="193"/>
        <v>505</v>
      </c>
      <c r="IY286">
        <f t="shared" si="193"/>
        <v>200</v>
      </c>
      <c r="IZ286">
        <f t="shared" si="193"/>
        <v>2000</v>
      </c>
      <c r="JA286">
        <f t="shared" si="193"/>
        <v>200</v>
      </c>
      <c r="JB286">
        <f t="shared" si="193"/>
        <v>113</v>
      </c>
      <c r="JC286">
        <f t="shared" si="193"/>
        <v>200</v>
      </c>
      <c r="JD286">
        <f t="shared" si="193"/>
        <v>220</v>
      </c>
      <c r="JE286">
        <f t="shared" si="193"/>
        <v>200</v>
      </c>
      <c r="JF286">
        <f t="shared" si="193"/>
        <v>11451</v>
      </c>
      <c r="JG286">
        <f t="shared" si="193"/>
        <v>110</v>
      </c>
      <c r="JH286">
        <f t="shared" si="193"/>
        <v>2000</v>
      </c>
      <c r="JI286">
        <f t="shared" si="193"/>
        <v>216</v>
      </c>
      <c r="JJ286">
        <f t="shared" si="193"/>
        <v>220</v>
      </c>
      <c r="JK286">
        <f t="shared" si="193"/>
        <v>203</v>
      </c>
      <c r="JL286">
        <f t="shared" si="193"/>
        <v>200</v>
      </c>
      <c r="JM286">
        <f t="shared" si="193"/>
        <v>336</v>
      </c>
      <c r="JN286">
        <f t="shared" si="193"/>
        <v>56500</v>
      </c>
      <c r="JO286">
        <f t="shared" si="193"/>
        <v>200</v>
      </c>
      <c r="JP286">
        <f t="shared" si="193"/>
        <v>220</v>
      </c>
      <c r="JQ286">
        <f t="shared" si="193"/>
        <v>2029186</v>
      </c>
      <c r="JR286">
        <f t="shared" si="193"/>
        <v>161</v>
      </c>
      <c r="JS286">
        <f t="shared" si="193"/>
        <v>110</v>
      </c>
      <c r="JT286">
        <f t="shared" si="193"/>
        <v>220</v>
      </c>
      <c r="JU286">
        <f t="shared" si="193"/>
        <v>12526</v>
      </c>
      <c r="JV286">
        <f t="shared" si="193"/>
        <v>200</v>
      </c>
      <c r="JW286">
        <f t="shared" si="193"/>
        <v>100</v>
      </c>
      <c r="JX286">
        <f t="shared" si="193"/>
        <v>7841</v>
      </c>
      <c r="JY286">
        <f t="shared" si="193"/>
        <v>200</v>
      </c>
      <c r="JZ286">
        <f t="shared" si="193"/>
        <v>220</v>
      </c>
      <c r="KA286">
        <f t="shared" si="193"/>
        <v>110</v>
      </c>
      <c r="KB286">
        <f t="shared" si="193"/>
        <v>220</v>
      </c>
      <c r="KC286">
        <f t="shared" si="193"/>
        <v>200</v>
      </c>
      <c r="KD286">
        <f t="shared" si="193"/>
        <v>200</v>
      </c>
      <c r="KE286">
        <f t="shared" ref="KE286:MK286" si="194">KE147+KE151+KE158</f>
        <v>110</v>
      </c>
      <c r="KF286">
        <f t="shared" si="194"/>
        <v>3758</v>
      </c>
      <c r="KG286">
        <f t="shared" si="194"/>
        <v>124</v>
      </c>
      <c r="KH286">
        <f t="shared" si="194"/>
        <v>565863</v>
      </c>
      <c r="KI286">
        <f t="shared" si="194"/>
        <v>100</v>
      </c>
      <c r="KJ286">
        <f t="shared" si="194"/>
        <v>335</v>
      </c>
      <c r="KK286">
        <f t="shared" si="194"/>
        <v>3153</v>
      </c>
      <c r="KL286">
        <f t="shared" si="194"/>
        <v>200</v>
      </c>
      <c r="KM286">
        <f t="shared" si="194"/>
        <v>2362</v>
      </c>
      <c r="KN286">
        <f t="shared" si="194"/>
        <v>234</v>
      </c>
      <c r="KO286">
        <f t="shared" si="194"/>
        <v>110</v>
      </c>
      <c r="KP286">
        <f t="shared" si="194"/>
        <v>200</v>
      </c>
      <c r="KQ286">
        <f t="shared" si="194"/>
        <v>866</v>
      </c>
      <c r="KR286">
        <f t="shared" si="194"/>
        <v>100</v>
      </c>
      <c r="KS286">
        <f t="shared" si="194"/>
        <v>4454</v>
      </c>
      <c r="KT286">
        <f t="shared" si="194"/>
        <v>200</v>
      </c>
      <c r="KU286">
        <f t="shared" si="194"/>
        <v>1555557</v>
      </c>
      <c r="KV286">
        <f t="shared" si="194"/>
        <v>-267</v>
      </c>
      <c r="KW286">
        <f t="shared" si="194"/>
        <v>220</v>
      </c>
      <c r="KX286">
        <f t="shared" si="194"/>
        <v>204</v>
      </c>
      <c r="KY286">
        <f t="shared" si="194"/>
        <v>1590</v>
      </c>
      <c r="KZ286">
        <f t="shared" si="194"/>
        <v>519</v>
      </c>
      <c r="LA286">
        <f t="shared" si="194"/>
        <v>0</v>
      </c>
      <c r="LB286">
        <f t="shared" si="194"/>
        <v>580</v>
      </c>
      <c r="LC286">
        <f t="shared" si="194"/>
        <v>57</v>
      </c>
      <c r="LD286">
        <f t="shared" si="194"/>
        <v>200</v>
      </c>
      <c r="LE286">
        <f t="shared" si="194"/>
        <v>2010</v>
      </c>
      <c r="LF286">
        <f t="shared" si="194"/>
        <v>6102</v>
      </c>
      <c r="LG286">
        <f t="shared" si="194"/>
        <v>100</v>
      </c>
      <c r="LH286">
        <f t="shared" si="194"/>
        <v>5</v>
      </c>
      <c r="LI286">
        <f t="shared" si="194"/>
        <v>103280</v>
      </c>
      <c r="LJ286">
        <f t="shared" si="194"/>
        <v>100</v>
      </c>
      <c r="LK286">
        <f t="shared" si="194"/>
        <v>1221</v>
      </c>
      <c r="LL286">
        <f t="shared" si="194"/>
        <v>200</v>
      </c>
      <c r="LM286">
        <f t="shared" si="194"/>
        <v>110</v>
      </c>
      <c r="LN286">
        <f t="shared" si="194"/>
        <v>200</v>
      </c>
      <c r="LO286">
        <f t="shared" si="194"/>
        <v>119</v>
      </c>
      <c r="LP286">
        <f t="shared" si="194"/>
        <v>2545</v>
      </c>
      <c r="LQ286">
        <f t="shared" si="194"/>
        <v>412</v>
      </c>
      <c r="LR286">
        <f t="shared" si="194"/>
        <v>100853</v>
      </c>
      <c r="LS286">
        <f t="shared" si="194"/>
        <v>210</v>
      </c>
      <c r="LT286">
        <f t="shared" si="194"/>
        <v>220</v>
      </c>
      <c r="LU286">
        <f t="shared" si="194"/>
        <v>250</v>
      </c>
      <c r="LV286">
        <f t="shared" si="194"/>
        <v>109</v>
      </c>
      <c r="LW286">
        <f t="shared" si="194"/>
        <v>220</v>
      </c>
      <c r="LX286">
        <f t="shared" si="194"/>
        <v>39764</v>
      </c>
      <c r="LY286">
        <f t="shared" si="194"/>
        <v>200</v>
      </c>
      <c r="LZ286">
        <f t="shared" si="194"/>
        <v>7472</v>
      </c>
      <c r="MA286">
        <f t="shared" si="194"/>
        <v>1565</v>
      </c>
      <c r="MB286">
        <f t="shared" si="194"/>
        <v>220</v>
      </c>
      <c r="MC286">
        <f t="shared" si="194"/>
        <v>14286</v>
      </c>
      <c r="MD286">
        <f t="shared" si="194"/>
        <v>220</v>
      </c>
      <c r="ME286">
        <f t="shared" si="194"/>
        <v>110</v>
      </c>
      <c r="MF286">
        <f t="shared" si="194"/>
        <v>110</v>
      </c>
      <c r="MG286">
        <f t="shared" si="194"/>
        <v>110</v>
      </c>
      <c r="MH286">
        <f t="shared" si="194"/>
        <v>300</v>
      </c>
      <c r="MI286">
        <f t="shared" si="194"/>
        <v>6315</v>
      </c>
      <c r="MJ286">
        <f t="shared" si="194"/>
        <v>956</v>
      </c>
      <c r="MK286">
        <f t="shared" si="194"/>
        <v>151</v>
      </c>
      <c r="ML286">
        <f t="shared" ref="ML286:OT286" si="195">ML147+ML151+ML158</f>
        <v>641257</v>
      </c>
      <c r="MM286">
        <f t="shared" si="195"/>
        <v>100</v>
      </c>
      <c r="MN286">
        <f t="shared" si="195"/>
        <v>6300</v>
      </c>
      <c r="MO286">
        <f t="shared" si="195"/>
        <v>22110</v>
      </c>
      <c r="MP286">
        <f t="shared" si="195"/>
        <v>200</v>
      </c>
      <c r="MQ286">
        <f t="shared" si="195"/>
        <v>0</v>
      </c>
      <c r="MR286">
        <f t="shared" si="195"/>
        <v>110</v>
      </c>
      <c r="MS286">
        <f t="shared" si="195"/>
        <v>623</v>
      </c>
      <c r="MT286">
        <f t="shared" si="195"/>
        <v>12364</v>
      </c>
      <c r="MU286">
        <f t="shared" si="195"/>
        <v>6361</v>
      </c>
      <c r="MV286">
        <f t="shared" si="195"/>
        <v>110</v>
      </c>
      <c r="MW286">
        <f t="shared" si="195"/>
        <v>100</v>
      </c>
      <c r="MX286">
        <f t="shared" si="195"/>
        <v>200</v>
      </c>
      <c r="MY286">
        <f t="shared" si="195"/>
        <v>200</v>
      </c>
      <c r="MZ286">
        <f t="shared" si="195"/>
        <v>210</v>
      </c>
      <c r="NA286">
        <f t="shared" si="195"/>
        <v>660</v>
      </c>
      <c r="NB286">
        <f t="shared" si="195"/>
        <v>20323</v>
      </c>
      <c r="NC286">
        <f t="shared" si="195"/>
        <v>200</v>
      </c>
      <c r="ND286">
        <f t="shared" si="195"/>
        <v>200</v>
      </c>
      <c r="NE286">
        <f t="shared" si="195"/>
        <v>220</v>
      </c>
      <c r="NF286">
        <f t="shared" si="195"/>
        <v>427</v>
      </c>
      <c r="NG286">
        <f t="shared" si="195"/>
        <v>110</v>
      </c>
      <c r="NH286">
        <f t="shared" si="195"/>
        <v>135200</v>
      </c>
      <c r="NI286">
        <f t="shared" si="195"/>
        <v>63986</v>
      </c>
      <c r="NJ286">
        <f t="shared" si="195"/>
        <v>215</v>
      </c>
      <c r="NK286">
        <f t="shared" si="195"/>
        <v>388497</v>
      </c>
      <c r="NL286">
        <f t="shared" si="195"/>
        <v>217</v>
      </c>
      <c r="NM286">
        <f t="shared" si="195"/>
        <v>220</v>
      </c>
      <c r="NN286">
        <f t="shared" si="195"/>
        <v>110</v>
      </c>
      <c r="NO286">
        <f t="shared" si="195"/>
        <v>27381</v>
      </c>
      <c r="NP286">
        <f t="shared" si="195"/>
        <v>1320</v>
      </c>
      <c r="NQ286">
        <f t="shared" si="195"/>
        <v>6120</v>
      </c>
      <c r="NR286">
        <f t="shared" si="195"/>
        <v>200</v>
      </c>
      <c r="NS286">
        <f t="shared" si="195"/>
        <v>313108</v>
      </c>
      <c r="NT286">
        <f t="shared" si="195"/>
        <v>23746</v>
      </c>
      <c r="NU286">
        <f t="shared" si="195"/>
        <v>131457</v>
      </c>
      <c r="NV286">
        <f t="shared" si="195"/>
        <v>200</v>
      </c>
      <c r="NW286">
        <f t="shared" si="195"/>
        <v>11917</v>
      </c>
      <c r="NX286">
        <f t="shared" si="195"/>
        <v>626</v>
      </c>
      <c r="NY286">
        <f t="shared" si="195"/>
        <v>200</v>
      </c>
      <c r="NZ286">
        <f t="shared" si="195"/>
        <v>210</v>
      </c>
      <c r="OA286">
        <f t="shared" si="195"/>
        <v>4200</v>
      </c>
      <c r="OB286">
        <f t="shared" si="195"/>
        <v>220</v>
      </c>
      <c r="OC286">
        <f t="shared" si="195"/>
        <v>200</v>
      </c>
      <c r="OD286">
        <f t="shared" si="195"/>
        <v>11163</v>
      </c>
      <c r="OE286">
        <f t="shared" si="195"/>
        <v>110</v>
      </c>
      <c r="OF286">
        <f t="shared" si="195"/>
        <v>220</v>
      </c>
      <c r="OG286">
        <f t="shared" si="195"/>
        <v>220</v>
      </c>
      <c r="OH286">
        <f t="shared" si="195"/>
        <v>200</v>
      </c>
      <c r="OI286">
        <f t="shared" si="195"/>
        <v>-5999</v>
      </c>
      <c r="OJ286">
        <f t="shared" si="195"/>
        <v>8014</v>
      </c>
      <c r="OK286">
        <f t="shared" si="195"/>
        <v>100</v>
      </c>
      <c r="OL286">
        <f t="shared" si="195"/>
        <v>200</v>
      </c>
      <c r="OM286">
        <f t="shared" si="195"/>
        <v>220</v>
      </c>
      <c r="ON286">
        <f t="shared" si="195"/>
        <v>3000</v>
      </c>
      <c r="OO286">
        <f t="shared" si="195"/>
        <v>180</v>
      </c>
      <c r="OP286">
        <f t="shared" si="195"/>
        <v>200</v>
      </c>
      <c r="OQ286">
        <f t="shared" si="195"/>
        <v>202</v>
      </c>
      <c r="OR286">
        <f t="shared" si="195"/>
        <v>105</v>
      </c>
      <c r="OS286">
        <f t="shared" si="195"/>
        <v>14021</v>
      </c>
      <c r="OT286">
        <f t="shared" si="195"/>
        <v>5910</v>
      </c>
      <c r="OU286">
        <f t="shared" ref="OU286:QZ286" si="196">OU147+OU151+OU158</f>
        <v>110</v>
      </c>
      <c r="OV286">
        <f t="shared" si="196"/>
        <v>110</v>
      </c>
      <c r="OW286">
        <f t="shared" si="196"/>
        <v>200</v>
      </c>
      <c r="OX286">
        <f t="shared" si="196"/>
        <v>704</v>
      </c>
      <c r="OY286">
        <f t="shared" si="196"/>
        <v>4600</v>
      </c>
      <c r="OZ286">
        <f t="shared" si="196"/>
        <v>220</v>
      </c>
      <c r="PA286">
        <f t="shared" si="196"/>
        <v>1070</v>
      </c>
      <c r="PB286">
        <f t="shared" si="196"/>
        <v>3850</v>
      </c>
      <c r="PC286">
        <f t="shared" si="196"/>
        <v>15871</v>
      </c>
      <c r="PD286">
        <f t="shared" si="196"/>
        <v>36881</v>
      </c>
      <c r="PE286">
        <f t="shared" si="196"/>
        <v>260949</v>
      </c>
      <c r="PF286">
        <f t="shared" si="196"/>
        <v>220</v>
      </c>
      <c r="PG286">
        <f t="shared" si="196"/>
        <v>100</v>
      </c>
      <c r="PH286">
        <f t="shared" si="196"/>
        <v>18263</v>
      </c>
      <c r="PI286">
        <f t="shared" si="196"/>
        <v>1925</v>
      </c>
      <c r="PJ286">
        <f t="shared" si="196"/>
        <v>110</v>
      </c>
      <c r="PK286">
        <f t="shared" si="196"/>
        <v>200</v>
      </c>
      <c r="PL286">
        <f t="shared" si="196"/>
        <v>220</v>
      </c>
      <c r="PM286">
        <f t="shared" si="196"/>
        <v>36000</v>
      </c>
      <c r="PN286">
        <f t="shared" si="196"/>
        <v>2251</v>
      </c>
      <c r="PO286">
        <f t="shared" si="196"/>
        <v>200</v>
      </c>
      <c r="PP286">
        <f t="shared" si="196"/>
        <v>201</v>
      </c>
      <c r="PQ286">
        <f t="shared" si="196"/>
        <v>15385</v>
      </c>
      <c r="PR286">
        <f t="shared" si="196"/>
        <v>58909</v>
      </c>
      <c r="PS286">
        <f t="shared" si="196"/>
        <v>160</v>
      </c>
      <c r="PT286">
        <f t="shared" si="196"/>
        <v>960</v>
      </c>
      <c r="PU286">
        <f t="shared" si="196"/>
        <v>220</v>
      </c>
      <c r="PV286">
        <f t="shared" si="196"/>
        <v>3369</v>
      </c>
      <c r="PW286">
        <f t="shared" si="196"/>
        <v>138</v>
      </c>
      <c r="PX286">
        <f t="shared" si="196"/>
        <v>100</v>
      </c>
      <c r="PY286">
        <f t="shared" si="196"/>
        <v>200</v>
      </c>
      <c r="PZ286">
        <f t="shared" si="196"/>
        <v>27155</v>
      </c>
      <c r="QA286">
        <f t="shared" si="196"/>
        <v>3709</v>
      </c>
      <c r="QB286">
        <f t="shared" si="196"/>
        <v>0</v>
      </c>
      <c r="QC286">
        <f t="shared" si="196"/>
        <v>21606</v>
      </c>
      <c r="QD286">
        <f t="shared" si="196"/>
        <v>1420</v>
      </c>
      <c r="QE286">
        <f t="shared" si="196"/>
        <v>110</v>
      </c>
      <c r="QF286">
        <f t="shared" si="196"/>
        <v>446396</v>
      </c>
      <c r="QG286">
        <f t="shared" si="196"/>
        <v>200</v>
      </c>
      <c r="QH286">
        <f t="shared" si="196"/>
        <v>200</v>
      </c>
      <c r="QI286">
        <f t="shared" si="196"/>
        <v>10292</v>
      </c>
      <c r="QJ286">
        <f t="shared" si="196"/>
        <v>120</v>
      </c>
      <c r="QK286">
        <f t="shared" si="196"/>
        <v>40</v>
      </c>
      <c r="QL286">
        <f t="shared" si="196"/>
        <v>7634</v>
      </c>
      <c r="QM286">
        <f t="shared" si="196"/>
        <v>2220</v>
      </c>
      <c r="QN286">
        <f t="shared" si="196"/>
        <v>210</v>
      </c>
      <c r="QO286">
        <f t="shared" si="196"/>
        <v>201</v>
      </c>
      <c r="QP286">
        <f t="shared" si="196"/>
        <v>202</v>
      </c>
      <c r="QQ286">
        <f t="shared" si="196"/>
        <v>825</v>
      </c>
      <c r="QR286">
        <f t="shared" si="196"/>
        <v>637197</v>
      </c>
      <c r="QS286">
        <f t="shared" si="196"/>
        <v>2253</v>
      </c>
      <c r="QT286">
        <f t="shared" si="196"/>
        <v>275</v>
      </c>
      <c r="QU286">
        <f t="shared" si="196"/>
        <v>8255</v>
      </c>
      <c r="QV286">
        <f t="shared" si="196"/>
        <v>242</v>
      </c>
      <c r="QW286">
        <f t="shared" si="196"/>
        <v>180</v>
      </c>
      <c r="QX286">
        <f t="shared" si="196"/>
        <v>118</v>
      </c>
      <c r="QY286">
        <f t="shared" si="196"/>
        <v>3060</v>
      </c>
      <c r="QZ286">
        <f t="shared" si="196"/>
        <v>200</v>
      </c>
      <c r="RA286">
        <f t="shared" ref="RA286:SL286" si="197">RA147+RA151+RA158</f>
        <v>202268</v>
      </c>
      <c r="RB286">
        <f t="shared" si="197"/>
        <v>100</v>
      </c>
      <c r="RC286">
        <f t="shared" si="197"/>
        <v>100</v>
      </c>
      <c r="RD286">
        <f t="shared" si="197"/>
        <v>200</v>
      </c>
      <c r="RE286">
        <f t="shared" si="197"/>
        <v>100</v>
      </c>
      <c r="RF286">
        <f t="shared" si="197"/>
        <v>220</v>
      </c>
      <c r="RG286">
        <f t="shared" si="197"/>
        <v>1750</v>
      </c>
      <c r="RH286">
        <f t="shared" si="197"/>
        <v>200</v>
      </c>
      <c r="RI286">
        <f t="shared" si="197"/>
        <v>363</v>
      </c>
      <c r="RJ286">
        <f t="shared" si="197"/>
        <v>2262</v>
      </c>
      <c r="RK286">
        <f t="shared" si="197"/>
        <v>201</v>
      </c>
      <c r="RL286">
        <f t="shared" si="197"/>
        <v>45228</v>
      </c>
      <c r="RM286">
        <f t="shared" si="197"/>
        <v>200</v>
      </c>
      <c r="RN286">
        <f t="shared" si="197"/>
        <v>200</v>
      </c>
      <c r="RO286">
        <f t="shared" si="197"/>
        <v>200</v>
      </c>
      <c r="RP286">
        <f t="shared" si="197"/>
        <v>200</v>
      </c>
      <c r="RQ286">
        <f t="shared" si="197"/>
        <v>110</v>
      </c>
      <c r="RR286">
        <f t="shared" si="197"/>
        <v>2215</v>
      </c>
      <c r="RS286">
        <f t="shared" si="197"/>
        <v>204</v>
      </c>
      <c r="RT286">
        <f t="shared" si="197"/>
        <v>162071</v>
      </c>
      <c r="RU286">
        <f t="shared" si="197"/>
        <v>29824</v>
      </c>
      <c r="RV286">
        <f t="shared" si="197"/>
        <v>72920</v>
      </c>
      <c r="RW286">
        <f t="shared" si="197"/>
        <v>200</v>
      </c>
      <c r="RX286">
        <f t="shared" si="197"/>
        <v>226</v>
      </c>
      <c r="RY286">
        <f t="shared" si="197"/>
        <v>3000</v>
      </c>
      <c r="RZ286">
        <f t="shared" si="197"/>
        <v>220</v>
      </c>
      <c r="SA286">
        <f t="shared" si="197"/>
        <v>200</v>
      </c>
      <c r="SB286">
        <f t="shared" si="197"/>
        <v>110</v>
      </c>
      <c r="SC286">
        <f t="shared" si="197"/>
        <v>220</v>
      </c>
      <c r="SD286">
        <f t="shared" si="197"/>
        <v>286</v>
      </c>
      <c r="SE286">
        <f t="shared" si="197"/>
        <v>110</v>
      </c>
      <c r="SF286">
        <f t="shared" si="197"/>
        <v>3140</v>
      </c>
      <c r="SG286">
        <f t="shared" si="197"/>
        <v>260</v>
      </c>
      <c r="SH286">
        <f t="shared" si="197"/>
        <v>15200</v>
      </c>
      <c r="SI286">
        <f t="shared" si="197"/>
        <v>220</v>
      </c>
      <c r="SJ286">
        <f t="shared" si="197"/>
        <v>220</v>
      </c>
      <c r="SK286">
        <f t="shared" si="197"/>
        <v>201</v>
      </c>
      <c r="SL286">
        <f t="shared" si="197"/>
        <v>200</v>
      </c>
    </row>
    <row r="287" spans="2:506">
      <c r="B287" s="1" t="s">
        <v>1731</v>
      </c>
      <c r="C287"/>
      <c r="D287">
        <f t="shared" ref="D287:BJ287" si="198">D284/D206</f>
        <v>-7.41999030776576E-2</v>
      </c>
      <c r="E287">
        <f t="shared" si="198"/>
        <v>-1.0457282352941175</v>
      </c>
      <c r="F287">
        <f t="shared" si="198"/>
        <v>-1.1956347826086955</v>
      </c>
      <c r="G287" t="e">
        <f t="shared" si="198"/>
        <v>#DIV/0!</v>
      </c>
      <c r="H287">
        <f t="shared" si="198"/>
        <v>-2.490325794974332E-2</v>
      </c>
      <c r="I287" t="e">
        <f t="shared" si="198"/>
        <v>#DIV/0!</v>
      </c>
      <c r="J287">
        <f t="shared" si="198"/>
        <v>0.49597461152283046</v>
      </c>
      <c r="K287">
        <f t="shared" si="198"/>
        <v>0.43428332787952878</v>
      </c>
      <c r="L287">
        <f t="shared" si="198"/>
        <v>0.13917958960533661</v>
      </c>
      <c r="M287">
        <f t="shared" si="198"/>
        <v>4.9413085033639392E-2</v>
      </c>
      <c r="N287">
        <f t="shared" si="198"/>
        <v>0.16143087981278206</v>
      </c>
      <c r="O287">
        <f t="shared" si="198"/>
        <v>-0.51434282888229477</v>
      </c>
      <c r="P287">
        <f t="shared" si="198"/>
        <v>8.9748155756840028E-3</v>
      </c>
      <c r="Q287">
        <f t="shared" si="198"/>
        <v>6.4116132478632487E-2</v>
      </c>
      <c r="R287">
        <f t="shared" si="198"/>
        <v>-0.78849157088122601</v>
      </c>
      <c r="S287">
        <f t="shared" si="198"/>
        <v>-0.12308892405063294</v>
      </c>
      <c r="T287" t="e">
        <f t="shared" si="198"/>
        <v>#DIV/0!</v>
      </c>
      <c r="U287">
        <f t="shared" si="198"/>
        <v>-1.3524113475177306E-2</v>
      </c>
      <c r="V287">
        <f t="shared" si="198"/>
        <v>-0.45606275862068962</v>
      </c>
      <c r="W287">
        <f t="shared" si="198"/>
        <v>-0.70990624244865075</v>
      </c>
      <c r="X287">
        <f t="shared" si="198"/>
        <v>-1.1328826291079813E-2</v>
      </c>
      <c r="Y287">
        <f t="shared" si="198"/>
        <v>1.6740000000000004</v>
      </c>
      <c r="Z287">
        <f t="shared" si="198"/>
        <v>-0.29726016528925625</v>
      </c>
      <c r="AA287">
        <f t="shared" si="198"/>
        <v>0.14829124263877799</v>
      </c>
      <c r="AB287">
        <f t="shared" si="198"/>
        <v>-1.345560505686684E-2</v>
      </c>
      <c r="AC287">
        <f t="shared" si="198"/>
        <v>0.13724490724605387</v>
      </c>
      <c r="AD287">
        <f t="shared" si="198"/>
        <v>-0.17441327933407991</v>
      </c>
      <c r="AE287">
        <f t="shared" si="198"/>
        <v>-1.2138200453291954E-2</v>
      </c>
      <c r="AF287">
        <f t="shared" si="198"/>
        <v>7.0561058468128872E-3</v>
      </c>
      <c r="AG287">
        <f t="shared" si="198"/>
        <v>-7.0947179565341439E-2</v>
      </c>
      <c r="AH287">
        <f t="shared" si="198"/>
        <v>-1.2968647741536801</v>
      </c>
      <c r="AI287">
        <f t="shared" si="198"/>
        <v>-4.2014812245053226E-2</v>
      </c>
      <c r="AJ287">
        <f t="shared" si="198"/>
        <v>-1.0713535004277986E-2</v>
      </c>
      <c r="AK287">
        <f t="shared" si="198"/>
        <v>1.3430423441635716E-3</v>
      </c>
      <c r="AL287">
        <f t="shared" si="198"/>
        <v>-4.2223505390799915E-2</v>
      </c>
      <c r="AM287">
        <f t="shared" si="198"/>
        <v>-1.4627479465813065E-3</v>
      </c>
      <c r="AN287">
        <f t="shared" si="198"/>
        <v>-0.19263849319047416</v>
      </c>
      <c r="AO287">
        <f t="shared" si="198"/>
        <v>-3.5013793103448272E-2</v>
      </c>
      <c r="AP287">
        <f t="shared" si="198"/>
        <v>-4.5342026378896887E-2</v>
      </c>
      <c r="AQ287">
        <f t="shared" si="198"/>
        <v>-6.6423381077302321E-2</v>
      </c>
      <c r="AR287">
        <f t="shared" si="198"/>
        <v>-3.1418064767287632E-2</v>
      </c>
      <c r="AS287">
        <f t="shared" si="198"/>
        <v>-8.0943619893543831E-2</v>
      </c>
      <c r="AT287">
        <f t="shared" si="198"/>
        <v>5.9206440677966092E-2</v>
      </c>
      <c r="AU287">
        <f t="shared" si="198"/>
        <v>-3.6786359257321939E-2</v>
      </c>
      <c r="AV287">
        <f t="shared" si="198"/>
        <v>-0.1862033942558747</v>
      </c>
      <c r="AW287">
        <f t="shared" si="198"/>
        <v>0.12362267259414224</v>
      </c>
      <c r="AX287">
        <f t="shared" si="198"/>
        <v>-3.9603061501467793E-2</v>
      </c>
      <c r="AY287">
        <f t="shared" si="198"/>
        <v>0.39628699690402475</v>
      </c>
      <c r="AZ287">
        <f t="shared" si="198"/>
        <v>-6.2675181242889205E-2</v>
      </c>
      <c r="BA287">
        <f t="shared" si="198"/>
        <v>0.13310951346088123</v>
      </c>
      <c r="BB287" t="e">
        <f t="shared" si="198"/>
        <v>#DIV/0!</v>
      </c>
      <c r="BC287">
        <f t="shared" si="198"/>
        <v>-4.4652000000000003</v>
      </c>
      <c r="BD287">
        <f t="shared" si="198"/>
        <v>3.9200639952064282E-3</v>
      </c>
      <c r="BE287">
        <f t="shared" si="198"/>
        <v>4.1586376961545088E-2</v>
      </c>
      <c r="BF287">
        <f t="shared" si="198"/>
        <v>1.4534832890779158E-2</v>
      </c>
      <c r="BG287">
        <f t="shared" si="198"/>
        <v>3.7602285256088996E-2</v>
      </c>
      <c r="BH287">
        <f t="shared" si="198"/>
        <v>1.7689538743275706E-2</v>
      </c>
      <c r="BI287">
        <f t="shared" si="198"/>
        <v>-0.20374428475851966</v>
      </c>
      <c r="BJ287">
        <f t="shared" si="198"/>
        <v>2.6817002809009869E-2</v>
      </c>
      <c r="BK287">
        <f t="shared" ref="BK287:DO287" si="199">BK284/BK206</f>
        <v>-3.5773461538461535</v>
      </c>
      <c r="BL287">
        <f t="shared" si="199"/>
        <v>-3.2952503734734302E-2</v>
      </c>
      <c r="BM287">
        <f t="shared" si="199"/>
        <v>-1.7488698630136981E-2</v>
      </c>
      <c r="BN287">
        <f t="shared" si="199"/>
        <v>0.18999888111888111</v>
      </c>
      <c r="BO287">
        <f t="shared" si="199"/>
        <v>-5.6021450309894659E-2</v>
      </c>
      <c r="BP287">
        <f t="shared" si="199"/>
        <v>-0.56698557804140493</v>
      </c>
      <c r="BQ287">
        <f t="shared" si="199"/>
        <v>-13.667053333333335</v>
      </c>
      <c r="BR287">
        <f t="shared" si="199"/>
        <v>-6.325683607435803E-2</v>
      </c>
      <c r="BS287">
        <f t="shared" si="199"/>
        <v>-0.14679999999999949</v>
      </c>
      <c r="BT287">
        <f t="shared" si="199"/>
        <v>5.4588769014687143E-2</v>
      </c>
      <c r="BU287" t="e">
        <f t="shared" si="199"/>
        <v>#DIV/0!</v>
      </c>
      <c r="BV287">
        <f t="shared" si="199"/>
        <v>-0.22216225985844287</v>
      </c>
      <c r="BW287">
        <f t="shared" si="199"/>
        <v>4.6420168180551717E-2</v>
      </c>
      <c r="BX287">
        <f t="shared" si="199"/>
        <v>-4.7754129049360938E-2</v>
      </c>
      <c r="BY287">
        <f t="shared" si="199"/>
        <v>0.11475911647807804</v>
      </c>
      <c r="BZ287">
        <f t="shared" si="199"/>
        <v>0.17491050221560447</v>
      </c>
      <c r="CA287">
        <f t="shared" si="199"/>
        <v>1.1469924621056946</v>
      </c>
      <c r="CB287" t="e">
        <f t="shared" si="199"/>
        <v>#DIV/0!</v>
      </c>
      <c r="CC287">
        <f t="shared" si="199"/>
        <v>5.2366832298136643</v>
      </c>
      <c r="CD287">
        <f t="shared" si="199"/>
        <v>-1.9281539261570464E-2</v>
      </c>
      <c r="CE287">
        <f t="shared" si="199"/>
        <v>-0.36923200324412009</v>
      </c>
      <c r="CF287">
        <f t="shared" si="199"/>
        <v>5.6354638422205991E-2</v>
      </c>
      <c r="CG287">
        <f t="shared" si="199"/>
        <v>14.802199999999994</v>
      </c>
      <c r="CH287">
        <f t="shared" si="199"/>
        <v>1.8804342676667984E-2</v>
      </c>
      <c r="CI287">
        <f t="shared" si="199"/>
        <v>0.37763529411764707</v>
      </c>
      <c r="CJ287">
        <f t="shared" si="199"/>
        <v>-0.10925704697986577</v>
      </c>
      <c r="CK287">
        <f t="shared" si="199"/>
        <v>8.2461729548647361E-2</v>
      </c>
      <c r="CL287">
        <f t="shared" si="199"/>
        <v>-0.22152180679301336</v>
      </c>
      <c r="CM287">
        <f t="shared" si="199"/>
        <v>0.23387684791988156</v>
      </c>
      <c r="CN287">
        <f t="shared" si="199"/>
        <v>-6.1965124873278859E-3</v>
      </c>
      <c r="CO287" t="e">
        <f t="shared" si="199"/>
        <v>#DIV/0!</v>
      </c>
      <c r="CP287">
        <f t="shared" si="199"/>
        <v>-1.2225942965132038E-3</v>
      </c>
      <c r="CQ287">
        <f t="shared" si="199"/>
        <v>-2.735962500640746E-2</v>
      </c>
      <c r="CR287">
        <f t="shared" si="199"/>
        <v>-0.6844704635248211</v>
      </c>
      <c r="CS287">
        <f t="shared" si="199"/>
        <v>8.287556561085975E-2</v>
      </c>
      <c r="CT287">
        <f t="shared" si="199"/>
        <v>-1.294676744992194E-2</v>
      </c>
      <c r="CU287">
        <f t="shared" si="199"/>
        <v>3.3413331125827819</v>
      </c>
      <c r="CV287">
        <f t="shared" si="199"/>
        <v>1.708435275666546E-2</v>
      </c>
      <c r="CW287">
        <f t="shared" si="199"/>
        <v>0.39785544554455443</v>
      </c>
      <c r="CX287">
        <f t="shared" si="199"/>
        <v>-1.9068867924528304E-2</v>
      </c>
      <c r="CY287" t="e">
        <f t="shared" si="199"/>
        <v>#DIV/0!</v>
      </c>
      <c r="CZ287">
        <f t="shared" si="199"/>
        <v>-1.485459759891646E-2</v>
      </c>
      <c r="DA287">
        <f t="shared" si="199"/>
        <v>-0.14257942931289788</v>
      </c>
      <c r="DB287">
        <f t="shared" si="199"/>
        <v>2.1742007089935855E-2</v>
      </c>
      <c r="DC287">
        <f t="shared" si="199"/>
        <v>-3.174378571428571</v>
      </c>
      <c r="DD287">
        <f t="shared" si="199"/>
        <v>9.8856629337757502E-4</v>
      </c>
      <c r="DE287">
        <f t="shared" si="199"/>
        <v>0.15152409523809524</v>
      </c>
      <c r="DF287">
        <f t="shared" si="199"/>
        <v>0.15486031746031748</v>
      </c>
      <c r="DG287">
        <f t="shared" si="199"/>
        <v>0.38531913083403047</v>
      </c>
      <c r="DH287">
        <f t="shared" si="199"/>
        <v>0.11071823043266894</v>
      </c>
      <c r="DI287" t="e">
        <f t="shared" si="199"/>
        <v>#DIV/0!</v>
      </c>
      <c r="DJ287">
        <f t="shared" si="199"/>
        <v>8.2654124257401415E-2</v>
      </c>
      <c r="DK287" t="e">
        <f t="shared" si="199"/>
        <v>#DIV/0!</v>
      </c>
      <c r="DL287">
        <f t="shared" si="199"/>
        <v>-0.34558859320965885</v>
      </c>
      <c r="DM287">
        <f t="shared" si="199"/>
        <v>4.1077698851824475E-2</v>
      </c>
      <c r="DN287">
        <f t="shared" si="199"/>
        <v>0.11621890322580647</v>
      </c>
      <c r="DO287">
        <f t="shared" si="199"/>
        <v>5.5105011718045802E-3</v>
      </c>
      <c r="DP287">
        <f t="shared" ref="DP287:FR287" si="200">DP284/DP206</f>
        <v>-5.1173673528558998E-2</v>
      </c>
      <c r="DQ287">
        <f t="shared" si="200"/>
        <v>-4.756382935877366E-3</v>
      </c>
      <c r="DR287">
        <f t="shared" si="200"/>
        <v>-5.8340520471924909E-2</v>
      </c>
      <c r="DS287">
        <f t="shared" si="200"/>
        <v>6.5093140068626487E-2</v>
      </c>
      <c r="DT287">
        <f t="shared" si="200"/>
        <v>-3.2534710887306827E-2</v>
      </c>
      <c r="DU287">
        <f t="shared" si="200"/>
        <v>0.10988672434367543</v>
      </c>
      <c r="DV287">
        <f t="shared" si="200"/>
        <v>3.4157142857142851E-2</v>
      </c>
      <c r="DW287">
        <f t="shared" si="200"/>
        <v>0.27823988919667597</v>
      </c>
      <c r="DX287">
        <f t="shared" si="200"/>
        <v>3.5848052633786112E-2</v>
      </c>
      <c r="DY287">
        <f t="shared" si="200"/>
        <v>1.6968237531155887E-2</v>
      </c>
      <c r="DZ287">
        <f t="shared" si="200"/>
        <v>4.4723867978210749E-2</v>
      </c>
      <c r="EA287">
        <f t="shared" si="200"/>
        <v>1.4881428807673219E-3</v>
      </c>
      <c r="EB287">
        <f t="shared" si="200"/>
        <v>-0.8693077519379846</v>
      </c>
      <c r="EC287">
        <f t="shared" si="200"/>
        <v>3.021047689657348E-3</v>
      </c>
      <c r="ED287">
        <f t="shared" si="200"/>
        <v>-0.15473571747156384</v>
      </c>
      <c r="EE287">
        <f t="shared" si="200"/>
        <v>-1.3774699690402477</v>
      </c>
      <c r="EF287">
        <f t="shared" si="200"/>
        <v>8.7205388711447882E-2</v>
      </c>
      <c r="EG287">
        <f t="shared" si="200"/>
        <v>2.8616790666701503E-2</v>
      </c>
      <c r="EH287">
        <f t="shared" si="200"/>
        <v>-1.8870007651109411E-2</v>
      </c>
      <c r="EI287">
        <f t="shared" si="200"/>
        <v>8.9199656489616252E-2</v>
      </c>
      <c r="EJ287">
        <f t="shared" si="200"/>
        <v>2.5671869936142552E-2</v>
      </c>
      <c r="EK287">
        <f t="shared" si="200"/>
        <v>20.897474853801171</v>
      </c>
      <c r="EL287">
        <f t="shared" si="200"/>
        <v>-0.10233733722951885</v>
      </c>
      <c r="EM287">
        <f t="shared" si="200"/>
        <v>-2.6231936962750719</v>
      </c>
      <c r="EN287">
        <f t="shared" si="200"/>
        <v>1.207761971830986</v>
      </c>
      <c r="EO287" t="e">
        <f t="shared" si="200"/>
        <v>#DIV/0!</v>
      </c>
      <c r="EP287">
        <f t="shared" si="200"/>
        <v>-4.5072481469476525E-2</v>
      </c>
      <c r="EQ287">
        <f t="shared" si="200"/>
        <v>-0.57039622641509446</v>
      </c>
      <c r="ER287">
        <f t="shared" si="200"/>
        <v>-5.1922014775328236E-3</v>
      </c>
      <c r="ES287">
        <f t="shared" si="200"/>
        <v>8.9999256190331112E-2</v>
      </c>
      <c r="ET287">
        <f t="shared" si="200"/>
        <v>0.15534120211090174</v>
      </c>
      <c r="EU287">
        <f t="shared" si="200"/>
        <v>0.11451869205625173</v>
      </c>
      <c r="EV287">
        <f t="shared" si="200"/>
        <v>2.3346110294117643</v>
      </c>
      <c r="EW287">
        <f t="shared" si="200"/>
        <v>0.14858476474981333</v>
      </c>
      <c r="EX287">
        <f t="shared" si="200"/>
        <v>2.9273234072937877E-2</v>
      </c>
      <c r="EY287">
        <f t="shared" si="200"/>
        <v>-0.38908368928758152</v>
      </c>
      <c r="EZ287">
        <f t="shared" si="200"/>
        <v>2.1071644042232281E-2</v>
      </c>
      <c r="FA287">
        <f t="shared" si="200"/>
        <v>1.5418034197597545E-2</v>
      </c>
      <c r="FB287">
        <f t="shared" si="200"/>
        <v>3.2382733140847732E-3</v>
      </c>
      <c r="FC287" t="e">
        <f t="shared" si="200"/>
        <v>#DIV/0!</v>
      </c>
      <c r="FD287">
        <f t="shared" si="200"/>
        <v>-0.11336281771968047</v>
      </c>
      <c r="FE287">
        <f t="shared" si="200"/>
        <v>-1.5359071032472634E-2</v>
      </c>
      <c r="FF287">
        <f t="shared" si="200"/>
        <v>-0.29316833967433042</v>
      </c>
      <c r="FG287">
        <f t="shared" si="200"/>
        <v>8.9821461191036997E-2</v>
      </c>
      <c r="FH287">
        <f t="shared" si="200"/>
        <v>-0.22614057142857141</v>
      </c>
      <c r="FI287" t="e">
        <f t="shared" si="200"/>
        <v>#DIV/0!</v>
      </c>
      <c r="FJ287">
        <f t="shared" si="200"/>
        <v>-0.19315826540002184</v>
      </c>
      <c r="FK287" t="e">
        <f t="shared" si="200"/>
        <v>#DIV/0!</v>
      </c>
      <c r="FL287" t="e">
        <f t="shared" si="200"/>
        <v>#DIV/0!</v>
      </c>
      <c r="FM287">
        <f t="shared" si="200"/>
        <v>-1.8495549505793848E-2</v>
      </c>
      <c r="FN287">
        <f t="shared" si="200"/>
        <v>2.3439063280349389E-2</v>
      </c>
      <c r="FO287">
        <f t="shared" si="200"/>
        <v>0.8518914728682172</v>
      </c>
      <c r="FP287">
        <f t="shared" si="200"/>
        <v>-4.6078706648107447E-2</v>
      </c>
      <c r="FQ287">
        <f t="shared" si="200"/>
        <v>-4.4608467919119897E-2</v>
      </c>
      <c r="FR287">
        <f t="shared" si="200"/>
        <v>-1.4797454723445911E-2</v>
      </c>
      <c r="FS287">
        <f t="shared" ref="FS287:HW287" si="201">FS284/FS206</f>
        <v>4.2577593124200466E-2</v>
      </c>
      <c r="FT287">
        <f t="shared" si="201"/>
        <v>9.4169989034186604E-3</v>
      </c>
      <c r="FU287">
        <f t="shared" si="201"/>
        <v>-0.51549232089530028</v>
      </c>
      <c r="FV287">
        <f t="shared" si="201"/>
        <v>0.38500980511571248</v>
      </c>
      <c r="FW287">
        <f t="shared" si="201"/>
        <v>3.4773733404047458</v>
      </c>
      <c r="FX287">
        <f t="shared" si="201"/>
        <v>0.27654420062695928</v>
      </c>
      <c r="FY287">
        <f t="shared" si="201"/>
        <v>-9.3602695632240288E-2</v>
      </c>
      <c r="FZ287">
        <f t="shared" si="201"/>
        <v>-0.51430137151419708</v>
      </c>
      <c r="GA287">
        <f t="shared" si="201"/>
        <v>-6.1078012830603434E-2</v>
      </c>
      <c r="GB287">
        <f t="shared" si="201"/>
        <v>-1.2833842033442573</v>
      </c>
      <c r="GC287">
        <f t="shared" si="201"/>
        <v>-4.2114855879176183E-2</v>
      </c>
      <c r="GD287">
        <f t="shared" si="201"/>
        <v>0.12047042592953232</v>
      </c>
      <c r="GE287">
        <f t="shared" si="201"/>
        <v>-4.575922684339838E-4</v>
      </c>
      <c r="GF287">
        <f t="shared" si="201"/>
        <v>0.16894386673397277</v>
      </c>
      <c r="GG287">
        <f t="shared" si="201"/>
        <v>6.0004124806713917E-2</v>
      </c>
      <c r="GH287">
        <f t="shared" si="201"/>
        <v>8.8617069510364938E-2</v>
      </c>
      <c r="GI287">
        <f t="shared" si="201"/>
        <v>-0.10230086453924536</v>
      </c>
      <c r="GJ287">
        <f t="shared" si="201"/>
        <v>-4.7022907589358433E-2</v>
      </c>
      <c r="GK287">
        <f t="shared" si="201"/>
        <v>0.10055619444749257</v>
      </c>
      <c r="GL287" t="e">
        <f t="shared" si="201"/>
        <v>#DIV/0!</v>
      </c>
      <c r="GM287">
        <f t="shared" si="201"/>
        <v>-3.1710015194269588E-2</v>
      </c>
      <c r="GN287">
        <f t="shared" si="201"/>
        <v>-0.55667102803738322</v>
      </c>
      <c r="GO287">
        <f t="shared" si="201"/>
        <v>-0.14809686198278255</v>
      </c>
      <c r="GP287">
        <f t="shared" si="201"/>
        <v>-0.4989771354994616</v>
      </c>
      <c r="GQ287">
        <f t="shared" si="201"/>
        <v>5.0853534241256874E-2</v>
      </c>
      <c r="GR287">
        <f t="shared" si="201"/>
        <v>7.3218485398277439E-3</v>
      </c>
      <c r="GS287">
        <f t="shared" si="201"/>
        <v>5.7799708718435953E-3</v>
      </c>
      <c r="GT287">
        <f t="shared" si="201"/>
        <v>-0.82020635490198179</v>
      </c>
      <c r="GU287">
        <f t="shared" si="201"/>
        <v>-0.18069719626168224</v>
      </c>
      <c r="GV287">
        <f t="shared" si="201"/>
        <v>-7.1568220775284743E-3</v>
      </c>
      <c r="GW287">
        <f t="shared" si="201"/>
        <v>-0.51887500000000009</v>
      </c>
      <c r="GX287">
        <f t="shared" si="201"/>
        <v>4.0312232905982898E-3</v>
      </c>
      <c r="GY287">
        <f t="shared" si="201"/>
        <v>9.7290210486963208E-2</v>
      </c>
      <c r="GZ287">
        <f t="shared" si="201"/>
        <v>-8.7710069989838033E-3</v>
      </c>
      <c r="HA287">
        <f t="shared" si="201"/>
        <v>0.32270725067135853</v>
      </c>
      <c r="HB287">
        <f t="shared" si="201"/>
        <v>-0.40074878048780493</v>
      </c>
      <c r="HC287">
        <f t="shared" si="201"/>
        <v>-0.40629244821003657</v>
      </c>
      <c r="HD287" t="e">
        <f t="shared" si="201"/>
        <v>#DIV/0!</v>
      </c>
      <c r="HE287">
        <f t="shared" si="201"/>
        <v>4.5403624570124958E-2</v>
      </c>
      <c r="HF287">
        <f t="shared" si="201"/>
        <v>-6.0814975122859508E-2</v>
      </c>
      <c r="HG287">
        <f t="shared" si="201"/>
        <v>-6.4484444444444455E-2</v>
      </c>
      <c r="HH287">
        <f t="shared" si="201"/>
        <v>-1.1504442335927179</v>
      </c>
      <c r="HI287">
        <f t="shared" si="201"/>
        <v>2.40410676752362E-2</v>
      </c>
      <c r="HJ287">
        <f t="shared" si="201"/>
        <v>-0.28121421322369644</v>
      </c>
      <c r="HK287">
        <f t="shared" si="201"/>
        <v>4.2503957800758205E-2</v>
      </c>
      <c r="HL287">
        <f t="shared" si="201"/>
        <v>2.3566984963430612E-2</v>
      </c>
      <c r="HM287" t="e">
        <f t="shared" si="201"/>
        <v>#DIV/0!</v>
      </c>
      <c r="HN287">
        <f t="shared" si="201"/>
        <v>5.4943927279146917E-2</v>
      </c>
      <c r="HO287">
        <f t="shared" si="201"/>
        <v>1.1291666660534907E-2</v>
      </c>
      <c r="HP287">
        <f t="shared" si="201"/>
        <v>-0.18501423281705187</v>
      </c>
      <c r="HQ287" t="e">
        <f t="shared" si="201"/>
        <v>#DIV/0!</v>
      </c>
      <c r="HR287" t="e">
        <f t="shared" si="201"/>
        <v>#DIV/0!</v>
      </c>
      <c r="HS287">
        <f t="shared" si="201"/>
        <v>-3.4728772635814892E-2</v>
      </c>
      <c r="HT287">
        <f t="shared" si="201"/>
        <v>0.12622816537467701</v>
      </c>
      <c r="HU287">
        <f t="shared" si="201"/>
        <v>4.8374686017527167E-2</v>
      </c>
      <c r="HV287">
        <f t="shared" si="201"/>
        <v>-1.3408632397571604E-2</v>
      </c>
      <c r="HW287">
        <f t="shared" si="201"/>
        <v>14.61292875</v>
      </c>
      <c r="HX287">
        <f t="shared" ref="HX287:KD287" si="202">HX284/HX206</f>
        <v>-6.9038154392191851E-3</v>
      </c>
      <c r="HY287" t="e">
        <f t="shared" si="202"/>
        <v>#DIV/0!</v>
      </c>
      <c r="HZ287">
        <f t="shared" si="202"/>
        <v>-6.5401606410758154E-3</v>
      </c>
      <c r="IA287">
        <f t="shared" si="202"/>
        <v>-0.26749283575501559</v>
      </c>
      <c r="IB287">
        <f t="shared" si="202"/>
        <v>-4.6685928143712571E-2</v>
      </c>
      <c r="IC287">
        <f t="shared" si="202"/>
        <v>0.2379947232147385</v>
      </c>
      <c r="ID287">
        <f t="shared" si="202"/>
        <v>0.4173703596317162</v>
      </c>
      <c r="IE287">
        <f t="shared" si="202"/>
        <v>-0.14154773185008721</v>
      </c>
      <c r="IF287">
        <f t="shared" si="202"/>
        <v>-0.31828631578947369</v>
      </c>
      <c r="IG287">
        <f t="shared" si="202"/>
        <v>-0.1217712344675415</v>
      </c>
      <c r="IH287">
        <f t="shared" si="202"/>
        <v>-346.90434948164165</v>
      </c>
      <c r="II287" t="e">
        <f t="shared" si="202"/>
        <v>#DIV/0!</v>
      </c>
      <c r="IJ287">
        <f t="shared" si="202"/>
        <v>2.8256092049410812E-2</v>
      </c>
      <c r="IK287">
        <f t="shared" si="202"/>
        <v>8.8444419700971499E-2</v>
      </c>
      <c r="IL287">
        <f t="shared" si="202"/>
        <v>-7.4637787918296394E-2</v>
      </c>
      <c r="IM287">
        <f t="shared" si="202"/>
        <v>-1.0656233859709013E-2</v>
      </c>
      <c r="IN287">
        <f t="shared" si="202"/>
        <v>9.1942687309925358E-2</v>
      </c>
      <c r="IO287">
        <f t="shared" si="202"/>
        <v>-3.7516268966586062E-4</v>
      </c>
      <c r="IP287">
        <f t="shared" si="202"/>
        <v>0.13378170831866718</v>
      </c>
      <c r="IQ287">
        <f t="shared" si="202"/>
        <v>0.32104458829151428</v>
      </c>
      <c r="IR287">
        <f t="shared" si="202"/>
        <v>-2.836759313946875</v>
      </c>
      <c r="IS287">
        <f t="shared" si="202"/>
        <v>-6.8042817406908929E-2</v>
      </c>
      <c r="IT287">
        <f t="shared" si="202"/>
        <v>5.2295137420718805E-2</v>
      </c>
      <c r="IU287">
        <f t="shared" si="202"/>
        <v>0.10981455525606469</v>
      </c>
      <c r="IV287">
        <f t="shared" si="202"/>
        <v>1.412145436962918E-2</v>
      </c>
      <c r="IW287">
        <f t="shared" si="202"/>
        <v>1.0436204154170559E-2</v>
      </c>
      <c r="IX287">
        <f t="shared" si="202"/>
        <v>-6.0840888072187523E-2</v>
      </c>
      <c r="IY287">
        <f t="shared" si="202"/>
        <v>-23.564182758620692</v>
      </c>
      <c r="IZ287">
        <f t="shared" si="202"/>
        <v>-15.798349999999999</v>
      </c>
      <c r="JA287">
        <f t="shared" si="202"/>
        <v>0.23706662378759419</v>
      </c>
      <c r="JB287">
        <f t="shared" si="202"/>
        <v>0.17407188872620791</v>
      </c>
      <c r="JC287" t="e">
        <f t="shared" si="202"/>
        <v>#DIV/0!</v>
      </c>
      <c r="JD287">
        <f t="shared" si="202"/>
        <v>-0.68002569215704545</v>
      </c>
      <c r="JE287">
        <f t="shared" si="202"/>
        <v>-0.37404654545454541</v>
      </c>
      <c r="JF287">
        <f t="shared" si="202"/>
        <v>-7.1524675090974113E-2</v>
      </c>
      <c r="JG287" t="e">
        <f t="shared" si="202"/>
        <v>#DIV/0!</v>
      </c>
      <c r="JH287">
        <f t="shared" si="202"/>
        <v>0.18095858629530609</v>
      </c>
      <c r="JI287">
        <f t="shared" si="202"/>
        <v>-0.27131190476190475</v>
      </c>
      <c r="JJ287">
        <f t="shared" si="202"/>
        <v>0.53020278422273792</v>
      </c>
      <c r="JK287">
        <f t="shared" si="202"/>
        <v>4.6841930116472551E-2</v>
      </c>
      <c r="JL287">
        <f t="shared" si="202"/>
        <v>0.57623846153846159</v>
      </c>
      <c r="JM287">
        <f t="shared" si="202"/>
        <v>1.9082052861120028E-2</v>
      </c>
      <c r="JN287">
        <f t="shared" si="202"/>
        <v>-1.9320052794641236E-3</v>
      </c>
      <c r="JO287">
        <f t="shared" si="202"/>
        <v>95.086375000000018</v>
      </c>
      <c r="JP287">
        <f t="shared" si="202"/>
        <v>-0.75414123237299913</v>
      </c>
      <c r="JQ287">
        <f t="shared" si="202"/>
        <v>3.5035987577972817E-3</v>
      </c>
      <c r="JR287">
        <f t="shared" si="202"/>
        <v>5.1998061937835224E-2</v>
      </c>
      <c r="JS287">
        <f t="shared" si="202"/>
        <v>9.6971712085308082E-2</v>
      </c>
      <c r="JT287">
        <f t="shared" si="202"/>
        <v>0.97011068965517233</v>
      </c>
      <c r="JU287">
        <f t="shared" si="202"/>
        <v>-1.2370500699345673E-2</v>
      </c>
      <c r="JV287">
        <f t="shared" si="202"/>
        <v>1.9336231884057975E-2</v>
      </c>
      <c r="JW287">
        <f t="shared" si="202"/>
        <v>2.2262323462414579E-2</v>
      </c>
      <c r="JX287">
        <f t="shared" si="202"/>
        <v>-0.19233618936526065</v>
      </c>
      <c r="JY287">
        <f t="shared" si="202"/>
        <v>0.12625321221695629</v>
      </c>
      <c r="JZ287">
        <f t="shared" si="202"/>
        <v>-2.4462303716380394E-2</v>
      </c>
      <c r="KA287">
        <f t="shared" si="202"/>
        <v>4.9936830165945183E-2</v>
      </c>
      <c r="KB287">
        <f t="shared" si="202"/>
        <v>-1.2636995145631069</v>
      </c>
      <c r="KC287">
        <f t="shared" si="202"/>
        <v>-8.6073905723905705E-2</v>
      </c>
      <c r="KD287">
        <f t="shared" si="202"/>
        <v>-2.9941776315789471E-2</v>
      </c>
      <c r="KE287">
        <f t="shared" ref="KE287:MK287" si="203">KE284/KE206</f>
        <v>0.13689379291479192</v>
      </c>
      <c r="KF287">
        <f t="shared" si="203"/>
        <v>-0.20307265829148979</v>
      </c>
      <c r="KG287">
        <f t="shared" si="203"/>
        <v>-0.32201557886699955</v>
      </c>
      <c r="KH287">
        <f t="shared" si="203"/>
        <v>-0.32635098376107613</v>
      </c>
      <c r="KI287">
        <f t="shared" si="203"/>
        <v>-0.33611185241323915</v>
      </c>
      <c r="KJ287">
        <f t="shared" si="203"/>
        <v>-0.10562535803784186</v>
      </c>
      <c r="KK287">
        <f t="shared" si="203"/>
        <v>-8.9644491945218673E-4</v>
      </c>
      <c r="KL287">
        <f t="shared" si="203"/>
        <v>-3.9976153600178928E-2</v>
      </c>
      <c r="KM287">
        <f t="shared" si="203"/>
        <v>4.6218304914744227E-2</v>
      </c>
      <c r="KN287">
        <f t="shared" si="203"/>
        <v>2.5031644797070495E-2</v>
      </c>
      <c r="KO287" t="e">
        <f t="shared" si="203"/>
        <v>#DIV/0!</v>
      </c>
      <c r="KP287">
        <f t="shared" si="203"/>
        <v>-0.19383870967741937</v>
      </c>
      <c r="KQ287">
        <f t="shared" si="203"/>
        <v>0.19786328293736499</v>
      </c>
      <c r="KR287" t="e">
        <f t="shared" si="203"/>
        <v>#DIV/0!</v>
      </c>
      <c r="KS287">
        <f t="shared" si="203"/>
        <v>-7.5978606275106372E-2</v>
      </c>
      <c r="KT287">
        <f t="shared" si="203"/>
        <v>-0.15554497681607415</v>
      </c>
      <c r="KU287">
        <f t="shared" si="203"/>
        <v>-2479.0989857142858</v>
      </c>
      <c r="KV287">
        <f t="shared" si="203"/>
        <v>-2.9482181281538612E-2</v>
      </c>
      <c r="KW287">
        <f t="shared" si="203"/>
        <v>0.11094325116058555</v>
      </c>
      <c r="KX287">
        <f t="shared" si="203"/>
        <v>-0.2595142857142857</v>
      </c>
      <c r="KY287">
        <f t="shared" si="203"/>
        <v>-0.17267900763802976</v>
      </c>
      <c r="KZ287">
        <f t="shared" si="203"/>
        <v>-0.12362644897959187</v>
      </c>
      <c r="LA287">
        <f t="shared" si="203"/>
        <v>7.8522256042484057E-3</v>
      </c>
      <c r="LB287">
        <f t="shared" si="203"/>
        <v>-0.1101841320511507</v>
      </c>
      <c r="LC287">
        <f t="shared" si="203"/>
        <v>9.8271481942714851E-4</v>
      </c>
      <c r="LD287">
        <f t="shared" si="203"/>
        <v>-6.6388237388363303E-2</v>
      </c>
      <c r="LE287">
        <f t="shared" si="203"/>
        <v>-2.1101335863377613</v>
      </c>
      <c r="LF287">
        <f t="shared" si="203"/>
        <v>-5.5734723772112443E-2</v>
      </c>
      <c r="LG287" t="e">
        <f t="shared" si="203"/>
        <v>#DIV/0!</v>
      </c>
      <c r="LH287">
        <f t="shared" si="203"/>
        <v>0.13897493273526784</v>
      </c>
      <c r="LI287">
        <f t="shared" si="203"/>
        <v>3.2765834053157451E-2</v>
      </c>
      <c r="LJ287">
        <f t="shared" si="203"/>
        <v>1.4551483812949642E-2</v>
      </c>
      <c r="LK287">
        <f t="shared" si="203"/>
        <v>2.1372821409889546E-2</v>
      </c>
      <c r="LL287">
        <f t="shared" si="203"/>
        <v>23.296943333333335</v>
      </c>
      <c r="LM287" t="e">
        <f t="shared" si="203"/>
        <v>#DIV/0!</v>
      </c>
      <c r="LN287">
        <f t="shared" si="203"/>
        <v>-1.773077386934673</v>
      </c>
      <c r="LO287">
        <f t="shared" si="203"/>
        <v>-7.7452415031897009E-2</v>
      </c>
      <c r="LP287">
        <f t="shared" si="203"/>
        <v>3.3210077468795327E-2</v>
      </c>
      <c r="LQ287">
        <f t="shared" si="203"/>
        <v>4.7176121193635748E-2</v>
      </c>
      <c r="LR287">
        <f t="shared" si="203"/>
        <v>-5.9091321946705029E-2</v>
      </c>
      <c r="LS287">
        <f t="shared" si="203"/>
        <v>-6.2841967213114747E-2</v>
      </c>
      <c r="LT287">
        <f t="shared" si="203"/>
        <v>-2.2340239441303623E-2</v>
      </c>
      <c r="LU287">
        <f t="shared" si="203"/>
        <v>0.13762858192760227</v>
      </c>
      <c r="LV287" t="e">
        <f t="shared" si="203"/>
        <v>#DIV/0!</v>
      </c>
      <c r="LW287">
        <f t="shared" si="203"/>
        <v>-2.9730298369732421E-2</v>
      </c>
      <c r="LX287">
        <f t="shared" si="203"/>
        <v>-4.9169509180380461E-2</v>
      </c>
      <c r="LY287" t="e">
        <f t="shared" si="203"/>
        <v>#DIV/0!</v>
      </c>
      <c r="LZ287">
        <f t="shared" si="203"/>
        <v>-1.3148110908899087</v>
      </c>
      <c r="MA287">
        <f t="shared" si="203"/>
        <v>1.3173108192620391E-2</v>
      </c>
      <c r="MB287">
        <f t="shared" si="203"/>
        <v>-8.7801181365758874E-2</v>
      </c>
      <c r="MC287">
        <f t="shared" si="203"/>
        <v>-1.2464990140378005</v>
      </c>
      <c r="MD287">
        <f t="shared" si="203"/>
        <v>-0.28391948399605899</v>
      </c>
      <c r="ME287">
        <f t="shared" si="203"/>
        <v>-0.14561408002098916</v>
      </c>
      <c r="MF287">
        <f t="shared" si="203"/>
        <v>-4.1391379112690592E-2</v>
      </c>
      <c r="MG287">
        <f t="shared" si="203"/>
        <v>2.5692750979299371E-2</v>
      </c>
      <c r="MH287">
        <f t="shared" si="203"/>
        <v>0.5469487922705315</v>
      </c>
      <c r="MI287">
        <f t="shared" si="203"/>
        <v>0.10334553675509831</v>
      </c>
      <c r="MJ287">
        <f t="shared" si="203"/>
        <v>-0.82867882079131117</v>
      </c>
      <c r="MK287" t="e">
        <f t="shared" si="203"/>
        <v>#DIV/0!</v>
      </c>
      <c r="ML287">
        <f t="shared" ref="ML287:OT287" si="204">ML284/ML206</f>
        <v>-266.19808333333339</v>
      </c>
      <c r="MM287">
        <f t="shared" si="204"/>
        <v>7.5491079259319097E-2</v>
      </c>
      <c r="MN287">
        <f t="shared" si="204"/>
        <v>-1.7866437664174524E-3</v>
      </c>
      <c r="MO287">
        <f t="shared" si="204"/>
        <v>6.4173548029408042E-2</v>
      </c>
      <c r="MP287">
        <f t="shared" si="204"/>
        <v>-0.19945857632932942</v>
      </c>
      <c r="MQ287">
        <f t="shared" si="204"/>
        <v>128.72992592592593</v>
      </c>
      <c r="MR287">
        <f t="shared" si="204"/>
        <v>-7.5740607563059101E-2</v>
      </c>
      <c r="MS287" t="e">
        <f t="shared" si="204"/>
        <v>#DIV/0!</v>
      </c>
      <c r="MT287">
        <f t="shared" si="204"/>
        <v>-0.61389067217701954</v>
      </c>
      <c r="MU287">
        <f t="shared" si="204"/>
        <v>-3.4606082052611215E-3</v>
      </c>
      <c r="MV287">
        <f t="shared" si="204"/>
        <v>-2.4998715131921253E-2</v>
      </c>
      <c r="MW287">
        <f t="shared" si="204"/>
        <v>1.1243930679281578E-2</v>
      </c>
      <c r="MX287">
        <f t="shared" si="204"/>
        <v>0.16968843283582094</v>
      </c>
      <c r="MY287">
        <f t="shared" si="204"/>
        <v>-3.7394680701999326E-2</v>
      </c>
      <c r="MZ287">
        <f t="shared" si="204"/>
        <v>-0.10275963569337526</v>
      </c>
      <c r="NA287">
        <f t="shared" si="204"/>
        <v>0.19250479201331111</v>
      </c>
      <c r="NB287">
        <f t="shared" si="204"/>
        <v>-0.63364641137642674</v>
      </c>
      <c r="NC287" t="e">
        <f t="shared" si="204"/>
        <v>#DIV/0!</v>
      </c>
      <c r="ND287">
        <f t="shared" si="204"/>
        <v>7.8675949685534592</v>
      </c>
      <c r="NE287">
        <f t="shared" si="204"/>
        <v>-0.79285706806282741</v>
      </c>
      <c r="NF287">
        <f t="shared" si="204"/>
        <v>2.001884403228048E-3</v>
      </c>
      <c r="NG287">
        <f t="shared" si="204"/>
        <v>1.10599730129057E-3</v>
      </c>
      <c r="NH287">
        <f t="shared" si="204"/>
        <v>-1.5994002695742611</v>
      </c>
      <c r="NI287">
        <f t="shared" si="204"/>
        <v>-6.2484845765544153E-2</v>
      </c>
      <c r="NJ287">
        <f t="shared" si="204"/>
        <v>-0.5022990654205608</v>
      </c>
      <c r="NK287" t="e">
        <f t="shared" si="204"/>
        <v>#DIV/0!</v>
      </c>
      <c r="NL287">
        <f t="shared" si="204"/>
        <v>1.8919973460510907E-2</v>
      </c>
      <c r="NM287">
        <f t="shared" si="204"/>
        <v>0.13301370983276423</v>
      </c>
      <c r="NN287" t="e">
        <f t="shared" si="204"/>
        <v>#DIV/0!</v>
      </c>
      <c r="NO287">
        <f t="shared" si="204"/>
        <v>-5.1775673515881811E-2</v>
      </c>
      <c r="NP287">
        <f t="shared" si="204"/>
        <v>-5.2512276571924983E-2</v>
      </c>
      <c r="NQ287">
        <f t="shared" si="204"/>
        <v>-4.1988533203456302E-2</v>
      </c>
      <c r="NR287">
        <f t="shared" si="204"/>
        <v>-2.3342132089297023E-2</v>
      </c>
      <c r="NS287">
        <f t="shared" si="204"/>
        <v>-2.0403699613473221E-2</v>
      </c>
      <c r="NT287">
        <f t="shared" si="204"/>
        <v>-1.2967966902941337</v>
      </c>
      <c r="NU287">
        <f t="shared" si="204"/>
        <v>-0.45728231547370879</v>
      </c>
      <c r="NV287">
        <f t="shared" si="204"/>
        <v>-1.4873444444444441</v>
      </c>
      <c r="NW287">
        <f t="shared" si="204"/>
        <v>0.11906282227970726</v>
      </c>
      <c r="NX287">
        <f t="shared" si="204"/>
        <v>0.61217818271361746</v>
      </c>
      <c r="NY287">
        <f t="shared" si="204"/>
        <v>2.0823197331280474E-3</v>
      </c>
      <c r="NZ287">
        <f t="shared" si="204"/>
        <v>4.4549478563151793E-2</v>
      </c>
      <c r="OA287">
        <f t="shared" si="204"/>
        <v>-1.3966706352372892E-2</v>
      </c>
      <c r="OB287">
        <f t="shared" si="204"/>
        <v>2.6124225064741414E-3</v>
      </c>
      <c r="OC287">
        <f t="shared" si="204"/>
        <v>-5.4436063666066089E-3</v>
      </c>
      <c r="OD287">
        <f t="shared" si="204"/>
        <v>-515.46439352831158</v>
      </c>
      <c r="OE287">
        <f t="shared" si="204"/>
        <v>-2.2669296713853093E-2</v>
      </c>
      <c r="OF287">
        <f t="shared" si="204"/>
        <v>0.17044213496734667</v>
      </c>
      <c r="OG287">
        <f t="shared" si="204"/>
        <v>0.14316087761789431</v>
      </c>
      <c r="OH287" t="e">
        <f t="shared" si="204"/>
        <v>#DIV/0!</v>
      </c>
      <c r="OI287">
        <f t="shared" si="204"/>
        <v>-8.4466304775387427E-2</v>
      </c>
      <c r="OJ287">
        <f t="shared" si="204"/>
        <v>-0.27199619089316984</v>
      </c>
      <c r="OK287" t="e">
        <f t="shared" si="204"/>
        <v>#DIV/0!</v>
      </c>
      <c r="OL287">
        <f t="shared" si="204"/>
        <v>-3.1194972088280076E-2</v>
      </c>
      <c r="OM287">
        <f t="shared" si="204"/>
        <v>-2.6530920393513544E-2</v>
      </c>
      <c r="ON287">
        <f t="shared" si="204"/>
        <v>-4.1946678245766388E-2</v>
      </c>
      <c r="OO287">
        <f t="shared" si="204"/>
        <v>-2.7587808676306971E-3</v>
      </c>
      <c r="OP287">
        <f t="shared" si="204"/>
        <v>4.0602472863134641E-2</v>
      </c>
      <c r="OQ287">
        <f t="shared" si="204"/>
        <v>0.12729141267777225</v>
      </c>
      <c r="OR287">
        <f t="shared" si="204"/>
        <v>-9.8348858581019674E-2</v>
      </c>
      <c r="OS287">
        <f t="shared" si="204"/>
        <v>-4.3358471254761277E-2</v>
      </c>
      <c r="OT287">
        <f t="shared" si="204"/>
        <v>-0.22393294287877805</v>
      </c>
      <c r="OU287">
        <f t="shared" ref="OU287:QZ287" si="205">OU284/OU206</f>
        <v>0.49483430420711971</v>
      </c>
      <c r="OV287">
        <f t="shared" si="205"/>
        <v>-6.2449796976241922E-2</v>
      </c>
      <c r="OW287">
        <f t="shared" si="205"/>
        <v>76.70859999999999</v>
      </c>
      <c r="OX287" t="e">
        <f t="shared" si="205"/>
        <v>#DIV/0!</v>
      </c>
      <c r="OY287">
        <f t="shared" si="205"/>
        <v>7.6283413096587899E-2</v>
      </c>
      <c r="OZ287">
        <f t="shared" si="205"/>
        <v>-1.3714614777806994E-2</v>
      </c>
      <c r="PA287">
        <f t="shared" si="205"/>
        <v>-0.13234381734063155</v>
      </c>
      <c r="PB287">
        <f t="shared" si="205"/>
        <v>-2.2812423729230973E-2</v>
      </c>
      <c r="PC287">
        <f t="shared" si="205"/>
        <v>1.3930684209555013E-2</v>
      </c>
      <c r="PD287">
        <f t="shared" si="205"/>
        <v>0.11422357095127</v>
      </c>
      <c r="PE287">
        <f t="shared" si="205"/>
        <v>2.1736452541055856E-2</v>
      </c>
      <c r="PF287">
        <f t="shared" si="205"/>
        <v>4.5794728869468136E-2</v>
      </c>
      <c r="PG287" t="e">
        <f t="shared" si="205"/>
        <v>#DIV/0!</v>
      </c>
      <c r="PH287">
        <f t="shared" si="205"/>
        <v>-1.1600466726606038E-2</v>
      </c>
      <c r="PI287">
        <f t="shared" si="205"/>
        <v>1.5032099792135227E-2</v>
      </c>
      <c r="PJ287">
        <f t="shared" si="205"/>
        <v>1.5109638525861202E-2</v>
      </c>
      <c r="PK287">
        <f t="shared" si="205"/>
        <v>-3.0245696041194252E-2</v>
      </c>
      <c r="PL287">
        <f t="shared" si="205"/>
        <v>76.382018094901895</v>
      </c>
      <c r="PM287">
        <f t="shared" si="205"/>
        <v>0.10248344757582196</v>
      </c>
      <c r="PN287">
        <f t="shared" si="205"/>
        <v>1.0251366454173806E-2</v>
      </c>
      <c r="PO287">
        <f t="shared" si="205"/>
        <v>3.672384168094435E-2</v>
      </c>
      <c r="PP287">
        <f t="shared" si="205"/>
        <v>-0.31457800925925927</v>
      </c>
      <c r="PQ287">
        <f t="shared" si="205"/>
        <v>-0.2221278877987119</v>
      </c>
      <c r="PR287">
        <f t="shared" si="205"/>
        <v>-2.0628901717277274E-2</v>
      </c>
      <c r="PS287">
        <f t="shared" si="205"/>
        <v>1.831827735214631E-2</v>
      </c>
      <c r="PT287">
        <f t="shared" si="205"/>
        <v>-3.9656132697277625E-3</v>
      </c>
      <c r="PU287">
        <f t="shared" si="205"/>
        <v>-1.0042768115031775</v>
      </c>
      <c r="PV287">
        <f t="shared" si="205"/>
        <v>2.470083485595684E-3</v>
      </c>
      <c r="PW287">
        <f t="shared" si="205"/>
        <v>6.8520257478228092E-3</v>
      </c>
      <c r="PX287">
        <f t="shared" si="205"/>
        <v>-7.8106311538029302E-4</v>
      </c>
      <c r="PY287">
        <f t="shared" si="205"/>
        <v>0.10038302018093251</v>
      </c>
      <c r="PZ287">
        <f t="shared" si="205"/>
        <v>1.4909971240426055E-2</v>
      </c>
      <c r="QA287">
        <f t="shared" si="205"/>
        <v>5.7455434123771729E-3</v>
      </c>
      <c r="QB287" t="e">
        <f t="shared" si="205"/>
        <v>#DIV/0!</v>
      </c>
      <c r="QC287">
        <f t="shared" si="205"/>
        <v>-5.5998237369180914E-2</v>
      </c>
      <c r="QD287">
        <f t="shared" si="205"/>
        <v>0.11234112389728243</v>
      </c>
      <c r="QE287">
        <f t="shared" si="205"/>
        <v>-0.15771958714520293</v>
      </c>
      <c r="QF287">
        <f t="shared" si="205"/>
        <v>3.6137697017828783E-2</v>
      </c>
      <c r="QG287">
        <f t="shared" si="205"/>
        <v>3.1690478247019899E-2</v>
      </c>
      <c r="QH287">
        <f t="shared" si="205"/>
        <v>-1.9210286005261822E-2</v>
      </c>
      <c r="QI287">
        <f t="shared" si="205"/>
        <v>-5.5261176913447306E-2</v>
      </c>
      <c r="QJ287">
        <f t="shared" si="205"/>
        <v>-0.62338361194643821</v>
      </c>
      <c r="QK287">
        <f t="shared" si="205"/>
        <v>-6.646500000000001E-2</v>
      </c>
      <c r="QL287">
        <f t="shared" si="205"/>
        <v>-0.38068872668101267</v>
      </c>
      <c r="QM287">
        <f t="shared" si="205"/>
        <v>-4.1600891923483943E-2</v>
      </c>
      <c r="QN287">
        <f t="shared" si="205"/>
        <v>-1.229667049368542E-2</v>
      </c>
      <c r="QO287">
        <f t="shared" si="205"/>
        <v>4.9114923853517838E-2</v>
      </c>
      <c r="QP287">
        <f t="shared" si="205"/>
        <v>-1.6676163934426225</v>
      </c>
      <c r="QQ287">
        <f t="shared" si="205"/>
        <v>3.4952328441388569E-2</v>
      </c>
      <c r="QR287">
        <f t="shared" si="205"/>
        <v>4.3340536244353321E-2</v>
      </c>
      <c r="QS287">
        <f t="shared" si="205"/>
        <v>0.12091820400195218</v>
      </c>
      <c r="QT287">
        <f t="shared" si="205"/>
        <v>2.8738348922573129E-2</v>
      </c>
      <c r="QU287">
        <f t="shared" si="205"/>
        <v>-7.316132406324987E-3</v>
      </c>
      <c r="QV287" t="e">
        <f t="shared" si="205"/>
        <v>#DIV/0!</v>
      </c>
      <c r="QW287">
        <f t="shared" si="205"/>
        <v>-1.4813515039109748E-2</v>
      </c>
      <c r="QX287" t="e">
        <f t="shared" si="205"/>
        <v>#DIV/0!</v>
      </c>
      <c r="QY287">
        <f t="shared" si="205"/>
        <v>-0.15047120403710418</v>
      </c>
      <c r="QZ287">
        <f t="shared" si="205"/>
        <v>0.65800102639296187</v>
      </c>
      <c r="RA287">
        <f t="shared" ref="RA287:SL287" si="206">RA284/RA206</f>
        <v>-5.8849282955707599E-2</v>
      </c>
      <c r="RB287">
        <f t="shared" si="206"/>
        <v>-5.7132140760121656E-3</v>
      </c>
      <c r="RC287">
        <f t="shared" si="206"/>
        <v>-0.22422393822393819</v>
      </c>
      <c r="RD287">
        <f t="shared" si="206"/>
        <v>7.67117895239256E-2</v>
      </c>
      <c r="RE287" t="e">
        <f t="shared" si="206"/>
        <v>#DIV/0!</v>
      </c>
      <c r="RF287">
        <f t="shared" si="206"/>
        <v>-5.7470642574301178E-2</v>
      </c>
      <c r="RG287">
        <f t="shared" si="206"/>
        <v>-3.2509102224194355</v>
      </c>
      <c r="RH287">
        <f t="shared" si="206"/>
        <v>1.7639074215376801E-3</v>
      </c>
      <c r="RI287">
        <f t="shared" si="206"/>
        <v>-0.11592454876527253</v>
      </c>
      <c r="RJ287">
        <f t="shared" si="206"/>
        <v>-0.41763773598929682</v>
      </c>
      <c r="RK287">
        <f t="shared" si="206"/>
        <v>-8.103467840132475E-2</v>
      </c>
      <c r="RL287">
        <f t="shared" si="206"/>
        <v>5.537726065512995E-3</v>
      </c>
      <c r="RM287" t="e">
        <f t="shared" si="206"/>
        <v>#DIV/0!</v>
      </c>
      <c r="RN287" t="e">
        <f t="shared" si="206"/>
        <v>#DIV/0!</v>
      </c>
      <c r="RO287">
        <f t="shared" si="206"/>
        <v>-13.211080413436692</v>
      </c>
      <c r="RP287">
        <f t="shared" si="206"/>
        <v>-4.6384440997634412E-2</v>
      </c>
      <c r="RQ287">
        <f t="shared" si="206"/>
        <v>5.3904361655799087E-2</v>
      </c>
      <c r="RR287">
        <f t="shared" si="206"/>
        <v>-3.0773669943860604E-2</v>
      </c>
      <c r="RS287">
        <f t="shared" si="206"/>
        <v>0.17209995470714975</v>
      </c>
      <c r="RT287">
        <f t="shared" si="206"/>
        <v>-3.2712382512744852E-2</v>
      </c>
      <c r="RU287">
        <f t="shared" si="206"/>
        <v>-0.57025246936971075</v>
      </c>
      <c r="RV287">
        <f t="shared" si="206"/>
        <v>0.11257468100419862</v>
      </c>
      <c r="RW287">
        <f t="shared" si="206"/>
        <v>-5.8122863450015778E-2</v>
      </c>
      <c r="RX287">
        <f t="shared" si="206"/>
        <v>1.1340573050450135E-2</v>
      </c>
      <c r="RY287">
        <f t="shared" si="206"/>
        <v>5.1013578391881087E-2</v>
      </c>
      <c r="RZ287">
        <f t="shared" si="206"/>
        <v>7.6977858213143388E-2</v>
      </c>
      <c r="SA287">
        <f t="shared" si="206"/>
        <v>-8.6116577540106945E-2</v>
      </c>
      <c r="SB287">
        <f t="shared" si="206"/>
        <v>3.7076379924709565E-2</v>
      </c>
      <c r="SC287">
        <f t="shared" si="206"/>
        <v>0.26441890243902438</v>
      </c>
      <c r="SD287">
        <f t="shared" si="206"/>
        <v>7.313242768539052E-3</v>
      </c>
      <c r="SE287">
        <f t="shared" si="206"/>
        <v>-0.10745624097498989</v>
      </c>
      <c r="SF287">
        <f t="shared" si="206"/>
        <v>-7.650856874401242E-2</v>
      </c>
      <c r="SG287">
        <f t="shared" si="206"/>
        <v>-2.3158356514766725</v>
      </c>
      <c r="SH287">
        <f t="shared" si="206"/>
        <v>-6.3816077661431075E-2</v>
      </c>
      <c r="SI287">
        <f t="shared" si="206"/>
        <v>0.18994593414879352</v>
      </c>
      <c r="SJ287">
        <f t="shared" si="206"/>
        <v>540.32817318134244</v>
      </c>
      <c r="SK287">
        <f t="shared" si="206"/>
        <v>5.6479835390946503E-2</v>
      </c>
      <c r="SL287">
        <f t="shared" si="206"/>
        <v>-5.2445566212350678E-3</v>
      </c>
    </row>
    <row r="288" spans="2:506">
      <c r="B288" s="1" t="s">
        <v>1732</v>
      </c>
      <c r="C288"/>
      <c r="D288" t="e">
        <f>((D287-#REF!)^2)*D206</f>
        <v>#REF!</v>
      </c>
      <c r="E288" t="e">
        <f>((E287-#REF!)^2)*E206</f>
        <v>#REF!</v>
      </c>
      <c r="F288" t="e">
        <f>((F287-#REF!)^2)*F206</f>
        <v>#REF!</v>
      </c>
      <c r="G288" t="e">
        <f>((G287-#REF!)^2)*G206</f>
        <v>#DIV/0!</v>
      </c>
      <c r="H288" t="e">
        <f>((H287-#REF!)^2)*H206</f>
        <v>#REF!</v>
      </c>
      <c r="I288" t="e">
        <f>((I287-#REF!)^2)*I206</f>
        <v>#DIV/0!</v>
      </c>
      <c r="J288" t="e">
        <f>((J287-#REF!)^2)*J206</f>
        <v>#REF!</v>
      </c>
      <c r="K288" t="e">
        <f>((K287-#REF!)^2)*K206</f>
        <v>#REF!</v>
      </c>
      <c r="L288" t="e">
        <f>((L287-#REF!)^2)*L206</f>
        <v>#REF!</v>
      </c>
      <c r="M288" t="e">
        <f>((M287-#REF!)^2)*M206</f>
        <v>#REF!</v>
      </c>
      <c r="N288" t="e">
        <f>((N287-#REF!)^2)*N206</f>
        <v>#REF!</v>
      </c>
      <c r="O288" t="e">
        <f>((O287-#REF!)^2)*O206</f>
        <v>#REF!</v>
      </c>
      <c r="P288" t="e">
        <f>((P287-#REF!)^2)*P206</f>
        <v>#REF!</v>
      </c>
      <c r="Q288" t="e">
        <f>((Q287-#REF!)^2)*Q206</f>
        <v>#REF!</v>
      </c>
      <c r="R288" t="e">
        <f>((R287-#REF!)^2)*R206</f>
        <v>#REF!</v>
      </c>
      <c r="S288" t="e">
        <f>((S287-#REF!)^2)*S206</f>
        <v>#REF!</v>
      </c>
      <c r="T288" t="e">
        <f>((T287-#REF!)^2)*T206</f>
        <v>#DIV/0!</v>
      </c>
      <c r="U288" t="e">
        <f>((U287-#REF!)^2)*U206</f>
        <v>#REF!</v>
      </c>
      <c r="V288" t="e">
        <f>((V287-#REF!)^2)*V206</f>
        <v>#REF!</v>
      </c>
      <c r="W288" t="e">
        <f>((W287-#REF!)^2)*W206</f>
        <v>#REF!</v>
      </c>
      <c r="X288" t="e">
        <f>((X287-#REF!)^2)*X206</f>
        <v>#REF!</v>
      </c>
      <c r="Y288" t="e">
        <f>((Y287-#REF!)^2)*Y206</f>
        <v>#REF!</v>
      </c>
      <c r="Z288" t="e">
        <f>((Z287-#REF!)^2)*Z206</f>
        <v>#REF!</v>
      </c>
      <c r="AA288" t="e">
        <f>((AA287-#REF!)^2)*AA206</f>
        <v>#REF!</v>
      </c>
      <c r="AB288" t="e">
        <f>((AB287-#REF!)^2)*AB206</f>
        <v>#REF!</v>
      </c>
      <c r="AC288" t="e">
        <f>((AC287-#REF!)^2)*AC206</f>
        <v>#REF!</v>
      </c>
      <c r="AD288" t="e">
        <f>((AD287-#REF!)^2)*AD206</f>
        <v>#REF!</v>
      </c>
      <c r="AE288" t="e">
        <f>((AE287-#REF!)^2)*AE206</f>
        <v>#REF!</v>
      </c>
      <c r="AF288" t="e">
        <f>((AF287-#REF!)^2)*AF206</f>
        <v>#REF!</v>
      </c>
      <c r="AG288" t="e">
        <f>((AG287-#REF!)^2)*AG206</f>
        <v>#REF!</v>
      </c>
      <c r="AH288" t="e">
        <f>((AH287-#REF!)^2)*AH206</f>
        <v>#REF!</v>
      </c>
      <c r="AI288" t="e">
        <f>((AI287-#REF!)^2)*AI206</f>
        <v>#REF!</v>
      </c>
      <c r="AJ288" t="e">
        <f>((AJ287-#REF!)^2)*AJ206</f>
        <v>#REF!</v>
      </c>
      <c r="AK288" t="e">
        <f>((AK287-#REF!)^2)*AK206</f>
        <v>#REF!</v>
      </c>
      <c r="AL288" t="e">
        <f>((AL287-#REF!)^2)*AL206</f>
        <v>#REF!</v>
      </c>
      <c r="AM288" t="e">
        <f>((AM287-#REF!)^2)*AM206</f>
        <v>#REF!</v>
      </c>
      <c r="AN288" t="e">
        <f>((AN287-#REF!)^2)*AN206</f>
        <v>#REF!</v>
      </c>
      <c r="AO288" t="e">
        <f>((AO287-#REF!)^2)*AO206</f>
        <v>#REF!</v>
      </c>
      <c r="AP288" t="e">
        <f>((AP287-#REF!)^2)*AP206</f>
        <v>#REF!</v>
      </c>
      <c r="AQ288" t="e">
        <f>((AQ287-#REF!)^2)*AQ206</f>
        <v>#REF!</v>
      </c>
      <c r="AR288" t="e">
        <f>((AR287-#REF!)^2)*AR206</f>
        <v>#REF!</v>
      </c>
      <c r="AS288" t="e">
        <f>((AS287-#REF!)^2)*AS206</f>
        <v>#REF!</v>
      </c>
      <c r="AT288" t="e">
        <f>((AT287-#REF!)^2)*AT206</f>
        <v>#REF!</v>
      </c>
      <c r="AU288" t="e">
        <f>((AU287-#REF!)^2)*AU206</f>
        <v>#REF!</v>
      </c>
      <c r="AV288" t="e">
        <f>((AV287-#REF!)^2)*AV206</f>
        <v>#REF!</v>
      </c>
      <c r="AW288" t="e">
        <f>((AW287-#REF!)^2)*AW206</f>
        <v>#REF!</v>
      </c>
      <c r="AX288" t="e">
        <f>((AX287-#REF!)^2)*AX206</f>
        <v>#REF!</v>
      </c>
      <c r="AY288" t="e">
        <f>((AY287-#REF!)^2)*AY206</f>
        <v>#REF!</v>
      </c>
      <c r="AZ288" t="e">
        <f>((AZ287-#REF!)^2)*AZ206</f>
        <v>#REF!</v>
      </c>
      <c r="BA288" t="e">
        <f>((BA287-#REF!)^2)*BA206</f>
        <v>#REF!</v>
      </c>
      <c r="BB288" t="e">
        <f>((BB287-#REF!)^2)*BB206</f>
        <v>#DIV/0!</v>
      </c>
      <c r="BC288" t="e">
        <f>((BC287-#REF!)^2)*BC206</f>
        <v>#REF!</v>
      </c>
      <c r="BD288" t="e">
        <f>((BD287-#REF!)^2)*BD206</f>
        <v>#REF!</v>
      </c>
      <c r="BE288" t="e">
        <f>((BE287-#REF!)^2)*BE206</f>
        <v>#REF!</v>
      </c>
      <c r="BF288" t="e">
        <f>((BF287-#REF!)^2)*BF206</f>
        <v>#REF!</v>
      </c>
      <c r="BG288" t="e">
        <f>((BG287-#REF!)^2)*BG206</f>
        <v>#REF!</v>
      </c>
      <c r="BH288" t="e">
        <f>((BH287-#REF!)^2)*BH206</f>
        <v>#REF!</v>
      </c>
      <c r="BI288" t="e">
        <f>((BI287-#REF!)^2)*BI206</f>
        <v>#REF!</v>
      </c>
      <c r="BJ288" t="e">
        <f>((BJ287-#REF!)^2)*BJ206</f>
        <v>#REF!</v>
      </c>
      <c r="BK288" t="e">
        <f>((BK287-#REF!)^2)*BK206</f>
        <v>#REF!</v>
      </c>
      <c r="BL288" t="e">
        <f>((BL287-#REF!)^2)*BL206</f>
        <v>#REF!</v>
      </c>
      <c r="BM288" t="e">
        <f>((BM287-#REF!)^2)*BM206</f>
        <v>#REF!</v>
      </c>
      <c r="BN288" t="e">
        <f>((BN287-#REF!)^2)*BN206</f>
        <v>#REF!</v>
      </c>
      <c r="BO288" t="e">
        <f>((BO287-#REF!)^2)*BO206</f>
        <v>#REF!</v>
      </c>
      <c r="BP288" t="e">
        <f>((BP287-#REF!)^2)*BP206</f>
        <v>#REF!</v>
      </c>
      <c r="BQ288" t="e">
        <f>((BQ287-#REF!)^2)*BQ206</f>
        <v>#REF!</v>
      </c>
      <c r="BR288" t="e">
        <f>((BR287-#REF!)^2)*BR206</f>
        <v>#REF!</v>
      </c>
      <c r="BS288" t="e">
        <f>((BS287-#REF!)^2)*BS206</f>
        <v>#REF!</v>
      </c>
      <c r="BT288" t="e">
        <f>((BT287-#REF!)^2)*BT206</f>
        <v>#REF!</v>
      </c>
      <c r="BU288" t="e">
        <f>((BU287-#REF!)^2)*BU206</f>
        <v>#DIV/0!</v>
      </c>
      <c r="BV288" t="e">
        <f>((BV287-#REF!)^2)*BV206</f>
        <v>#REF!</v>
      </c>
      <c r="BW288" t="e">
        <f>((BW287-#REF!)^2)*BW206</f>
        <v>#REF!</v>
      </c>
      <c r="BX288" t="e">
        <f>((BX287-#REF!)^2)*BX206</f>
        <v>#REF!</v>
      </c>
      <c r="BY288" t="e">
        <f>((BY287-#REF!)^2)*BY206</f>
        <v>#REF!</v>
      </c>
      <c r="BZ288" t="e">
        <f>((BZ287-#REF!)^2)*BZ206</f>
        <v>#REF!</v>
      </c>
      <c r="CA288" t="e">
        <f>((CA287-#REF!)^2)*CA206</f>
        <v>#REF!</v>
      </c>
      <c r="CB288" t="e">
        <f>((CB287-#REF!)^2)*CB206</f>
        <v>#DIV/0!</v>
      </c>
      <c r="CC288" t="e">
        <f>((CC287-#REF!)^2)*CC206</f>
        <v>#REF!</v>
      </c>
      <c r="CD288" t="e">
        <f>((CD287-#REF!)^2)*CD206</f>
        <v>#REF!</v>
      </c>
      <c r="CE288" t="e">
        <f>((CE287-#REF!)^2)*CE206</f>
        <v>#REF!</v>
      </c>
      <c r="CF288" t="e">
        <f>((CF287-#REF!)^2)*CF206</f>
        <v>#REF!</v>
      </c>
      <c r="CG288" t="e">
        <f>((CG287-#REF!)^2)*CG206</f>
        <v>#REF!</v>
      </c>
      <c r="CH288" t="e">
        <f>((CH287-#REF!)^2)*CH206</f>
        <v>#REF!</v>
      </c>
      <c r="CI288" t="e">
        <f>((CI287-#REF!)^2)*CI206</f>
        <v>#REF!</v>
      </c>
      <c r="CJ288" t="e">
        <f>((CJ287-#REF!)^2)*CJ206</f>
        <v>#REF!</v>
      </c>
      <c r="CK288" t="e">
        <f>((CK287-#REF!)^2)*CK206</f>
        <v>#REF!</v>
      </c>
      <c r="CL288" t="e">
        <f>((CL287-#REF!)^2)*CL206</f>
        <v>#REF!</v>
      </c>
      <c r="CM288" t="e">
        <f>((CM287-#REF!)^2)*CM206</f>
        <v>#REF!</v>
      </c>
      <c r="CN288" t="e">
        <f>((CN287-#REF!)^2)*CN206</f>
        <v>#REF!</v>
      </c>
      <c r="CO288" t="e">
        <f>((CO287-#REF!)^2)*CO206</f>
        <v>#DIV/0!</v>
      </c>
      <c r="CP288" t="e">
        <f>((CP287-#REF!)^2)*CP206</f>
        <v>#REF!</v>
      </c>
      <c r="CQ288" t="e">
        <f>((CQ287-#REF!)^2)*CQ206</f>
        <v>#REF!</v>
      </c>
      <c r="CR288" t="e">
        <f>((CR287-#REF!)^2)*CR206</f>
        <v>#REF!</v>
      </c>
      <c r="CS288" t="e">
        <f>((CS287-#REF!)^2)*CS206</f>
        <v>#REF!</v>
      </c>
      <c r="CT288" t="e">
        <f>((CT287-#REF!)^2)*CT206</f>
        <v>#REF!</v>
      </c>
      <c r="CU288" t="e">
        <f>((CU287-#REF!)^2)*CU206</f>
        <v>#REF!</v>
      </c>
      <c r="CV288" t="e">
        <f>((CV287-#REF!)^2)*CV206</f>
        <v>#REF!</v>
      </c>
      <c r="CW288" t="e">
        <f>((CW287-#REF!)^2)*CW206</f>
        <v>#REF!</v>
      </c>
      <c r="CX288" t="e">
        <f>((CX287-#REF!)^2)*CX206</f>
        <v>#REF!</v>
      </c>
      <c r="CY288" t="e">
        <f>((CY287-#REF!)^2)*CY206</f>
        <v>#DIV/0!</v>
      </c>
      <c r="CZ288" t="e">
        <f>((CZ287-#REF!)^2)*CZ206</f>
        <v>#REF!</v>
      </c>
      <c r="DA288" t="e">
        <f>((DA287-#REF!)^2)*DA206</f>
        <v>#REF!</v>
      </c>
      <c r="DB288" t="e">
        <f>((DB287-#REF!)^2)*DB206</f>
        <v>#REF!</v>
      </c>
      <c r="DC288" t="e">
        <f>((DC287-#REF!)^2)*DC206</f>
        <v>#REF!</v>
      </c>
      <c r="DD288" t="e">
        <f>((DD287-#REF!)^2)*DD206</f>
        <v>#REF!</v>
      </c>
      <c r="DE288" t="e">
        <f>((DE287-#REF!)^2)*DE206</f>
        <v>#REF!</v>
      </c>
      <c r="DF288" t="e">
        <f>((DF287-#REF!)^2)*DF206</f>
        <v>#REF!</v>
      </c>
      <c r="DG288" t="e">
        <f>((DG287-#REF!)^2)*DG206</f>
        <v>#REF!</v>
      </c>
      <c r="DH288" t="e">
        <f>((DH287-#REF!)^2)*DH206</f>
        <v>#REF!</v>
      </c>
      <c r="DI288" t="e">
        <f>((DI287-#REF!)^2)*DI206</f>
        <v>#DIV/0!</v>
      </c>
      <c r="DJ288" t="e">
        <f>((DJ287-#REF!)^2)*DJ206</f>
        <v>#REF!</v>
      </c>
      <c r="DK288" t="e">
        <f>((DK287-#REF!)^2)*DK206</f>
        <v>#DIV/0!</v>
      </c>
      <c r="DL288" t="e">
        <f>((DL287-#REF!)^2)*DL206</f>
        <v>#REF!</v>
      </c>
      <c r="DM288" t="e">
        <f>((DM287-#REF!)^2)*DM206</f>
        <v>#REF!</v>
      </c>
      <c r="DN288" t="e">
        <f>((DN287-#REF!)^2)*DN206</f>
        <v>#REF!</v>
      </c>
      <c r="DO288" t="e">
        <f>((DO287-#REF!)^2)*DO206</f>
        <v>#REF!</v>
      </c>
      <c r="DP288" t="e">
        <f>((DP287-#REF!)^2)*DP206</f>
        <v>#REF!</v>
      </c>
      <c r="DQ288" t="e">
        <f>((DQ287-#REF!)^2)*DQ206</f>
        <v>#REF!</v>
      </c>
      <c r="DR288" t="e">
        <f>((DR287-#REF!)^2)*DR206</f>
        <v>#REF!</v>
      </c>
      <c r="DS288" t="e">
        <f>((DS287-#REF!)^2)*DS206</f>
        <v>#REF!</v>
      </c>
      <c r="DT288" t="e">
        <f>((DT287-#REF!)^2)*DT206</f>
        <v>#REF!</v>
      </c>
      <c r="DU288" t="e">
        <f>((DU287-#REF!)^2)*DU206</f>
        <v>#REF!</v>
      </c>
      <c r="DV288" t="e">
        <f>((DV287-#REF!)^2)*DV206</f>
        <v>#REF!</v>
      </c>
      <c r="DW288" t="e">
        <f>((DW287-#REF!)^2)*DW206</f>
        <v>#REF!</v>
      </c>
      <c r="DX288" t="e">
        <f>((DX287-#REF!)^2)*DX206</f>
        <v>#REF!</v>
      </c>
      <c r="DY288" t="e">
        <f>((DY287-#REF!)^2)*DY206</f>
        <v>#REF!</v>
      </c>
      <c r="DZ288" t="e">
        <f>((DZ287-#REF!)^2)*DZ206</f>
        <v>#REF!</v>
      </c>
      <c r="EA288" t="e">
        <f>((EA287-#REF!)^2)*EA206</f>
        <v>#REF!</v>
      </c>
      <c r="EB288" t="e">
        <f>((EB287-#REF!)^2)*EB206</f>
        <v>#REF!</v>
      </c>
      <c r="EC288" t="e">
        <f>((EC287-#REF!)^2)*EC206</f>
        <v>#REF!</v>
      </c>
      <c r="ED288" t="e">
        <f>((ED287-#REF!)^2)*ED206</f>
        <v>#REF!</v>
      </c>
      <c r="EE288" t="e">
        <f>((EE287-#REF!)^2)*EE206</f>
        <v>#REF!</v>
      </c>
      <c r="EF288" t="e">
        <f>((EF287-#REF!)^2)*EF206</f>
        <v>#REF!</v>
      </c>
      <c r="EG288" t="e">
        <f>((EG287-#REF!)^2)*EG206</f>
        <v>#REF!</v>
      </c>
      <c r="EH288" t="e">
        <f>((EH287-#REF!)^2)*EH206</f>
        <v>#REF!</v>
      </c>
      <c r="EI288" t="e">
        <f>((EI287-#REF!)^2)*EI206</f>
        <v>#REF!</v>
      </c>
      <c r="EJ288" t="e">
        <f>((EJ287-#REF!)^2)*EJ206</f>
        <v>#REF!</v>
      </c>
      <c r="EK288" t="e">
        <f>((EK287-#REF!)^2)*EK206</f>
        <v>#REF!</v>
      </c>
      <c r="EL288" t="e">
        <f>((EL287-#REF!)^2)*EL206</f>
        <v>#REF!</v>
      </c>
      <c r="EM288" t="e">
        <f>((EM287-#REF!)^2)*EM206</f>
        <v>#REF!</v>
      </c>
      <c r="EN288" t="e">
        <f>((EN287-#REF!)^2)*EN206</f>
        <v>#REF!</v>
      </c>
      <c r="EO288" t="e">
        <f>((EO287-#REF!)^2)*EO206</f>
        <v>#DIV/0!</v>
      </c>
      <c r="EP288" t="e">
        <f>((EP287-#REF!)^2)*EP206</f>
        <v>#REF!</v>
      </c>
      <c r="EQ288" t="e">
        <f>((EQ287-#REF!)^2)*EQ206</f>
        <v>#REF!</v>
      </c>
      <c r="ER288" t="e">
        <f>((ER287-#REF!)^2)*ER206</f>
        <v>#REF!</v>
      </c>
      <c r="ES288" t="e">
        <f>((ES287-#REF!)^2)*ES206</f>
        <v>#REF!</v>
      </c>
      <c r="ET288" t="e">
        <f>((ET287-#REF!)^2)*ET206</f>
        <v>#REF!</v>
      </c>
      <c r="EU288" t="e">
        <f>((EU287-#REF!)^2)*EU206</f>
        <v>#REF!</v>
      </c>
      <c r="EV288" t="e">
        <f>((EV287-#REF!)^2)*EV206</f>
        <v>#REF!</v>
      </c>
      <c r="EW288" t="e">
        <f>((EW287-#REF!)^2)*EW206</f>
        <v>#REF!</v>
      </c>
      <c r="EX288" t="e">
        <f>((EX287-#REF!)^2)*EX206</f>
        <v>#REF!</v>
      </c>
      <c r="EY288" t="e">
        <f>((EY287-#REF!)^2)*EY206</f>
        <v>#REF!</v>
      </c>
      <c r="EZ288" t="e">
        <f>((EZ287-#REF!)^2)*EZ206</f>
        <v>#REF!</v>
      </c>
      <c r="FA288" t="e">
        <f>((FA287-#REF!)^2)*FA206</f>
        <v>#REF!</v>
      </c>
      <c r="FB288" t="e">
        <f>((FB287-#REF!)^2)*FB206</f>
        <v>#REF!</v>
      </c>
      <c r="FC288" t="e">
        <f>((FC287-#REF!)^2)*FC206</f>
        <v>#DIV/0!</v>
      </c>
      <c r="FD288" t="e">
        <f>((FD287-#REF!)^2)*FD206</f>
        <v>#REF!</v>
      </c>
      <c r="FE288" t="e">
        <f>((FE287-#REF!)^2)*FE206</f>
        <v>#REF!</v>
      </c>
      <c r="FF288" t="e">
        <f>((FF287-#REF!)^2)*FF206</f>
        <v>#REF!</v>
      </c>
      <c r="FG288" t="e">
        <f>((FG287-#REF!)^2)*FG206</f>
        <v>#REF!</v>
      </c>
      <c r="FH288" t="e">
        <f>((FH287-#REF!)^2)*FH206</f>
        <v>#REF!</v>
      </c>
      <c r="FI288" t="e">
        <f>((FI287-#REF!)^2)*FI206</f>
        <v>#DIV/0!</v>
      </c>
      <c r="FJ288" t="e">
        <f>((FJ287-#REF!)^2)*FJ206</f>
        <v>#REF!</v>
      </c>
      <c r="FK288" t="e">
        <f>((FK287-#REF!)^2)*FK206</f>
        <v>#DIV/0!</v>
      </c>
      <c r="FL288" t="e">
        <f>((FL287-#REF!)^2)*FL206</f>
        <v>#DIV/0!</v>
      </c>
      <c r="FM288" t="e">
        <f>((FM287-#REF!)^2)*FM206</f>
        <v>#REF!</v>
      </c>
      <c r="FN288" t="e">
        <f>((FN287-#REF!)^2)*FN206</f>
        <v>#REF!</v>
      </c>
      <c r="FO288" t="e">
        <f>((FO287-#REF!)^2)*FO206</f>
        <v>#REF!</v>
      </c>
      <c r="FP288" t="e">
        <f>((FP287-#REF!)^2)*FP206</f>
        <v>#REF!</v>
      </c>
      <c r="FQ288" t="e">
        <f>((FQ287-#REF!)^2)*FQ206</f>
        <v>#REF!</v>
      </c>
      <c r="FR288" t="e">
        <f>((FR287-#REF!)^2)*FR206</f>
        <v>#REF!</v>
      </c>
      <c r="FS288" t="e">
        <f>((FS287-#REF!)^2)*FS206</f>
        <v>#REF!</v>
      </c>
      <c r="FT288" t="e">
        <f>((FT287-#REF!)^2)*FT206</f>
        <v>#REF!</v>
      </c>
      <c r="FU288" t="e">
        <f>((FU287-#REF!)^2)*FU206</f>
        <v>#REF!</v>
      </c>
      <c r="FV288" t="e">
        <f>((FV287-#REF!)^2)*FV206</f>
        <v>#REF!</v>
      </c>
      <c r="FW288" t="e">
        <f>((FW287-#REF!)^2)*FW206</f>
        <v>#REF!</v>
      </c>
      <c r="FX288" t="e">
        <f>((FX287-#REF!)^2)*FX206</f>
        <v>#REF!</v>
      </c>
      <c r="FY288" t="e">
        <f>((FY287-#REF!)^2)*FY206</f>
        <v>#REF!</v>
      </c>
      <c r="FZ288" t="e">
        <f>((FZ287-#REF!)^2)*FZ206</f>
        <v>#REF!</v>
      </c>
      <c r="GA288" t="e">
        <f>((GA287-#REF!)^2)*GA206</f>
        <v>#REF!</v>
      </c>
      <c r="GB288" t="e">
        <f>((GB287-#REF!)^2)*GB206</f>
        <v>#REF!</v>
      </c>
      <c r="GC288" t="e">
        <f>((GC287-#REF!)^2)*GC206</f>
        <v>#REF!</v>
      </c>
      <c r="GD288" t="e">
        <f>((GD287-#REF!)^2)*GD206</f>
        <v>#REF!</v>
      </c>
      <c r="GE288" t="e">
        <f>((GE287-#REF!)^2)*GE206</f>
        <v>#REF!</v>
      </c>
      <c r="GF288" t="e">
        <f>((GF287-#REF!)^2)*GF206</f>
        <v>#REF!</v>
      </c>
      <c r="GG288" t="e">
        <f>((GG287-#REF!)^2)*GG206</f>
        <v>#REF!</v>
      </c>
      <c r="GH288" t="e">
        <f>((GH287-#REF!)^2)*GH206</f>
        <v>#REF!</v>
      </c>
      <c r="GI288" t="e">
        <f>((GI287-#REF!)^2)*GI206</f>
        <v>#REF!</v>
      </c>
      <c r="GJ288" t="e">
        <f>((GJ287-#REF!)^2)*GJ206</f>
        <v>#REF!</v>
      </c>
      <c r="GK288" t="e">
        <f>((GK287-#REF!)^2)*GK206</f>
        <v>#REF!</v>
      </c>
      <c r="GL288" t="e">
        <f>((GL287-#REF!)^2)*GL206</f>
        <v>#DIV/0!</v>
      </c>
      <c r="GM288" t="e">
        <f>((GM287-#REF!)^2)*GM206</f>
        <v>#REF!</v>
      </c>
      <c r="GN288" t="e">
        <f>((GN287-#REF!)^2)*GN206</f>
        <v>#REF!</v>
      </c>
      <c r="GO288" t="e">
        <f>((GO287-#REF!)^2)*GO206</f>
        <v>#REF!</v>
      </c>
      <c r="GP288" t="e">
        <f>((GP287-#REF!)^2)*GP206</f>
        <v>#REF!</v>
      </c>
      <c r="GQ288" t="e">
        <f>((GQ287-#REF!)^2)*GQ206</f>
        <v>#REF!</v>
      </c>
      <c r="GR288" t="e">
        <f>((GR287-#REF!)^2)*GR206</f>
        <v>#REF!</v>
      </c>
      <c r="GS288" t="e">
        <f>((GS287-#REF!)^2)*GS206</f>
        <v>#REF!</v>
      </c>
      <c r="GT288" t="e">
        <f>((GT287-#REF!)^2)*GT206</f>
        <v>#REF!</v>
      </c>
      <c r="GU288" t="e">
        <f>((GU287-#REF!)^2)*GU206</f>
        <v>#REF!</v>
      </c>
      <c r="GV288" t="e">
        <f>((GV287-#REF!)^2)*GV206</f>
        <v>#REF!</v>
      </c>
      <c r="GW288" t="e">
        <f>((GW287-#REF!)^2)*GW206</f>
        <v>#REF!</v>
      </c>
      <c r="GX288" t="e">
        <f>((GX287-#REF!)^2)*GX206</f>
        <v>#REF!</v>
      </c>
      <c r="GY288" t="e">
        <f>((GY287-#REF!)^2)*GY206</f>
        <v>#REF!</v>
      </c>
      <c r="GZ288" t="e">
        <f>((GZ287-#REF!)^2)*GZ206</f>
        <v>#REF!</v>
      </c>
      <c r="HA288" t="e">
        <f>((HA287-#REF!)^2)*HA206</f>
        <v>#REF!</v>
      </c>
      <c r="HB288" t="e">
        <f>((HB287-#REF!)^2)*HB206</f>
        <v>#REF!</v>
      </c>
      <c r="HC288" t="e">
        <f>((HC287-#REF!)^2)*HC206</f>
        <v>#REF!</v>
      </c>
      <c r="HD288" t="e">
        <f>((HD287-#REF!)^2)*HD206</f>
        <v>#DIV/0!</v>
      </c>
      <c r="HE288" t="e">
        <f>((HE287-#REF!)^2)*HE206</f>
        <v>#REF!</v>
      </c>
      <c r="HF288" t="e">
        <f>((HF287-#REF!)^2)*HF206</f>
        <v>#REF!</v>
      </c>
      <c r="HG288" t="e">
        <f>((HG287-#REF!)^2)*HG206</f>
        <v>#REF!</v>
      </c>
      <c r="HH288" t="e">
        <f>((HH287-#REF!)^2)*HH206</f>
        <v>#REF!</v>
      </c>
      <c r="HI288" t="e">
        <f>((HI287-#REF!)^2)*HI206</f>
        <v>#REF!</v>
      </c>
      <c r="HJ288" t="e">
        <f>((HJ287-#REF!)^2)*HJ206</f>
        <v>#REF!</v>
      </c>
      <c r="HK288" t="e">
        <f>((HK287-#REF!)^2)*HK206</f>
        <v>#REF!</v>
      </c>
      <c r="HL288" t="e">
        <f>((HL287-#REF!)^2)*HL206</f>
        <v>#REF!</v>
      </c>
      <c r="HM288" t="e">
        <f>((HM287-#REF!)^2)*HM206</f>
        <v>#DIV/0!</v>
      </c>
      <c r="HN288" t="e">
        <f>((HN287-#REF!)^2)*HN206</f>
        <v>#REF!</v>
      </c>
      <c r="HO288" t="e">
        <f>((HO287-#REF!)^2)*HO206</f>
        <v>#REF!</v>
      </c>
      <c r="HP288" t="e">
        <f>((HP287-#REF!)^2)*HP206</f>
        <v>#REF!</v>
      </c>
      <c r="HQ288" t="e">
        <f>((HQ287-#REF!)^2)*HQ206</f>
        <v>#DIV/0!</v>
      </c>
      <c r="HR288" t="e">
        <f>((HR287-#REF!)^2)*HR206</f>
        <v>#DIV/0!</v>
      </c>
      <c r="HS288" t="e">
        <f>((HS287-#REF!)^2)*HS206</f>
        <v>#REF!</v>
      </c>
      <c r="HT288" t="e">
        <f>((HT287-#REF!)^2)*HT206</f>
        <v>#REF!</v>
      </c>
      <c r="HU288" t="e">
        <f>((HU287-#REF!)^2)*HU206</f>
        <v>#REF!</v>
      </c>
      <c r="HV288" t="e">
        <f>((HV287-#REF!)^2)*HV206</f>
        <v>#REF!</v>
      </c>
      <c r="HW288" t="e">
        <f>((HW287-#REF!)^2)*HW206</f>
        <v>#REF!</v>
      </c>
      <c r="HX288" t="e">
        <f>((HX287-#REF!)^2)*HX206</f>
        <v>#REF!</v>
      </c>
      <c r="HY288" t="e">
        <f>((HY287-#REF!)^2)*HY206</f>
        <v>#DIV/0!</v>
      </c>
      <c r="HZ288" t="e">
        <f>((HZ287-#REF!)^2)*HZ206</f>
        <v>#REF!</v>
      </c>
      <c r="IA288" t="e">
        <f>((IA287-#REF!)^2)*IA206</f>
        <v>#REF!</v>
      </c>
      <c r="IB288" t="e">
        <f>((IB287-#REF!)^2)*IB206</f>
        <v>#REF!</v>
      </c>
      <c r="IC288" t="e">
        <f>((IC287-#REF!)^2)*IC206</f>
        <v>#REF!</v>
      </c>
      <c r="ID288" t="e">
        <f>((ID287-#REF!)^2)*ID206</f>
        <v>#REF!</v>
      </c>
      <c r="IE288" t="e">
        <f>((IE287-#REF!)^2)*IE206</f>
        <v>#REF!</v>
      </c>
      <c r="IF288" t="e">
        <f>((IF287-#REF!)^2)*IF206</f>
        <v>#REF!</v>
      </c>
      <c r="IG288" t="e">
        <f>((IG287-#REF!)^2)*IG206</f>
        <v>#REF!</v>
      </c>
      <c r="IH288" t="e">
        <f>((IH287-#REF!)^2)*IH206</f>
        <v>#REF!</v>
      </c>
      <c r="II288" t="e">
        <f>((II287-#REF!)^2)*II206</f>
        <v>#DIV/0!</v>
      </c>
      <c r="IJ288" t="e">
        <f>((IJ287-#REF!)^2)*IJ206</f>
        <v>#REF!</v>
      </c>
      <c r="IK288" t="e">
        <f>((IK287-#REF!)^2)*IK206</f>
        <v>#REF!</v>
      </c>
      <c r="IL288" t="e">
        <f>((IL287-#REF!)^2)*IL206</f>
        <v>#REF!</v>
      </c>
      <c r="IM288" t="e">
        <f>((IM287-#REF!)^2)*IM206</f>
        <v>#REF!</v>
      </c>
      <c r="IN288" t="e">
        <f>((IN287-#REF!)^2)*IN206</f>
        <v>#REF!</v>
      </c>
      <c r="IO288" t="e">
        <f>((IO287-#REF!)^2)*IO206</f>
        <v>#REF!</v>
      </c>
      <c r="IP288" t="e">
        <f>((IP287-#REF!)^2)*IP206</f>
        <v>#REF!</v>
      </c>
      <c r="IQ288" t="e">
        <f>((IQ287-#REF!)^2)*IQ206</f>
        <v>#REF!</v>
      </c>
      <c r="IR288" t="e">
        <f>((IR287-#REF!)^2)*IR206</f>
        <v>#REF!</v>
      </c>
      <c r="IS288" t="e">
        <f>((IS287-#REF!)^2)*IS206</f>
        <v>#REF!</v>
      </c>
      <c r="IT288" t="e">
        <f>((IT287-#REF!)^2)*IT206</f>
        <v>#REF!</v>
      </c>
      <c r="IU288" t="e">
        <f>((IU287-#REF!)^2)*IU206</f>
        <v>#REF!</v>
      </c>
      <c r="IV288" t="e">
        <f>((IV287-#REF!)^2)*IV206</f>
        <v>#REF!</v>
      </c>
      <c r="IW288" t="e">
        <f>((IW287-#REF!)^2)*IW206</f>
        <v>#REF!</v>
      </c>
      <c r="IX288" t="e">
        <f>((IX287-#REF!)^2)*IX206</f>
        <v>#REF!</v>
      </c>
      <c r="IY288" t="e">
        <f>((IY287-#REF!)^2)*IY206</f>
        <v>#REF!</v>
      </c>
      <c r="IZ288" t="e">
        <f>((IZ287-#REF!)^2)*IZ206</f>
        <v>#REF!</v>
      </c>
      <c r="JA288" t="e">
        <f>((JA287-#REF!)^2)*JA206</f>
        <v>#REF!</v>
      </c>
      <c r="JB288" t="e">
        <f>((JB287-#REF!)^2)*JB206</f>
        <v>#REF!</v>
      </c>
      <c r="JC288" t="e">
        <f>((JC287-#REF!)^2)*JC206</f>
        <v>#DIV/0!</v>
      </c>
      <c r="JD288" t="e">
        <f>((JD287-#REF!)^2)*JD206</f>
        <v>#REF!</v>
      </c>
      <c r="JE288" t="e">
        <f>((JE287-#REF!)^2)*JE206</f>
        <v>#REF!</v>
      </c>
      <c r="JF288" t="e">
        <f>((JF287-#REF!)^2)*JF206</f>
        <v>#REF!</v>
      </c>
      <c r="JG288" t="e">
        <f>((JG287-#REF!)^2)*JG206</f>
        <v>#DIV/0!</v>
      </c>
      <c r="JH288" t="e">
        <f>((JH287-#REF!)^2)*JH206</f>
        <v>#REF!</v>
      </c>
      <c r="JI288" t="e">
        <f>((JI287-#REF!)^2)*JI206</f>
        <v>#REF!</v>
      </c>
      <c r="JJ288" t="e">
        <f>((JJ287-#REF!)^2)*JJ206</f>
        <v>#REF!</v>
      </c>
      <c r="JK288" t="e">
        <f>((JK287-#REF!)^2)*JK206</f>
        <v>#REF!</v>
      </c>
      <c r="JL288" t="e">
        <f>((JL287-#REF!)^2)*JL206</f>
        <v>#REF!</v>
      </c>
      <c r="JM288" t="e">
        <f>((JM287-#REF!)^2)*JM206</f>
        <v>#REF!</v>
      </c>
      <c r="JN288" t="e">
        <f>((JN287-#REF!)^2)*JN206</f>
        <v>#REF!</v>
      </c>
      <c r="JO288" t="e">
        <f>((JO287-#REF!)^2)*JO206</f>
        <v>#REF!</v>
      </c>
      <c r="JP288" t="e">
        <f>((JP287-#REF!)^2)*JP206</f>
        <v>#REF!</v>
      </c>
      <c r="JQ288" t="e">
        <f>((JQ287-#REF!)^2)*JQ206</f>
        <v>#REF!</v>
      </c>
      <c r="JR288" t="e">
        <f>((JR287-#REF!)^2)*JR206</f>
        <v>#REF!</v>
      </c>
      <c r="JS288" t="e">
        <f>((JS287-#REF!)^2)*JS206</f>
        <v>#REF!</v>
      </c>
      <c r="JT288" t="e">
        <f>((JT287-#REF!)^2)*JT206</f>
        <v>#REF!</v>
      </c>
      <c r="JU288" t="e">
        <f>((JU287-#REF!)^2)*JU206</f>
        <v>#REF!</v>
      </c>
      <c r="JV288" t="e">
        <f>((JV287-#REF!)^2)*JV206</f>
        <v>#REF!</v>
      </c>
      <c r="JW288" t="e">
        <f>((JW287-#REF!)^2)*JW206</f>
        <v>#REF!</v>
      </c>
      <c r="JX288" t="e">
        <f>((JX287-#REF!)^2)*JX206</f>
        <v>#REF!</v>
      </c>
      <c r="JY288" t="e">
        <f>((JY287-#REF!)^2)*JY206</f>
        <v>#REF!</v>
      </c>
      <c r="JZ288" t="e">
        <f>((JZ287-#REF!)^2)*JZ206</f>
        <v>#REF!</v>
      </c>
      <c r="KA288" t="e">
        <f>((KA287-#REF!)^2)*KA206</f>
        <v>#REF!</v>
      </c>
      <c r="KB288" t="e">
        <f>((KB287-#REF!)^2)*KB206</f>
        <v>#REF!</v>
      </c>
      <c r="KC288" t="e">
        <f>((KC287-#REF!)^2)*KC206</f>
        <v>#REF!</v>
      </c>
      <c r="KD288" t="e">
        <f>((KD287-#REF!)^2)*KD206</f>
        <v>#REF!</v>
      </c>
      <c r="KE288" t="e">
        <f>((KE287-#REF!)^2)*KE206</f>
        <v>#REF!</v>
      </c>
      <c r="KF288" t="e">
        <f>((KF287-#REF!)^2)*KF206</f>
        <v>#REF!</v>
      </c>
      <c r="KG288" t="e">
        <f>((KG287-#REF!)^2)*KG206</f>
        <v>#REF!</v>
      </c>
      <c r="KH288" t="e">
        <f>((KH287-#REF!)^2)*KH206</f>
        <v>#REF!</v>
      </c>
      <c r="KI288" t="e">
        <f>((KI287-#REF!)^2)*KI206</f>
        <v>#REF!</v>
      </c>
      <c r="KJ288" t="e">
        <f>((KJ287-#REF!)^2)*KJ206</f>
        <v>#REF!</v>
      </c>
      <c r="KK288" t="e">
        <f>((KK287-#REF!)^2)*KK206</f>
        <v>#REF!</v>
      </c>
      <c r="KL288" t="e">
        <f>((KL287-#REF!)^2)*KL206</f>
        <v>#REF!</v>
      </c>
      <c r="KM288" t="e">
        <f>((KM287-#REF!)^2)*KM206</f>
        <v>#REF!</v>
      </c>
      <c r="KN288" t="e">
        <f>((KN287-#REF!)^2)*KN206</f>
        <v>#REF!</v>
      </c>
      <c r="KO288" t="e">
        <f>((KO287-#REF!)^2)*KO206</f>
        <v>#DIV/0!</v>
      </c>
      <c r="KP288" t="e">
        <f>((KP287-#REF!)^2)*KP206</f>
        <v>#REF!</v>
      </c>
      <c r="KQ288" t="e">
        <f>((KQ287-#REF!)^2)*KQ206</f>
        <v>#REF!</v>
      </c>
      <c r="KR288" t="e">
        <f>((KR287-#REF!)^2)*KR206</f>
        <v>#DIV/0!</v>
      </c>
      <c r="KS288" t="e">
        <f>((KS287-#REF!)^2)*KS206</f>
        <v>#REF!</v>
      </c>
      <c r="KT288" t="e">
        <f>((KT287-#REF!)^2)*KT206</f>
        <v>#REF!</v>
      </c>
      <c r="KU288" t="e">
        <f>((KU287-#REF!)^2)*KU206</f>
        <v>#REF!</v>
      </c>
      <c r="KV288" t="e">
        <f>((KV287-#REF!)^2)*KV206</f>
        <v>#REF!</v>
      </c>
      <c r="KW288" t="e">
        <f>((KW287-#REF!)^2)*KW206</f>
        <v>#REF!</v>
      </c>
      <c r="KX288" t="e">
        <f>((KX287-#REF!)^2)*KX206</f>
        <v>#REF!</v>
      </c>
      <c r="KY288" t="e">
        <f>((KY287-#REF!)^2)*KY206</f>
        <v>#REF!</v>
      </c>
      <c r="KZ288" t="e">
        <f>((KZ287-#REF!)^2)*KZ206</f>
        <v>#REF!</v>
      </c>
      <c r="LA288" t="e">
        <f>((LA287-#REF!)^2)*LA206</f>
        <v>#REF!</v>
      </c>
      <c r="LB288" t="e">
        <f>((LB287-#REF!)^2)*LB206</f>
        <v>#REF!</v>
      </c>
      <c r="LC288" t="e">
        <f>((LC287-#REF!)^2)*LC206</f>
        <v>#REF!</v>
      </c>
      <c r="LD288" t="e">
        <f>((LD287-#REF!)^2)*LD206</f>
        <v>#REF!</v>
      </c>
      <c r="LE288" t="e">
        <f>((LE287-#REF!)^2)*LE206</f>
        <v>#REF!</v>
      </c>
      <c r="LF288" t="e">
        <f>((LF287-#REF!)^2)*LF206</f>
        <v>#REF!</v>
      </c>
      <c r="LG288" t="e">
        <f>((LG287-#REF!)^2)*LG206</f>
        <v>#DIV/0!</v>
      </c>
      <c r="LH288" t="e">
        <f>((LH287-#REF!)^2)*LH206</f>
        <v>#REF!</v>
      </c>
      <c r="LI288" t="e">
        <f>((LI287-#REF!)^2)*LI206</f>
        <v>#REF!</v>
      </c>
      <c r="LJ288" t="e">
        <f>((LJ287-#REF!)^2)*LJ206</f>
        <v>#REF!</v>
      </c>
      <c r="LK288" t="e">
        <f>((LK287-#REF!)^2)*LK206</f>
        <v>#REF!</v>
      </c>
      <c r="LL288" t="e">
        <f>((LL287-#REF!)^2)*LL206</f>
        <v>#REF!</v>
      </c>
      <c r="LM288" t="e">
        <f>((LM287-#REF!)^2)*LM206</f>
        <v>#DIV/0!</v>
      </c>
      <c r="LN288" t="e">
        <f>((LN287-#REF!)^2)*LN206</f>
        <v>#REF!</v>
      </c>
      <c r="LO288" t="e">
        <f>((LO287-#REF!)^2)*LO206</f>
        <v>#REF!</v>
      </c>
      <c r="LP288" t="e">
        <f>((LP287-#REF!)^2)*LP206</f>
        <v>#REF!</v>
      </c>
      <c r="LQ288" t="e">
        <f>((LQ287-#REF!)^2)*LQ206</f>
        <v>#REF!</v>
      </c>
      <c r="LR288" t="e">
        <f>((LR287-#REF!)^2)*LR206</f>
        <v>#REF!</v>
      </c>
      <c r="LS288" t="e">
        <f>((LS287-#REF!)^2)*LS206</f>
        <v>#REF!</v>
      </c>
      <c r="LT288" t="e">
        <f>((LT287-#REF!)^2)*LT206</f>
        <v>#REF!</v>
      </c>
      <c r="LU288" t="e">
        <f>((LU287-#REF!)^2)*LU206</f>
        <v>#REF!</v>
      </c>
      <c r="LV288" t="e">
        <f>((LV287-#REF!)^2)*LV206</f>
        <v>#DIV/0!</v>
      </c>
      <c r="LW288" t="e">
        <f>((LW287-#REF!)^2)*LW206</f>
        <v>#REF!</v>
      </c>
      <c r="LX288" t="e">
        <f>((LX287-#REF!)^2)*LX206</f>
        <v>#REF!</v>
      </c>
      <c r="LY288" t="e">
        <f>((LY287-#REF!)^2)*LY206</f>
        <v>#DIV/0!</v>
      </c>
      <c r="LZ288" t="e">
        <f>((LZ287-#REF!)^2)*LZ206</f>
        <v>#REF!</v>
      </c>
      <c r="MA288" t="e">
        <f>((MA287-#REF!)^2)*MA206</f>
        <v>#REF!</v>
      </c>
      <c r="MB288" t="e">
        <f>((MB287-#REF!)^2)*MB206</f>
        <v>#REF!</v>
      </c>
      <c r="MC288" t="e">
        <f>((MC287-#REF!)^2)*MC206</f>
        <v>#REF!</v>
      </c>
      <c r="MD288" t="e">
        <f>((MD287-#REF!)^2)*MD206</f>
        <v>#REF!</v>
      </c>
      <c r="ME288" t="e">
        <f>((ME287-#REF!)^2)*ME206</f>
        <v>#REF!</v>
      </c>
      <c r="MF288" t="e">
        <f>((MF287-#REF!)^2)*MF206</f>
        <v>#REF!</v>
      </c>
      <c r="MG288" t="e">
        <f>((MG287-#REF!)^2)*MG206</f>
        <v>#REF!</v>
      </c>
      <c r="MH288" t="e">
        <f>((MH287-#REF!)^2)*MH206</f>
        <v>#REF!</v>
      </c>
      <c r="MI288" t="e">
        <f>((MI287-#REF!)^2)*MI206</f>
        <v>#REF!</v>
      </c>
      <c r="MJ288" t="e">
        <f>((MJ287-#REF!)^2)*MJ206</f>
        <v>#REF!</v>
      </c>
      <c r="MK288" t="e">
        <f>((MK287-#REF!)^2)*MK206</f>
        <v>#DIV/0!</v>
      </c>
      <c r="ML288" t="e">
        <f>((ML287-#REF!)^2)*ML206</f>
        <v>#REF!</v>
      </c>
      <c r="MM288" t="e">
        <f>((MM287-#REF!)^2)*MM206</f>
        <v>#REF!</v>
      </c>
      <c r="MN288" t="e">
        <f>((MN287-#REF!)^2)*MN206</f>
        <v>#REF!</v>
      </c>
      <c r="MO288" t="e">
        <f>((MO287-#REF!)^2)*MO206</f>
        <v>#REF!</v>
      </c>
      <c r="MP288" t="e">
        <f>((MP287-#REF!)^2)*MP206</f>
        <v>#REF!</v>
      </c>
      <c r="MQ288" t="e">
        <f>((MQ287-#REF!)^2)*MQ206</f>
        <v>#REF!</v>
      </c>
      <c r="MR288" t="e">
        <f>((MR287-#REF!)^2)*MR206</f>
        <v>#REF!</v>
      </c>
      <c r="MS288" t="e">
        <f>((MS287-#REF!)^2)*MS206</f>
        <v>#DIV/0!</v>
      </c>
      <c r="MT288" t="e">
        <f>((MT287-#REF!)^2)*MT206</f>
        <v>#REF!</v>
      </c>
      <c r="MU288" t="e">
        <f>((MU287-#REF!)^2)*MU206</f>
        <v>#REF!</v>
      </c>
      <c r="MV288" t="e">
        <f>((MV287-#REF!)^2)*MV206</f>
        <v>#REF!</v>
      </c>
      <c r="MW288" t="e">
        <f>((MW287-#REF!)^2)*MW206</f>
        <v>#REF!</v>
      </c>
      <c r="MX288" t="e">
        <f>((MX287-#REF!)^2)*MX206</f>
        <v>#REF!</v>
      </c>
      <c r="MY288" t="e">
        <f>((MY287-#REF!)^2)*MY206</f>
        <v>#REF!</v>
      </c>
      <c r="MZ288" t="e">
        <f>((MZ287-#REF!)^2)*MZ206</f>
        <v>#REF!</v>
      </c>
      <c r="NA288" t="e">
        <f>((NA287-#REF!)^2)*NA206</f>
        <v>#REF!</v>
      </c>
      <c r="NB288" t="e">
        <f>((NB287-#REF!)^2)*NB206</f>
        <v>#REF!</v>
      </c>
      <c r="NC288" t="e">
        <f>((NC287-#REF!)^2)*NC206</f>
        <v>#DIV/0!</v>
      </c>
      <c r="ND288" t="e">
        <f>((ND287-#REF!)^2)*ND206</f>
        <v>#REF!</v>
      </c>
      <c r="NE288" t="e">
        <f>((NE287-#REF!)^2)*NE206</f>
        <v>#REF!</v>
      </c>
      <c r="NF288" t="e">
        <f>((NF287-#REF!)^2)*NF206</f>
        <v>#REF!</v>
      </c>
      <c r="NG288" t="e">
        <f>((NG287-#REF!)^2)*NG206</f>
        <v>#REF!</v>
      </c>
      <c r="NH288" t="e">
        <f>((NH287-#REF!)^2)*NH206</f>
        <v>#REF!</v>
      </c>
      <c r="NI288" t="e">
        <f>((NI287-#REF!)^2)*NI206</f>
        <v>#REF!</v>
      </c>
      <c r="NJ288" t="e">
        <f>((NJ287-#REF!)^2)*NJ206</f>
        <v>#REF!</v>
      </c>
      <c r="NK288" t="e">
        <f>((NK287-#REF!)^2)*NK206</f>
        <v>#DIV/0!</v>
      </c>
      <c r="NL288" t="e">
        <f>((NL287-#REF!)^2)*NL206</f>
        <v>#REF!</v>
      </c>
      <c r="NM288" t="e">
        <f>((NM287-#REF!)^2)*NM206</f>
        <v>#REF!</v>
      </c>
      <c r="NN288" t="e">
        <f>((NN287-#REF!)^2)*NN206</f>
        <v>#DIV/0!</v>
      </c>
      <c r="NO288" t="e">
        <f>((NO287-#REF!)^2)*NO206</f>
        <v>#REF!</v>
      </c>
      <c r="NP288" t="e">
        <f>((NP287-#REF!)^2)*NP206</f>
        <v>#REF!</v>
      </c>
      <c r="NQ288" t="e">
        <f>((NQ287-#REF!)^2)*NQ206</f>
        <v>#REF!</v>
      </c>
      <c r="NR288" t="e">
        <f>((NR287-#REF!)^2)*NR206</f>
        <v>#REF!</v>
      </c>
      <c r="NS288" t="e">
        <f>((NS287-#REF!)^2)*NS206</f>
        <v>#REF!</v>
      </c>
      <c r="NT288" t="e">
        <f>((NT287-#REF!)^2)*NT206</f>
        <v>#REF!</v>
      </c>
      <c r="NU288" t="e">
        <f>((NU287-#REF!)^2)*NU206</f>
        <v>#REF!</v>
      </c>
      <c r="NV288" t="e">
        <f>((NV287-#REF!)^2)*NV206</f>
        <v>#REF!</v>
      </c>
      <c r="NW288" t="e">
        <f>((NW287-#REF!)^2)*NW206</f>
        <v>#REF!</v>
      </c>
      <c r="NX288" t="e">
        <f>((NX287-#REF!)^2)*NX206</f>
        <v>#REF!</v>
      </c>
      <c r="NY288" t="e">
        <f>((NY287-#REF!)^2)*NY206</f>
        <v>#REF!</v>
      </c>
      <c r="NZ288" t="e">
        <f>((NZ287-#REF!)^2)*NZ206</f>
        <v>#REF!</v>
      </c>
      <c r="OA288" t="e">
        <f>((OA287-#REF!)^2)*OA206</f>
        <v>#REF!</v>
      </c>
      <c r="OB288" t="e">
        <f>((OB287-#REF!)^2)*OB206</f>
        <v>#REF!</v>
      </c>
      <c r="OC288" t="e">
        <f>((OC287-#REF!)^2)*OC206</f>
        <v>#REF!</v>
      </c>
      <c r="OD288" t="e">
        <f>((OD287-#REF!)^2)*OD206</f>
        <v>#REF!</v>
      </c>
      <c r="OE288" t="e">
        <f>((OE287-#REF!)^2)*OE206</f>
        <v>#REF!</v>
      </c>
      <c r="OF288" t="e">
        <f>((OF287-#REF!)^2)*OF206</f>
        <v>#REF!</v>
      </c>
      <c r="OG288" t="e">
        <f>((OG287-#REF!)^2)*OG206</f>
        <v>#REF!</v>
      </c>
      <c r="OH288" t="e">
        <f>((OH287-#REF!)^2)*OH206</f>
        <v>#DIV/0!</v>
      </c>
      <c r="OI288" t="e">
        <f>((OI287-#REF!)^2)*OI206</f>
        <v>#REF!</v>
      </c>
      <c r="OJ288" t="e">
        <f>((OJ287-#REF!)^2)*OJ206</f>
        <v>#REF!</v>
      </c>
      <c r="OK288" t="e">
        <f>((OK287-#REF!)^2)*OK206</f>
        <v>#DIV/0!</v>
      </c>
      <c r="OL288" t="e">
        <f>((OL287-#REF!)^2)*OL206</f>
        <v>#REF!</v>
      </c>
      <c r="OM288" t="e">
        <f>((OM287-#REF!)^2)*OM206</f>
        <v>#REF!</v>
      </c>
      <c r="ON288" t="e">
        <f>((ON287-#REF!)^2)*ON206</f>
        <v>#REF!</v>
      </c>
      <c r="OO288" t="e">
        <f>((OO287-#REF!)^2)*OO206</f>
        <v>#REF!</v>
      </c>
      <c r="OP288" t="e">
        <f>((OP287-#REF!)^2)*OP206</f>
        <v>#REF!</v>
      </c>
      <c r="OQ288" t="e">
        <f>((OQ287-#REF!)^2)*OQ206</f>
        <v>#REF!</v>
      </c>
      <c r="OR288" t="e">
        <f>((OR287-#REF!)^2)*OR206</f>
        <v>#REF!</v>
      </c>
      <c r="OS288" t="e">
        <f>((OS287-#REF!)^2)*OS206</f>
        <v>#REF!</v>
      </c>
      <c r="OT288" t="e">
        <f>((OT287-#REF!)^2)*OT206</f>
        <v>#REF!</v>
      </c>
      <c r="OU288" t="e">
        <f>((OU287-#REF!)^2)*OU206</f>
        <v>#REF!</v>
      </c>
      <c r="OV288" t="e">
        <f>((OV287-#REF!)^2)*OV206</f>
        <v>#REF!</v>
      </c>
      <c r="OW288" t="e">
        <f>((OW287-#REF!)^2)*OW206</f>
        <v>#REF!</v>
      </c>
      <c r="OX288" t="e">
        <f>((OX287-#REF!)^2)*OX206</f>
        <v>#DIV/0!</v>
      </c>
      <c r="OY288" t="e">
        <f>((OY287-#REF!)^2)*OY206</f>
        <v>#REF!</v>
      </c>
      <c r="OZ288" t="e">
        <f>((OZ287-#REF!)^2)*OZ206</f>
        <v>#REF!</v>
      </c>
      <c r="PA288" t="e">
        <f>((PA287-#REF!)^2)*PA206</f>
        <v>#REF!</v>
      </c>
      <c r="PB288" t="e">
        <f>((PB287-#REF!)^2)*PB206</f>
        <v>#REF!</v>
      </c>
      <c r="PC288" t="e">
        <f>((PC287-#REF!)^2)*PC206</f>
        <v>#REF!</v>
      </c>
      <c r="PD288" t="e">
        <f>((PD287-#REF!)^2)*PD206</f>
        <v>#REF!</v>
      </c>
      <c r="PE288" t="e">
        <f>((PE287-#REF!)^2)*PE206</f>
        <v>#REF!</v>
      </c>
      <c r="PF288" t="e">
        <f>((PF287-#REF!)^2)*PF206</f>
        <v>#REF!</v>
      </c>
      <c r="PG288" t="e">
        <f>((PG287-#REF!)^2)*PG206</f>
        <v>#DIV/0!</v>
      </c>
      <c r="PH288" t="e">
        <f>((PH287-#REF!)^2)*PH206</f>
        <v>#REF!</v>
      </c>
      <c r="PI288" t="e">
        <f>((PI287-#REF!)^2)*PI206</f>
        <v>#REF!</v>
      </c>
      <c r="PJ288" t="e">
        <f>((PJ287-#REF!)^2)*PJ206</f>
        <v>#REF!</v>
      </c>
      <c r="PK288" t="e">
        <f>((PK287-#REF!)^2)*PK206</f>
        <v>#REF!</v>
      </c>
      <c r="PL288" t="e">
        <f>((PL287-#REF!)^2)*PL206</f>
        <v>#REF!</v>
      </c>
      <c r="PM288" t="e">
        <f>((PM287-#REF!)^2)*PM206</f>
        <v>#REF!</v>
      </c>
      <c r="PN288" t="e">
        <f>((PN287-#REF!)^2)*PN206</f>
        <v>#REF!</v>
      </c>
      <c r="PO288" t="e">
        <f>((PO287-#REF!)^2)*PO206</f>
        <v>#REF!</v>
      </c>
      <c r="PP288" t="e">
        <f>((PP287-#REF!)^2)*PP206</f>
        <v>#REF!</v>
      </c>
      <c r="PQ288" t="e">
        <f>((PQ287-#REF!)^2)*PQ206</f>
        <v>#REF!</v>
      </c>
      <c r="PR288" t="e">
        <f>((PR287-#REF!)^2)*PR206</f>
        <v>#REF!</v>
      </c>
      <c r="PS288" t="e">
        <f>((PS287-#REF!)^2)*PS206</f>
        <v>#REF!</v>
      </c>
      <c r="PT288" t="e">
        <f>((PT287-#REF!)^2)*PT206</f>
        <v>#REF!</v>
      </c>
      <c r="PU288" t="e">
        <f>((PU287-#REF!)^2)*PU206</f>
        <v>#REF!</v>
      </c>
      <c r="PV288" t="e">
        <f>((PV287-#REF!)^2)*PV206</f>
        <v>#REF!</v>
      </c>
      <c r="PW288" t="e">
        <f>((PW287-#REF!)^2)*PW206</f>
        <v>#REF!</v>
      </c>
      <c r="PX288" t="e">
        <f>((PX287-#REF!)^2)*PX206</f>
        <v>#REF!</v>
      </c>
      <c r="PY288" t="e">
        <f>((PY287-#REF!)^2)*PY206</f>
        <v>#REF!</v>
      </c>
      <c r="PZ288" t="e">
        <f>((PZ287-#REF!)^2)*PZ206</f>
        <v>#REF!</v>
      </c>
      <c r="QA288" t="e">
        <f>((QA287-#REF!)^2)*QA206</f>
        <v>#REF!</v>
      </c>
      <c r="QB288" t="e">
        <f>((QB287-#REF!)^2)*QB206</f>
        <v>#DIV/0!</v>
      </c>
      <c r="QC288" t="e">
        <f>((QC287-#REF!)^2)*QC206</f>
        <v>#REF!</v>
      </c>
      <c r="QD288" t="e">
        <f>((QD287-#REF!)^2)*QD206</f>
        <v>#REF!</v>
      </c>
      <c r="QE288" t="e">
        <f>((QE287-#REF!)^2)*QE206</f>
        <v>#REF!</v>
      </c>
      <c r="QF288" t="e">
        <f>((QF287-#REF!)^2)*QF206</f>
        <v>#REF!</v>
      </c>
      <c r="QG288" t="e">
        <f>((QG287-#REF!)^2)*QG206</f>
        <v>#REF!</v>
      </c>
      <c r="QH288" t="e">
        <f>((QH287-#REF!)^2)*QH206</f>
        <v>#REF!</v>
      </c>
      <c r="QI288" t="e">
        <f>((QI287-#REF!)^2)*QI206</f>
        <v>#REF!</v>
      </c>
      <c r="QJ288" t="e">
        <f>((QJ287-#REF!)^2)*QJ206</f>
        <v>#REF!</v>
      </c>
      <c r="QK288" t="e">
        <f>((QK287-#REF!)^2)*QK206</f>
        <v>#REF!</v>
      </c>
      <c r="QL288" t="e">
        <f>((QL287-#REF!)^2)*QL206</f>
        <v>#REF!</v>
      </c>
      <c r="QM288" t="e">
        <f>((QM287-#REF!)^2)*QM206</f>
        <v>#REF!</v>
      </c>
      <c r="QN288" t="e">
        <f>((QN287-#REF!)^2)*QN206</f>
        <v>#REF!</v>
      </c>
      <c r="QO288" t="e">
        <f>((QO287-#REF!)^2)*QO206</f>
        <v>#REF!</v>
      </c>
      <c r="QP288" t="e">
        <f>((QP287-#REF!)^2)*QP206</f>
        <v>#REF!</v>
      </c>
      <c r="QQ288" t="e">
        <f>((QQ287-#REF!)^2)*QQ206</f>
        <v>#REF!</v>
      </c>
      <c r="QR288" t="e">
        <f>((QR287-#REF!)^2)*QR206</f>
        <v>#REF!</v>
      </c>
      <c r="QS288" t="e">
        <f>((QS287-#REF!)^2)*QS206</f>
        <v>#REF!</v>
      </c>
      <c r="QT288" t="e">
        <f>((QT287-#REF!)^2)*QT206</f>
        <v>#REF!</v>
      </c>
      <c r="QU288" t="e">
        <f>((QU287-#REF!)^2)*QU206</f>
        <v>#REF!</v>
      </c>
      <c r="QV288" t="e">
        <f>((QV287-#REF!)^2)*QV206</f>
        <v>#DIV/0!</v>
      </c>
      <c r="QW288" t="e">
        <f>((QW287-#REF!)^2)*QW206</f>
        <v>#REF!</v>
      </c>
      <c r="QX288" t="e">
        <f>((QX287-#REF!)^2)*QX206</f>
        <v>#DIV/0!</v>
      </c>
      <c r="QY288" t="e">
        <f>((QY287-#REF!)^2)*QY206</f>
        <v>#REF!</v>
      </c>
      <c r="QZ288" t="e">
        <f>((QZ287-#REF!)^2)*QZ206</f>
        <v>#REF!</v>
      </c>
      <c r="RA288" t="e">
        <f>((RA287-#REF!)^2)*RA206</f>
        <v>#REF!</v>
      </c>
      <c r="RB288" t="e">
        <f>((RB287-#REF!)^2)*RB206</f>
        <v>#REF!</v>
      </c>
      <c r="RC288" t="e">
        <f>((RC287-#REF!)^2)*RC206</f>
        <v>#REF!</v>
      </c>
      <c r="RD288" t="e">
        <f>((RD287-#REF!)^2)*RD206</f>
        <v>#REF!</v>
      </c>
      <c r="RE288" t="e">
        <f>((RE287-#REF!)^2)*RE206</f>
        <v>#DIV/0!</v>
      </c>
      <c r="RF288" t="e">
        <f>((RF287-#REF!)^2)*RF206</f>
        <v>#REF!</v>
      </c>
      <c r="RG288" t="e">
        <f>((RG287-#REF!)^2)*RG206</f>
        <v>#REF!</v>
      </c>
      <c r="RH288" t="e">
        <f>((RH287-#REF!)^2)*RH206</f>
        <v>#REF!</v>
      </c>
      <c r="RI288" t="e">
        <f>((RI287-#REF!)^2)*RI206</f>
        <v>#REF!</v>
      </c>
      <c r="RJ288" t="e">
        <f>((RJ287-#REF!)^2)*RJ206</f>
        <v>#REF!</v>
      </c>
      <c r="RK288" t="e">
        <f>((RK287-#REF!)^2)*RK206</f>
        <v>#REF!</v>
      </c>
      <c r="RL288" t="e">
        <f>((RL287-#REF!)^2)*RL206</f>
        <v>#REF!</v>
      </c>
      <c r="RM288" t="e">
        <f>((RM287-#REF!)^2)*RM206</f>
        <v>#DIV/0!</v>
      </c>
      <c r="RN288" t="e">
        <f>((RN287-#REF!)^2)*RN206</f>
        <v>#DIV/0!</v>
      </c>
      <c r="RO288" t="e">
        <f>((RO287-#REF!)^2)*RO206</f>
        <v>#REF!</v>
      </c>
      <c r="RP288" t="e">
        <f>((RP287-#REF!)^2)*RP206</f>
        <v>#REF!</v>
      </c>
      <c r="RQ288" t="e">
        <f>((RQ287-#REF!)^2)*RQ206</f>
        <v>#REF!</v>
      </c>
      <c r="RR288" t="e">
        <f>((RR287-#REF!)^2)*RR206</f>
        <v>#REF!</v>
      </c>
      <c r="RS288" t="e">
        <f>((RS287-#REF!)^2)*RS206</f>
        <v>#REF!</v>
      </c>
      <c r="RT288" t="e">
        <f>((RT287-#REF!)^2)*RT206</f>
        <v>#REF!</v>
      </c>
      <c r="RU288" t="e">
        <f>((RU287-#REF!)^2)*RU206</f>
        <v>#REF!</v>
      </c>
      <c r="RV288" t="e">
        <f>((RV287-#REF!)^2)*RV206</f>
        <v>#REF!</v>
      </c>
      <c r="RW288" t="e">
        <f>((RW287-#REF!)^2)*RW206</f>
        <v>#REF!</v>
      </c>
      <c r="RX288" t="e">
        <f>((RX287-#REF!)^2)*RX206</f>
        <v>#REF!</v>
      </c>
      <c r="RY288" t="e">
        <f>((RY287-#REF!)^2)*RY206</f>
        <v>#REF!</v>
      </c>
      <c r="RZ288" t="e">
        <f>((RZ287-#REF!)^2)*RZ206</f>
        <v>#REF!</v>
      </c>
      <c r="SA288" t="e">
        <f>((SA287-#REF!)^2)*SA206</f>
        <v>#REF!</v>
      </c>
      <c r="SB288" t="e">
        <f>((SB287-#REF!)^2)*SB206</f>
        <v>#REF!</v>
      </c>
      <c r="SC288" t="e">
        <f>((SC287-#REF!)^2)*SC206</f>
        <v>#REF!</v>
      </c>
      <c r="SD288" t="e">
        <f>((SD287-#REF!)^2)*SD206</f>
        <v>#REF!</v>
      </c>
      <c r="SE288" t="e">
        <f>((SE287-#REF!)^2)*SE206</f>
        <v>#REF!</v>
      </c>
      <c r="SF288" t="e">
        <f>((SF287-#REF!)^2)*SF206</f>
        <v>#REF!</v>
      </c>
      <c r="SG288" t="e">
        <f>((SG287-#REF!)^2)*SG206</f>
        <v>#REF!</v>
      </c>
      <c r="SH288" t="e">
        <f>((SH287-#REF!)^2)*SH206</f>
        <v>#REF!</v>
      </c>
      <c r="SI288" t="e">
        <f>((SI287-#REF!)^2)*SI206</f>
        <v>#REF!</v>
      </c>
      <c r="SJ288" t="e">
        <f>((SJ287-#REF!)^2)*SJ206</f>
        <v>#REF!</v>
      </c>
      <c r="SK288" t="e">
        <f>((SK287-#REF!)^2)*SK206</f>
        <v>#REF!</v>
      </c>
      <c r="SL288" t="e">
        <f>((SL287-#REF!)^2)*SL206</f>
        <v>#REF!</v>
      </c>
    </row>
    <row r="289" spans="2:506">
      <c r="B289" s="1" t="s">
        <v>1733</v>
      </c>
      <c r="C289"/>
      <c r="D289" t="e">
        <f>((D281-#REF!)^2)*D146</f>
        <v>#REF!</v>
      </c>
      <c r="E289" t="e">
        <f>((E281-#REF!)^2)*E146</f>
        <v>#REF!</v>
      </c>
      <c r="F289" t="e">
        <f>((F281-#REF!)^2)*F146</f>
        <v>#REF!</v>
      </c>
      <c r="G289" t="e">
        <f>((G281-#REF!)^2)*G146</f>
        <v>#REF!</v>
      </c>
      <c r="H289" t="e">
        <f>((H281-#REF!)^2)*H146</f>
        <v>#REF!</v>
      </c>
      <c r="I289" t="e">
        <f>((I281-#REF!)^2)*I146</f>
        <v>#REF!</v>
      </c>
      <c r="J289" t="e">
        <f>((J281-#REF!)^2)*J146</f>
        <v>#REF!</v>
      </c>
      <c r="K289" t="e">
        <f>((K281-#REF!)^2)*K146</f>
        <v>#REF!</v>
      </c>
      <c r="L289" t="e">
        <f>((L281-#REF!)^2)*L146</f>
        <v>#REF!</v>
      </c>
      <c r="M289" t="e">
        <f>((M281-#REF!)^2)*M146</f>
        <v>#REF!</v>
      </c>
      <c r="N289" t="e">
        <f>((N281-#REF!)^2)*N146</f>
        <v>#REF!</v>
      </c>
      <c r="O289" t="e">
        <f>((O281-#REF!)^2)*O146</f>
        <v>#REF!</v>
      </c>
      <c r="P289" t="e">
        <f>((P281-#REF!)^2)*P146</f>
        <v>#REF!</v>
      </c>
      <c r="Q289" t="e">
        <f>((Q281-#REF!)^2)*Q146</f>
        <v>#REF!</v>
      </c>
      <c r="R289" t="e">
        <f>((R281-#REF!)^2)*R146</f>
        <v>#REF!</v>
      </c>
      <c r="S289" t="e">
        <f>((S281-#REF!)^2)*S146</f>
        <v>#REF!</v>
      </c>
      <c r="T289" t="e">
        <f>((T281-#REF!)^2)*T146</f>
        <v>#REF!</v>
      </c>
      <c r="U289" t="e">
        <f>((U281-#REF!)^2)*U146</f>
        <v>#REF!</v>
      </c>
      <c r="V289" t="e">
        <f>((V281-#REF!)^2)*V146</f>
        <v>#REF!</v>
      </c>
      <c r="W289" t="e">
        <f>((W281-#REF!)^2)*W146</f>
        <v>#REF!</v>
      </c>
      <c r="X289" t="e">
        <f>((X281-#REF!)^2)*X146</f>
        <v>#REF!</v>
      </c>
      <c r="Y289" t="e">
        <f>((Y281-#REF!)^2)*Y146</f>
        <v>#REF!</v>
      </c>
      <c r="Z289" t="e">
        <f>((Z281-#REF!)^2)*Z146</f>
        <v>#REF!</v>
      </c>
      <c r="AA289" t="e">
        <f>((AA281-#REF!)^2)*AA146</f>
        <v>#REF!</v>
      </c>
      <c r="AB289" t="e">
        <f>((AB281-#REF!)^2)*AB146</f>
        <v>#REF!</v>
      </c>
      <c r="AC289" t="e">
        <f>((AC281-#REF!)^2)*AC146</f>
        <v>#REF!</v>
      </c>
      <c r="AD289" t="e">
        <f>((AD281-#REF!)^2)*AD146</f>
        <v>#REF!</v>
      </c>
      <c r="AE289" t="e">
        <f>((AE281-#REF!)^2)*AE146</f>
        <v>#REF!</v>
      </c>
      <c r="AF289" t="e">
        <f>((AF281-#REF!)^2)*AF146</f>
        <v>#REF!</v>
      </c>
      <c r="AG289" t="e">
        <f>((AG281-#REF!)^2)*AG146</f>
        <v>#REF!</v>
      </c>
      <c r="AH289" t="e">
        <f>((AH281-#REF!)^2)*AH146</f>
        <v>#REF!</v>
      </c>
      <c r="AI289" t="e">
        <f>((AI281-#REF!)^2)*AI146</f>
        <v>#REF!</v>
      </c>
      <c r="AJ289" t="e">
        <f>((AJ281-#REF!)^2)*AJ146</f>
        <v>#REF!</v>
      </c>
      <c r="AK289" t="e">
        <f>((AK281-#REF!)^2)*AK146</f>
        <v>#REF!</v>
      </c>
      <c r="AL289" t="e">
        <f>((AL281-#REF!)^2)*AL146</f>
        <v>#REF!</v>
      </c>
      <c r="AM289" t="e">
        <f>((AM281-#REF!)^2)*AM146</f>
        <v>#REF!</v>
      </c>
      <c r="AN289" t="e">
        <f>((AN281-#REF!)^2)*AN146</f>
        <v>#REF!</v>
      </c>
      <c r="AO289" t="e">
        <f>((AO281-#REF!)^2)*AO146</f>
        <v>#REF!</v>
      </c>
      <c r="AP289" t="e">
        <f>((AP281-#REF!)^2)*AP146</f>
        <v>#REF!</v>
      </c>
      <c r="AQ289" t="e">
        <f>((AQ281-#REF!)^2)*AQ146</f>
        <v>#REF!</v>
      </c>
      <c r="AR289" t="e">
        <f>((AR281-#REF!)^2)*AR146</f>
        <v>#REF!</v>
      </c>
      <c r="AS289" t="e">
        <f>((AS281-#REF!)^2)*AS146</f>
        <v>#REF!</v>
      </c>
      <c r="AT289" t="e">
        <f>((AT281-#REF!)^2)*AT146</f>
        <v>#REF!</v>
      </c>
      <c r="AU289" t="e">
        <f>((AU281-#REF!)^2)*AU146</f>
        <v>#REF!</v>
      </c>
      <c r="AV289" t="e">
        <f>((AV281-#REF!)^2)*AV146</f>
        <v>#REF!</v>
      </c>
      <c r="AW289" t="e">
        <f>((AW281-#REF!)^2)*AW146</f>
        <v>#REF!</v>
      </c>
      <c r="AX289" t="e">
        <f>((AX281-#REF!)^2)*AX146</f>
        <v>#REF!</v>
      </c>
      <c r="AY289" t="e">
        <f>((AY281-#REF!)^2)*AY146</f>
        <v>#REF!</v>
      </c>
      <c r="AZ289" t="e">
        <f>((AZ281-#REF!)^2)*AZ146</f>
        <v>#REF!</v>
      </c>
      <c r="BA289" t="e">
        <f>((BA281-#REF!)^2)*BA146</f>
        <v>#REF!</v>
      </c>
      <c r="BB289" t="e">
        <f>((BB281-#REF!)^2)*BB146</f>
        <v>#REF!</v>
      </c>
      <c r="BC289" t="e">
        <f>((BC281-#REF!)^2)*BC146</f>
        <v>#REF!</v>
      </c>
      <c r="BD289" t="e">
        <f>((BD281-#REF!)^2)*BD146</f>
        <v>#REF!</v>
      </c>
      <c r="BE289" t="e">
        <f>((BE281-#REF!)^2)*BE146</f>
        <v>#REF!</v>
      </c>
      <c r="BF289" t="e">
        <f>((BF281-#REF!)^2)*BF146</f>
        <v>#REF!</v>
      </c>
      <c r="BG289" t="e">
        <f>((BG281-#REF!)^2)*BG146</f>
        <v>#REF!</v>
      </c>
      <c r="BH289" t="e">
        <f>((BH281-#REF!)^2)*BH146</f>
        <v>#REF!</v>
      </c>
      <c r="BI289" t="e">
        <f>((BI281-#REF!)^2)*BI146</f>
        <v>#REF!</v>
      </c>
      <c r="BJ289" t="e">
        <f>((BJ281-#REF!)^2)*BJ146</f>
        <v>#REF!</v>
      </c>
      <c r="BK289" t="e">
        <f>((BK281-#REF!)^2)*BK146</f>
        <v>#REF!</v>
      </c>
      <c r="BL289" t="e">
        <f>((BL281-#REF!)^2)*BL146</f>
        <v>#REF!</v>
      </c>
      <c r="BM289" t="e">
        <f>((BM281-#REF!)^2)*BM146</f>
        <v>#REF!</v>
      </c>
      <c r="BN289" t="e">
        <f>((BN281-#REF!)^2)*BN146</f>
        <v>#REF!</v>
      </c>
      <c r="BO289" t="e">
        <f>((BO281-#REF!)^2)*BO146</f>
        <v>#REF!</v>
      </c>
      <c r="BP289" t="e">
        <f>((BP281-#REF!)^2)*BP146</f>
        <v>#REF!</v>
      </c>
      <c r="BQ289" t="e">
        <f>((BQ281-#REF!)^2)*BQ146</f>
        <v>#REF!</v>
      </c>
      <c r="BR289" t="e">
        <f>((BR281-#REF!)^2)*BR146</f>
        <v>#REF!</v>
      </c>
      <c r="BS289" t="e">
        <f>((BS281-#REF!)^2)*BS146</f>
        <v>#REF!</v>
      </c>
      <c r="BT289" t="e">
        <f>((BT281-#REF!)^2)*BT146</f>
        <v>#REF!</v>
      </c>
      <c r="BU289" t="e">
        <f>((BU281-#REF!)^2)*BU146</f>
        <v>#REF!</v>
      </c>
      <c r="BV289" t="e">
        <f>((BV281-#REF!)^2)*BV146</f>
        <v>#REF!</v>
      </c>
      <c r="BW289" t="e">
        <f>((BW281-#REF!)^2)*BW146</f>
        <v>#REF!</v>
      </c>
      <c r="BX289" t="e">
        <f>((BX281-#REF!)^2)*BX146</f>
        <v>#REF!</v>
      </c>
      <c r="BY289" t="e">
        <f>((BY281-#REF!)^2)*BY146</f>
        <v>#REF!</v>
      </c>
      <c r="BZ289" t="e">
        <f>((BZ281-#REF!)^2)*BZ146</f>
        <v>#REF!</v>
      </c>
      <c r="CA289" t="e">
        <f>((CA281-#REF!)^2)*CA146</f>
        <v>#REF!</v>
      </c>
      <c r="CB289" t="e">
        <f>((CB281-#REF!)^2)*CB146</f>
        <v>#REF!</v>
      </c>
      <c r="CC289" t="e">
        <f>((CC281-#REF!)^2)*CC146</f>
        <v>#REF!</v>
      </c>
      <c r="CD289" t="e">
        <f>((CD281-#REF!)^2)*CD146</f>
        <v>#REF!</v>
      </c>
      <c r="CE289" t="e">
        <f>((CE281-#REF!)^2)*CE146</f>
        <v>#REF!</v>
      </c>
      <c r="CF289" t="e">
        <f>((CF281-#REF!)^2)*CF146</f>
        <v>#REF!</v>
      </c>
      <c r="CG289" t="e">
        <f>((CG281-#REF!)^2)*CG146</f>
        <v>#REF!</v>
      </c>
      <c r="CH289" t="e">
        <f>((CH281-#REF!)^2)*CH146</f>
        <v>#REF!</v>
      </c>
      <c r="CI289" t="e">
        <f>((CI281-#REF!)^2)*CI146</f>
        <v>#REF!</v>
      </c>
      <c r="CJ289" t="e">
        <f>((CJ281-#REF!)^2)*CJ146</f>
        <v>#REF!</v>
      </c>
      <c r="CK289" t="e">
        <f>((CK281-#REF!)^2)*CK146</f>
        <v>#REF!</v>
      </c>
      <c r="CL289" t="e">
        <f>((CL281-#REF!)^2)*CL146</f>
        <v>#REF!</v>
      </c>
      <c r="CM289" t="e">
        <f>((CM281-#REF!)^2)*CM146</f>
        <v>#REF!</v>
      </c>
      <c r="CN289" t="e">
        <f>((CN281-#REF!)^2)*CN146</f>
        <v>#REF!</v>
      </c>
      <c r="CO289" t="e">
        <f>((CO281-#REF!)^2)*CO146</f>
        <v>#REF!</v>
      </c>
      <c r="CP289" t="e">
        <f>((CP281-#REF!)^2)*CP146</f>
        <v>#REF!</v>
      </c>
      <c r="CQ289" t="e">
        <f>((CQ281-#REF!)^2)*CQ146</f>
        <v>#REF!</v>
      </c>
      <c r="CR289" t="e">
        <f>((CR281-#REF!)^2)*CR146</f>
        <v>#REF!</v>
      </c>
      <c r="CS289" t="e">
        <f>((CS281-#REF!)^2)*CS146</f>
        <v>#REF!</v>
      </c>
      <c r="CT289" t="e">
        <f>((CT281-#REF!)^2)*CT146</f>
        <v>#REF!</v>
      </c>
      <c r="CU289" t="e">
        <f>((CU281-#REF!)^2)*CU146</f>
        <v>#REF!</v>
      </c>
      <c r="CV289" t="e">
        <f>((CV281-#REF!)^2)*CV146</f>
        <v>#REF!</v>
      </c>
      <c r="CW289" t="e">
        <f>((CW281-#REF!)^2)*CW146</f>
        <v>#REF!</v>
      </c>
      <c r="CX289" t="e">
        <f>((CX281-#REF!)^2)*CX146</f>
        <v>#REF!</v>
      </c>
      <c r="CY289" t="e">
        <f>((CY281-#REF!)^2)*CY146</f>
        <v>#REF!</v>
      </c>
      <c r="CZ289" t="e">
        <f>((CZ281-#REF!)^2)*CZ146</f>
        <v>#REF!</v>
      </c>
      <c r="DA289" t="e">
        <f>((DA281-#REF!)^2)*DA146</f>
        <v>#REF!</v>
      </c>
      <c r="DB289" t="e">
        <f>((DB281-#REF!)^2)*DB146</f>
        <v>#REF!</v>
      </c>
      <c r="DC289" t="e">
        <f>((DC281-#REF!)^2)*DC146</f>
        <v>#REF!</v>
      </c>
      <c r="DD289" t="e">
        <f>((DD281-#REF!)^2)*DD146</f>
        <v>#REF!</v>
      </c>
      <c r="DE289" t="e">
        <f>((DE281-#REF!)^2)*DE146</f>
        <v>#REF!</v>
      </c>
      <c r="DF289" t="e">
        <f>((DF281-#REF!)^2)*DF146</f>
        <v>#REF!</v>
      </c>
      <c r="DG289" t="e">
        <f>((DG281-#REF!)^2)*DG146</f>
        <v>#REF!</v>
      </c>
      <c r="DH289" t="e">
        <f>((DH281-#REF!)^2)*DH146</f>
        <v>#REF!</v>
      </c>
      <c r="DI289" t="e">
        <f>((DI281-#REF!)^2)*DI146</f>
        <v>#REF!</v>
      </c>
      <c r="DJ289" t="e">
        <f>((DJ281-#REF!)^2)*DJ146</f>
        <v>#REF!</v>
      </c>
      <c r="DK289" t="e">
        <f>((DK281-#REF!)^2)*DK146</f>
        <v>#REF!</v>
      </c>
      <c r="DL289" t="e">
        <f>((DL281-#REF!)^2)*DL146</f>
        <v>#REF!</v>
      </c>
      <c r="DM289" t="e">
        <f>((DM281-#REF!)^2)*DM146</f>
        <v>#REF!</v>
      </c>
      <c r="DN289" t="e">
        <f>((DN281-#REF!)^2)*DN146</f>
        <v>#REF!</v>
      </c>
      <c r="DO289" t="e">
        <f>((DO281-#REF!)^2)*DO146</f>
        <v>#REF!</v>
      </c>
      <c r="DP289" t="e">
        <f>((DP281-#REF!)^2)*DP146</f>
        <v>#REF!</v>
      </c>
      <c r="DQ289" t="e">
        <f>((DQ281-#REF!)^2)*DQ146</f>
        <v>#REF!</v>
      </c>
      <c r="DR289" t="e">
        <f>((DR281-#REF!)^2)*DR146</f>
        <v>#REF!</v>
      </c>
      <c r="DS289" t="e">
        <f>((DS281-#REF!)^2)*DS146</f>
        <v>#REF!</v>
      </c>
      <c r="DT289" t="e">
        <f>((DT281-#REF!)^2)*DT146</f>
        <v>#REF!</v>
      </c>
      <c r="DU289" t="e">
        <f>((DU281-#REF!)^2)*DU146</f>
        <v>#REF!</v>
      </c>
      <c r="DV289" t="e">
        <f>((DV281-#REF!)^2)*DV146</f>
        <v>#REF!</v>
      </c>
      <c r="DW289" t="e">
        <f>((DW281-#REF!)^2)*DW146</f>
        <v>#REF!</v>
      </c>
      <c r="DX289" t="e">
        <f>((DX281-#REF!)^2)*DX146</f>
        <v>#REF!</v>
      </c>
      <c r="DY289" t="e">
        <f>((DY281-#REF!)^2)*DY146</f>
        <v>#REF!</v>
      </c>
      <c r="DZ289" t="e">
        <f>((DZ281-#REF!)^2)*DZ146</f>
        <v>#REF!</v>
      </c>
      <c r="EA289" t="e">
        <f>((EA281-#REF!)^2)*EA146</f>
        <v>#REF!</v>
      </c>
      <c r="EB289" t="e">
        <f>((EB281-#REF!)^2)*EB146</f>
        <v>#REF!</v>
      </c>
      <c r="EC289" t="e">
        <f>((EC281-#REF!)^2)*EC146</f>
        <v>#REF!</v>
      </c>
      <c r="ED289" t="e">
        <f>((ED281-#REF!)^2)*ED146</f>
        <v>#REF!</v>
      </c>
      <c r="EE289" t="e">
        <f>((EE281-#REF!)^2)*EE146</f>
        <v>#REF!</v>
      </c>
      <c r="EF289" t="e">
        <f>((EF281-#REF!)^2)*EF146</f>
        <v>#REF!</v>
      </c>
      <c r="EG289" t="e">
        <f>((EG281-#REF!)^2)*EG146</f>
        <v>#REF!</v>
      </c>
      <c r="EH289" t="e">
        <f>((EH281-#REF!)^2)*EH146</f>
        <v>#REF!</v>
      </c>
      <c r="EI289" t="e">
        <f>((EI281-#REF!)^2)*EI146</f>
        <v>#REF!</v>
      </c>
      <c r="EJ289" t="e">
        <f>((EJ281-#REF!)^2)*EJ146</f>
        <v>#REF!</v>
      </c>
      <c r="EK289" t="e">
        <f>((EK281-#REF!)^2)*EK146</f>
        <v>#REF!</v>
      </c>
      <c r="EL289" t="e">
        <f>((EL281-#REF!)^2)*EL146</f>
        <v>#REF!</v>
      </c>
      <c r="EM289" t="e">
        <f>((EM281-#REF!)^2)*EM146</f>
        <v>#REF!</v>
      </c>
      <c r="EN289" t="e">
        <f>((EN281-#REF!)^2)*EN146</f>
        <v>#REF!</v>
      </c>
      <c r="EO289" t="e">
        <f>((EO281-#REF!)^2)*EO146</f>
        <v>#REF!</v>
      </c>
      <c r="EP289" t="e">
        <f>((EP281-#REF!)^2)*EP146</f>
        <v>#REF!</v>
      </c>
      <c r="EQ289" t="e">
        <f>((EQ281-#REF!)^2)*EQ146</f>
        <v>#REF!</v>
      </c>
      <c r="ER289" t="e">
        <f>((ER281-#REF!)^2)*ER146</f>
        <v>#REF!</v>
      </c>
      <c r="ES289" t="e">
        <f>((ES281-#REF!)^2)*ES146</f>
        <v>#REF!</v>
      </c>
      <c r="ET289" t="e">
        <f>((ET281-#REF!)^2)*ET146</f>
        <v>#REF!</v>
      </c>
      <c r="EU289" t="e">
        <f>((EU281-#REF!)^2)*EU146</f>
        <v>#REF!</v>
      </c>
      <c r="EV289" t="e">
        <f>((EV281-#REF!)^2)*EV146</f>
        <v>#REF!</v>
      </c>
      <c r="EW289" t="e">
        <f>((EW281-#REF!)^2)*EW146</f>
        <v>#REF!</v>
      </c>
      <c r="EX289" t="e">
        <f>((EX281-#REF!)^2)*EX146</f>
        <v>#REF!</v>
      </c>
      <c r="EY289" t="e">
        <f>((EY281-#REF!)^2)*EY146</f>
        <v>#REF!</v>
      </c>
      <c r="EZ289" t="e">
        <f>((EZ281-#REF!)^2)*EZ146</f>
        <v>#REF!</v>
      </c>
      <c r="FA289" t="e">
        <f>((FA281-#REF!)^2)*FA146</f>
        <v>#REF!</v>
      </c>
      <c r="FB289" t="e">
        <f>((FB281-#REF!)^2)*FB146</f>
        <v>#REF!</v>
      </c>
      <c r="FC289" t="e">
        <f>((FC281-#REF!)^2)*FC146</f>
        <v>#REF!</v>
      </c>
      <c r="FD289" t="e">
        <f>((FD281-#REF!)^2)*FD146</f>
        <v>#REF!</v>
      </c>
      <c r="FE289" t="e">
        <f>((FE281-#REF!)^2)*FE146</f>
        <v>#REF!</v>
      </c>
      <c r="FF289" t="e">
        <f>((FF281-#REF!)^2)*FF146</f>
        <v>#REF!</v>
      </c>
      <c r="FG289" t="e">
        <f>((FG281-#REF!)^2)*FG146</f>
        <v>#REF!</v>
      </c>
      <c r="FH289" t="e">
        <f>((FH281-#REF!)^2)*FH146</f>
        <v>#REF!</v>
      </c>
      <c r="FI289" t="e">
        <f>((FI281-#REF!)^2)*FI146</f>
        <v>#DIV/0!</v>
      </c>
      <c r="FJ289" t="e">
        <f>((FJ281-#REF!)^2)*FJ146</f>
        <v>#REF!</v>
      </c>
      <c r="FK289" t="e">
        <f>((FK281-#REF!)^2)*FK146</f>
        <v>#REF!</v>
      </c>
      <c r="FL289" t="e">
        <f>((FL281-#REF!)^2)*FL146</f>
        <v>#REF!</v>
      </c>
      <c r="FM289" t="e">
        <f>((FM281-#REF!)^2)*FM146</f>
        <v>#REF!</v>
      </c>
      <c r="FN289" t="e">
        <f>((FN281-#REF!)^2)*FN146</f>
        <v>#REF!</v>
      </c>
      <c r="FO289" t="e">
        <f>((FO281-#REF!)^2)*FO146</f>
        <v>#REF!</v>
      </c>
      <c r="FP289" t="e">
        <f>((FP281-#REF!)^2)*FP146</f>
        <v>#REF!</v>
      </c>
      <c r="FQ289" t="e">
        <f>((FQ281-#REF!)^2)*FQ146</f>
        <v>#REF!</v>
      </c>
      <c r="FR289" t="e">
        <f>((FR281-#REF!)^2)*FR146</f>
        <v>#REF!</v>
      </c>
      <c r="FS289" t="e">
        <f>((FS281-#REF!)^2)*FS146</f>
        <v>#REF!</v>
      </c>
      <c r="FT289" t="e">
        <f>((FT281-#REF!)^2)*FT146</f>
        <v>#REF!</v>
      </c>
      <c r="FU289" t="e">
        <f>((FU281-#REF!)^2)*FU146</f>
        <v>#REF!</v>
      </c>
      <c r="FV289" t="e">
        <f>((FV281-#REF!)^2)*FV146</f>
        <v>#REF!</v>
      </c>
      <c r="FW289" t="e">
        <f>((FW281-#REF!)^2)*FW146</f>
        <v>#REF!</v>
      </c>
      <c r="FX289" t="e">
        <f>((FX281-#REF!)^2)*FX146</f>
        <v>#REF!</v>
      </c>
      <c r="FY289" t="e">
        <f>((FY281-#REF!)^2)*FY146</f>
        <v>#REF!</v>
      </c>
      <c r="FZ289" t="e">
        <f>((FZ281-#REF!)^2)*FZ146</f>
        <v>#REF!</v>
      </c>
      <c r="GA289" t="e">
        <f>((GA281-#REF!)^2)*GA146</f>
        <v>#REF!</v>
      </c>
      <c r="GB289" t="e">
        <f>((GB281-#REF!)^2)*GB146</f>
        <v>#REF!</v>
      </c>
      <c r="GC289" t="e">
        <f>((GC281-#REF!)^2)*GC146</f>
        <v>#REF!</v>
      </c>
      <c r="GD289" t="e">
        <f>((GD281-#REF!)^2)*GD146</f>
        <v>#REF!</v>
      </c>
      <c r="GE289" t="e">
        <f>((GE281-#REF!)^2)*GE146</f>
        <v>#REF!</v>
      </c>
      <c r="GF289" t="e">
        <f>((GF281-#REF!)^2)*GF146</f>
        <v>#REF!</v>
      </c>
      <c r="GG289" t="e">
        <f>((GG281-#REF!)^2)*GG146</f>
        <v>#REF!</v>
      </c>
      <c r="GH289" t="e">
        <f>((GH281-#REF!)^2)*GH146</f>
        <v>#REF!</v>
      </c>
      <c r="GI289" t="e">
        <f>((GI281-#REF!)^2)*GI146</f>
        <v>#REF!</v>
      </c>
      <c r="GJ289" t="e">
        <f>((GJ281-#REF!)^2)*GJ146</f>
        <v>#REF!</v>
      </c>
      <c r="GK289" t="e">
        <f>((GK281-#REF!)^2)*GK146</f>
        <v>#REF!</v>
      </c>
      <c r="GL289" t="e">
        <f>((GL281-#REF!)^2)*GL146</f>
        <v>#DIV/0!</v>
      </c>
      <c r="GM289" t="e">
        <f>((GM281-#REF!)^2)*GM146</f>
        <v>#REF!</v>
      </c>
      <c r="GN289" t="e">
        <f>((GN281-#REF!)^2)*GN146</f>
        <v>#REF!</v>
      </c>
      <c r="GO289" t="e">
        <f>((GO281-#REF!)^2)*GO146</f>
        <v>#REF!</v>
      </c>
      <c r="GP289" t="e">
        <f>((GP281-#REF!)^2)*GP146</f>
        <v>#REF!</v>
      </c>
      <c r="GQ289" t="e">
        <f>((GQ281-#REF!)^2)*GQ146</f>
        <v>#REF!</v>
      </c>
      <c r="GR289" t="e">
        <f>((GR281-#REF!)^2)*GR146</f>
        <v>#REF!</v>
      </c>
      <c r="GS289" t="e">
        <f>((GS281-#REF!)^2)*GS146</f>
        <v>#REF!</v>
      </c>
      <c r="GT289" t="e">
        <f>((GT281-#REF!)^2)*GT146</f>
        <v>#REF!</v>
      </c>
      <c r="GU289" t="e">
        <f>((GU281-#REF!)^2)*GU146</f>
        <v>#REF!</v>
      </c>
      <c r="GV289" t="e">
        <f>((GV281-#REF!)^2)*GV146</f>
        <v>#REF!</v>
      </c>
      <c r="GW289" t="e">
        <f>((GW281-#REF!)^2)*GW146</f>
        <v>#REF!</v>
      </c>
      <c r="GX289" t="e">
        <f>((GX281-#REF!)^2)*GX146</f>
        <v>#REF!</v>
      </c>
      <c r="GY289" t="e">
        <f>((GY281-#REF!)^2)*GY146</f>
        <v>#REF!</v>
      </c>
      <c r="GZ289" t="e">
        <f>((GZ281-#REF!)^2)*GZ146</f>
        <v>#REF!</v>
      </c>
      <c r="HA289" t="e">
        <f>((HA281-#REF!)^2)*HA146</f>
        <v>#REF!</v>
      </c>
      <c r="HB289" t="e">
        <f>((HB281-#REF!)^2)*HB146</f>
        <v>#REF!</v>
      </c>
      <c r="HC289" t="e">
        <f>((HC281-#REF!)^2)*HC146</f>
        <v>#REF!</v>
      </c>
      <c r="HD289" t="e">
        <f>((HD281-#REF!)^2)*HD146</f>
        <v>#REF!</v>
      </c>
      <c r="HE289" t="e">
        <f>((HE281-#REF!)^2)*HE146</f>
        <v>#REF!</v>
      </c>
      <c r="HF289" t="e">
        <f>((HF281-#REF!)^2)*HF146</f>
        <v>#REF!</v>
      </c>
      <c r="HG289" t="e">
        <f>((HG281-#REF!)^2)*HG146</f>
        <v>#REF!</v>
      </c>
      <c r="HH289" t="e">
        <f>((HH281-#REF!)^2)*HH146</f>
        <v>#REF!</v>
      </c>
      <c r="HI289" t="e">
        <f>((HI281-#REF!)^2)*HI146</f>
        <v>#REF!</v>
      </c>
      <c r="HJ289" t="e">
        <f>((HJ281-#REF!)^2)*HJ146</f>
        <v>#REF!</v>
      </c>
      <c r="HK289" t="e">
        <f>((HK281-#REF!)^2)*HK146</f>
        <v>#REF!</v>
      </c>
      <c r="HL289" t="e">
        <f>((HL281-#REF!)^2)*HL146</f>
        <v>#REF!</v>
      </c>
      <c r="HM289" t="e">
        <f>((HM281-#REF!)^2)*HM146</f>
        <v>#DIV/0!</v>
      </c>
      <c r="HN289" t="e">
        <f>((HN281-#REF!)^2)*HN146</f>
        <v>#REF!</v>
      </c>
      <c r="HO289" t="e">
        <f>((HO281-#REF!)^2)*HO146</f>
        <v>#REF!</v>
      </c>
      <c r="HP289" t="e">
        <f>((HP281-#REF!)^2)*HP146</f>
        <v>#REF!</v>
      </c>
      <c r="HQ289" t="e">
        <f>((HQ281-#REF!)^2)*HQ146</f>
        <v>#REF!</v>
      </c>
      <c r="HR289" t="e">
        <f>((HR281-#REF!)^2)*HR146</f>
        <v>#REF!</v>
      </c>
      <c r="HS289" t="e">
        <f>((HS281-#REF!)^2)*HS146</f>
        <v>#REF!</v>
      </c>
      <c r="HT289" t="e">
        <f>((HT281-#REF!)^2)*HT146</f>
        <v>#REF!</v>
      </c>
      <c r="HU289" t="e">
        <f>((HU281-#REF!)^2)*HU146</f>
        <v>#REF!</v>
      </c>
      <c r="HV289" t="e">
        <f>((HV281-#REF!)^2)*HV146</f>
        <v>#REF!</v>
      </c>
      <c r="HW289" t="e">
        <f>((HW281-#REF!)^2)*HW146</f>
        <v>#REF!</v>
      </c>
      <c r="HX289" t="e">
        <f>((HX281-#REF!)^2)*HX146</f>
        <v>#REF!</v>
      </c>
      <c r="HY289" t="e">
        <f>((HY281-#REF!)^2)*HY146</f>
        <v>#REF!</v>
      </c>
      <c r="HZ289" t="e">
        <f>((HZ281-#REF!)^2)*HZ146</f>
        <v>#REF!</v>
      </c>
      <c r="IA289" t="e">
        <f>((IA281-#REF!)^2)*IA146</f>
        <v>#REF!</v>
      </c>
      <c r="IB289" t="e">
        <f>((IB281-#REF!)^2)*IB146</f>
        <v>#REF!</v>
      </c>
      <c r="IC289" t="e">
        <f>((IC281-#REF!)^2)*IC146</f>
        <v>#REF!</v>
      </c>
      <c r="ID289" t="e">
        <f>((ID281-#REF!)^2)*ID146</f>
        <v>#REF!</v>
      </c>
      <c r="IE289" t="e">
        <f>((IE281-#REF!)^2)*IE146</f>
        <v>#REF!</v>
      </c>
      <c r="IF289" t="e">
        <f>((IF281-#REF!)^2)*IF146</f>
        <v>#REF!</v>
      </c>
      <c r="IG289" t="e">
        <f>((IG281-#REF!)^2)*IG146</f>
        <v>#REF!</v>
      </c>
      <c r="IH289" t="e">
        <f>((IH281-#REF!)^2)*IH146</f>
        <v>#REF!</v>
      </c>
      <c r="II289" t="e">
        <f>((II281-#REF!)^2)*II146</f>
        <v>#REF!</v>
      </c>
      <c r="IJ289" t="e">
        <f>((IJ281-#REF!)^2)*IJ146</f>
        <v>#REF!</v>
      </c>
      <c r="IK289" t="e">
        <f>((IK281-#REF!)^2)*IK146</f>
        <v>#REF!</v>
      </c>
      <c r="IL289" t="e">
        <f>((IL281-#REF!)^2)*IL146</f>
        <v>#REF!</v>
      </c>
      <c r="IM289" t="e">
        <f>((IM281-#REF!)^2)*IM146</f>
        <v>#REF!</v>
      </c>
      <c r="IN289" t="e">
        <f>((IN281-#REF!)^2)*IN146</f>
        <v>#REF!</v>
      </c>
      <c r="IO289" t="e">
        <f>((IO281-#REF!)^2)*IO146</f>
        <v>#REF!</v>
      </c>
      <c r="IP289" t="e">
        <f>((IP281-#REF!)^2)*IP146</f>
        <v>#REF!</v>
      </c>
      <c r="IQ289" t="e">
        <f>((IQ281-#REF!)^2)*IQ146</f>
        <v>#REF!</v>
      </c>
      <c r="IR289" t="e">
        <f>((IR281-#REF!)^2)*IR146</f>
        <v>#REF!</v>
      </c>
      <c r="IS289" t="e">
        <f>((IS281-#REF!)^2)*IS146</f>
        <v>#REF!</v>
      </c>
      <c r="IT289" t="e">
        <f>((IT281-#REF!)^2)*IT146</f>
        <v>#REF!</v>
      </c>
      <c r="IU289" t="e">
        <f>((IU281-#REF!)^2)*IU146</f>
        <v>#REF!</v>
      </c>
      <c r="IV289" t="e">
        <f>((IV281-#REF!)^2)*IV146</f>
        <v>#REF!</v>
      </c>
      <c r="IW289" t="e">
        <f>((IW281-#REF!)^2)*IW146</f>
        <v>#REF!</v>
      </c>
      <c r="IX289" t="e">
        <f>((IX281-#REF!)^2)*IX146</f>
        <v>#REF!</v>
      </c>
      <c r="IY289" t="e">
        <f>((IY281-#REF!)^2)*IY146</f>
        <v>#REF!</v>
      </c>
      <c r="IZ289" t="e">
        <f>((IZ281-#REF!)^2)*IZ146</f>
        <v>#REF!</v>
      </c>
      <c r="JA289" t="e">
        <f>((JA281-#REF!)^2)*JA146</f>
        <v>#REF!</v>
      </c>
      <c r="JB289" t="e">
        <f>((JB281-#REF!)^2)*JB146</f>
        <v>#REF!</v>
      </c>
      <c r="JC289" t="e">
        <f>((JC281-#REF!)^2)*JC146</f>
        <v>#REF!</v>
      </c>
      <c r="JD289" t="e">
        <f>((JD281-#REF!)^2)*JD146</f>
        <v>#REF!</v>
      </c>
      <c r="JE289" t="e">
        <f>((JE281-#REF!)^2)*JE146</f>
        <v>#REF!</v>
      </c>
      <c r="JF289" t="e">
        <f>((JF281-#REF!)^2)*JF146</f>
        <v>#REF!</v>
      </c>
      <c r="JG289" t="e">
        <f>((JG281-#REF!)^2)*JG146</f>
        <v>#REF!</v>
      </c>
      <c r="JH289" t="e">
        <f>((JH281-#REF!)^2)*JH146</f>
        <v>#REF!</v>
      </c>
      <c r="JI289" t="e">
        <f>((JI281-#REF!)^2)*JI146</f>
        <v>#REF!</v>
      </c>
      <c r="JJ289" t="e">
        <f>((JJ281-#REF!)^2)*JJ146</f>
        <v>#REF!</v>
      </c>
      <c r="JK289" t="e">
        <f>((JK281-#REF!)^2)*JK146</f>
        <v>#REF!</v>
      </c>
      <c r="JL289" t="e">
        <f>((JL281-#REF!)^2)*JL146</f>
        <v>#REF!</v>
      </c>
      <c r="JM289" t="e">
        <f>((JM281-#REF!)^2)*JM146</f>
        <v>#REF!</v>
      </c>
      <c r="JN289" t="e">
        <f>((JN281-#REF!)^2)*JN146</f>
        <v>#REF!</v>
      </c>
      <c r="JO289" t="e">
        <f>((JO281-#REF!)^2)*JO146</f>
        <v>#REF!</v>
      </c>
      <c r="JP289" t="e">
        <f>((JP281-#REF!)^2)*JP146</f>
        <v>#REF!</v>
      </c>
      <c r="JQ289" t="e">
        <f>((JQ281-#REF!)^2)*JQ146</f>
        <v>#REF!</v>
      </c>
      <c r="JR289" t="e">
        <f>((JR281-#REF!)^2)*JR146</f>
        <v>#REF!</v>
      </c>
      <c r="JS289" t="e">
        <f>((JS281-#REF!)^2)*JS146</f>
        <v>#REF!</v>
      </c>
      <c r="JT289" t="e">
        <f>((JT281-#REF!)^2)*JT146</f>
        <v>#REF!</v>
      </c>
      <c r="JU289" t="e">
        <f>((JU281-#REF!)^2)*JU146</f>
        <v>#REF!</v>
      </c>
      <c r="JV289" t="e">
        <f>((JV281-#REF!)^2)*JV146</f>
        <v>#REF!</v>
      </c>
      <c r="JW289" t="e">
        <f>((JW281-#REF!)^2)*JW146</f>
        <v>#REF!</v>
      </c>
      <c r="JX289" t="e">
        <f>((JX281-#REF!)^2)*JX146</f>
        <v>#REF!</v>
      </c>
      <c r="JY289" t="e">
        <f>((JY281-#REF!)^2)*JY146</f>
        <v>#REF!</v>
      </c>
      <c r="JZ289" t="e">
        <f>((JZ281-#REF!)^2)*JZ146</f>
        <v>#REF!</v>
      </c>
      <c r="KA289" t="e">
        <f>((KA281-#REF!)^2)*KA146</f>
        <v>#REF!</v>
      </c>
      <c r="KB289" t="e">
        <f>((KB281-#REF!)^2)*KB146</f>
        <v>#REF!</v>
      </c>
      <c r="KC289" t="e">
        <f>((KC281-#REF!)^2)*KC146</f>
        <v>#REF!</v>
      </c>
      <c r="KD289" t="e">
        <f>((KD281-#REF!)^2)*KD146</f>
        <v>#REF!</v>
      </c>
      <c r="KE289" t="e">
        <f>((KE281-#REF!)^2)*KE146</f>
        <v>#REF!</v>
      </c>
      <c r="KF289" t="e">
        <f>((KF281-#REF!)^2)*KF146</f>
        <v>#REF!</v>
      </c>
      <c r="KG289" t="e">
        <f>((KG281-#REF!)^2)*KG146</f>
        <v>#REF!</v>
      </c>
      <c r="KH289" t="e">
        <f>((KH281-#REF!)^2)*KH146</f>
        <v>#REF!</v>
      </c>
      <c r="KI289" t="e">
        <f>((KI281-#REF!)^2)*KI146</f>
        <v>#REF!</v>
      </c>
      <c r="KJ289" t="e">
        <f>((KJ281-#REF!)^2)*KJ146</f>
        <v>#REF!</v>
      </c>
      <c r="KK289" t="e">
        <f>((KK281-#REF!)^2)*KK146</f>
        <v>#REF!</v>
      </c>
      <c r="KL289" t="e">
        <f>((KL281-#REF!)^2)*KL146</f>
        <v>#REF!</v>
      </c>
      <c r="KM289" t="e">
        <f>((KM281-#REF!)^2)*KM146</f>
        <v>#REF!</v>
      </c>
      <c r="KN289" t="e">
        <f>((KN281-#REF!)^2)*KN146</f>
        <v>#REF!</v>
      </c>
      <c r="KO289" t="e">
        <f>((KO281-#REF!)^2)*KO146</f>
        <v>#REF!</v>
      </c>
      <c r="KP289" t="e">
        <f>((KP281-#REF!)^2)*KP146</f>
        <v>#REF!</v>
      </c>
      <c r="KQ289" t="e">
        <f>((KQ281-#REF!)^2)*KQ146</f>
        <v>#REF!</v>
      </c>
      <c r="KR289" t="e">
        <f>((KR281-#REF!)^2)*KR146</f>
        <v>#REF!</v>
      </c>
      <c r="KS289" t="e">
        <f>((KS281-#REF!)^2)*KS146</f>
        <v>#REF!</v>
      </c>
      <c r="KT289" t="e">
        <f>((KT281-#REF!)^2)*KT146</f>
        <v>#REF!</v>
      </c>
      <c r="KU289" t="e">
        <f>((KU281-#REF!)^2)*KU146</f>
        <v>#REF!</v>
      </c>
      <c r="KV289" t="e">
        <f>((KV281-#REF!)^2)*KV146</f>
        <v>#REF!</v>
      </c>
      <c r="KW289" t="e">
        <f>((KW281-#REF!)^2)*KW146</f>
        <v>#REF!</v>
      </c>
      <c r="KX289" t="e">
        <f>((KX281-#REF!)^2)*KX146</f>
        <v>#REF!</v>
      </c>
      <c r="KY289" t="e">
        <f>((KY281-#REF!)^2)*KY146</f>
        <v>#REF!</v>
      </c>
      <c r="KZ289" t="e">
        <f>((KZ281-#REF!)^2)*KZ146</f>
        <v>#REF!</v>
      </c>
      <c r="LA289" t="e">
        <f>((LA281-#REF!)^2)*LA146</f>
        <v>#REF!</v>
      </c>
      <c r="LB289" t="e">
        <f>((LB281-#REF!)^2)*LB146</f>
        <v>#REF!</v>
      </c>
      <c r="LC289" t="e">
        <f>((LC281-#REF!)^2)*LC146</f>
        <v>#REF!</v>
      </c>
      <c r="LD289" t="e">
        <f>((LD281-#REF!)^2)*LD146</f>
        <v>#REF!</v>
      </c>
      <c r="LE289" t="e">
        <f>((LE281-#REF!)^2)*LE146</f>
        <v>#REF!</v>
      </c>
      <c r="LF289" t="e">
        <f>((LF281-#REF!)^2)*LF146</f>
        <v>#REF!</v>
      </c>
      <c r="LG289" t="e">
        <f>((LG281-#REF!)^2)*LG146</f>
        <v>#REF!</v>
      </c>
      <c r="LH289" t="e">
        <f>((LH281-#REF!)^2)*LH146</f>
        <v>#REF!</v>
      </c>
      <c r="LI289" t="e">
        <f>((LI281-#REF!)^2)*LI146</f>
        <v>#REF!</v>
      </c>
      <c r="LJ289" t="e">
        <f>((LJ281-#REF!)^2)*LJ146</f>
        <v>#REF!</v>
      </c>
      <c r="LK289" t="e">
        <f>((LK281-#REF!)^2)*LK146</f>
        <v>#REF!</v>
      </c>
      <c r="LL289" t="e">
        <f>((LL281-#REF!)^2)*LL146</f>
        <v>#REF!</v>
      </c>
      <c r="LM289" t="e">
        <f>((LM281-#REF!)^2)*LM146</f>
        <v>#REF!</v>
      </c>
      <c r="LN289" t="e">
        <f>((LN281-#REF!)^2)*LN146</f>
        <v>#REF!</v>
      </c>
      <c r="LO289" t="e">
        <f>((LO281-#REF!)^2)*LO146</f>
        <v>#REF!</v>
      </c>
      <c r="LP289" t="e">
        <f>((LP281-#REF!)^2)*LP146</f>
        <v>#REF!</v>
      </c>
      <c r="LQ289" t="e">
        <f>((LQ281-#REF!)^2)*LQ146</f>
        <v>#REF!</v>
      </c>
      <c r="LR289" t="e">
        <f>((LR281-#REF!)^2)*LR146</f>
        <v>#REF!</v>
      </c>
      <c r="LS289" t="e">
        <f>((LS281-#REF!)^2)*LS146</f>
        <v>#REF!</v>
      </c>
      <c r="LT289" t="e">
        <f>((LT281-#REF!)^2)*LT146</f>
        <v>#REF!</v>
      </c>
      <c r="LU289" t="e">
        <f>((LU281-#REF!)^2)*LU146</f>
        <v>#REF!</v>
      </c>
      <c r="LV289" t="e">
        <f>((LV281-#REF!)^2)*LV146</f>
        <v>#REF!</v>
      </c>
      <c r="LW289" t="e">
        <f>((LW281-#REF!)^2)*LW146</f>
        <v>#REF!</v>
      </c>
      <c r="LX289" t="e">
        <f>((LX281-#REF!)^2)*LX146</f>
        <v>#REF!</v>
      </c>
      <c r="LY289" t="e">
        <f>((LY281-#REF!)^2)*LY146</f>
        <v>#REF!</v>
      </c>
      <c r="LZ289" t="e">
        <f>((LZ281-#REF!)^2)*LZ146</f>
        <v>#REF!</v>
      </c>
      <c r="MA289" t="e">
        <f>((MA281-#REF!)^2)*MA146</f>
        <v>#REF!</v>
      </c>
      <c r="MB289" t="e">
        <f>((MB281-#REF!)^2)*MB146</f>
        <v>#REF!</v>
      </c>
      <c r="MC289" t="e">
        <f>((MC281-#REF!)^2)*MC146</f>
        <v>#REF!</v>
      </c>
      <c r="MD289" t="e">
        <f>((MD281-#REF!)^2)*MD146</f>
        <v>#REF!</v>
      </c>
      <c r="ME289" t="e">
        <f>((ME281-#REF!)^2)*ME146</f>
        <v>#REF!</v>
      </c>
      <c r="MF289" t="e">
        <f>((MF281-#REF!)^2)*MF146</f>
        <v>#REF!</v>
      </c>
      <c r="MG289" t="e">
        <f>((MG281-#REF!)^2)*MG146</f>
        <v>#REF!</v>
      </c>
      <c r="MH289" t="e">
        <f>((MH281-#REF!)^2)*MH146</f>
        <v>#REF!</v>
      </c>
      <c r="MI289" t="e">
        <f>((MI281-#REF!)^2)*MI146</f>
        <v>#REF!</v>
      </c>
      <c r="MJ289" t="e">
        <f>((MJ281-#REF!)^2)*MJ146</f>
        <v>#REF!</v>
      </c>
      <c r="MK289" t="e">
        <f>((MK281-#REF!)^2)*MK146</f>
        <v>#REF!</v>
      </c>
      <c r="ML289" t="e">
        <f>((ML281-#REF!)^2)*ML146</f>
        <v>#REF!</v>
      </c>
      <c r="MM289" t="e">
        <f>((MM281-#REF!)^2)*MM146</f>
        <v>#REF!</v>
      </c>
      <c r="MN289" t="e">
        <f>((MN281-#REF!)^2)*MN146</f>
        <v>#REF!</v>
      </c>
      <c r="MO289" t="e">
        <f>((MO281-#REF!)^2)*MO146</f>
        <v>#REF!</v>
      </c>
      <c r="MP289" t="e">
        <f>((MP281-#REF!)^2)*MP146</f>
        <v>#REF!</v>
      </c>
      <c r="MQ289" t="e">
        <f>((MQ281-#REF!)^2)*MQ146</f>
        <v>#REF!</v>
      </c>
      <c r="MR289" t="e">
        <f>((MR281-#REF!)^2)*MR146</f>
        <v>#REF!</v>
      </c>
      <c r="MS289" t="e">
        <f>((MS281-#REF!)^2)*MS146</f>
        <v>#REF!</v>
      </c>
      <c r="MT289" t="e">
        <f>((MT281-#REF!)^2)*MT146</f>
        <v>#REF!</v>
      </c>
      <c r="MU289" t="e">
        <f>((MU281-#REF!)^2)*MU146</f>
        <v>#REF!</v>
      </c>
      <c r="MV289" t="e">
        <f>((MV281-#REF!)^2)*MV146</f>
        <v>#REF!</v>
      </c>
      <c r="MW289" t="e">
        <f>((MW281-#REF!)^2)*MW146</f>
        <v>#REF!</v>
      </c>
      <c r="MX289" t="e">
        <f>((MX281-#REF!)^2)*MX146</f>
        <v>#REF!</v>
      </c>
      <c r="MY289" t="e">
        <f>((MY281-#REF!)^2)*MY146</f>
        <v>#REF!</v>
      </c>
      <c r="MZ289" t="e">
        <f>((MZ281-#REF!)^2)*MZ146</f>
        <v>#REF!</v>
      </c>
      <c r="NA289" t="e">
        <f>((NA281-#REF!)^2)*NA146</f>
        <v>#REF!</v>
      </c>
      <c r="NB289" t="e">
        <f>((NB281-#REF!)^2)*NB146</f>
        <v>#REF!</v>
      </c>
      <c r="NC289" t="e">
        <f>((NC281-#REF!)^2)*NC146</f>
        <v>#REF!</v>
      </c>
      <c r="ND289" t="e">
        <f>((ND281-#REF!)^2)*ND146</f>
        <v>#REF!</v>
      </c>
      <c r="NE289" t="e">
        <f>((NE281-#REF!)^2)*NE146</f>
        <v>#REF!</v>
      </c>
      <c r="NF289" t="e">
        <f>((NF281-#REF!)^2)*NF146</f>
        <v>#REF!</v>
      </c>
      <c r="NG289" t="e">
        <f>((NG281-#REF!)^2)*NG146</f>
        <v>#REF!</v>
      </c>
      <c r="NH289" t="e">
        <f>((NH281-#REF!)^2)*NH146</f>
        <v>#REF!</v>
      </c>
      <c r="NI289" t="e">
        <f>((NI281-#REF!)^2)*NI146</f>
        <v>#REF!</v>
      </c>
      <c r="NJ289" t="e">
        <f>((NJ281-#REF!)^2)*NJ146</f>
        <v>#REF!</v>
      </c>
      <c r="NK289" t="e">
        <f>((NK281-#REF!)^2)*NK146</f>
        <v>#REF!</v>
      </c>
      <c r="NL289" t="e">
        <f>((NL281-#REF!)^2)*NL146</f>
        <v>#REF!</v>
      </c>
      <c r="NM289" t="e">
        <f>((NM281-#REF!)^2)*NM146</f>
        <v>#REF!</v>
      </c>
      <c r="NN289" t="e">
        <f>((NN281-#REF!)^2)*NN146</f>
        <v>#DIV/0!</v>
      </c>
      <c r="NO289" t="e">
        <f>((NO281-#REF!)^2)*NO146</f>
        <v>#REF!</v>
      </c>
      <c r="NP289" t="e">
        <f>((NP281-#REF!)^2)*NP146</f>
        <v>#REF!</v>
      </c>
      <c r="NQ289" t="e">
        <f>((NQ281-#REF!)^2)*NQ146</f>
        <v>#REF!</v>
      </c>
      <c r="NR289" t="e">
        <f>((NR281-#REF!)^2)*NR146</f>
        <v>#REF!</v>
      </c>
      <c r="NS289" t="e">
        <f>((NS281-#REF!)^2)*NS146</f>
        <v>#REF!</v>
      </c>
      <c r="NT289" t="e">
        <f>((NT281-#REF!)^2)*NT146</f>
        <v>#REF!</v>
      </c>
      <c r="NU289" t="e">
        <f>((NU281-#REF!)^2)*NU146</f>
        <v>#REF!</v>
      </c>
      <c r="NV289" t="e">
        <f>((NV281-#REF!)^2)*NV146</f>
        <v>#REF!</v>
      </c>
      <c r="NW289" t="e">
        <f>((NW281-#REF!)^2)*NW146</f>
        <v>#REF!</v>
      </c>
      <c r="NX289" t="e">
        <f>((NX281-#REF!)^2)*NX146</f>
        <v>#REF!</v>
      </c>
      <c r="NY289" t="e">
        <f>((NY281-#REF!)^2)*NY146</f>
        <v>#REF!</v>
      </c>
      <c r="NZ289" t="e">
        <f>((NZ281-#REF!)^2)*NZ146</f>
        <v>#REF!</v>
      </c>
      <c r="OA289" t="e">
        <f>((OA281-#REF!)^2)*OA146</f>
        <v>#REF!</v>
      </c>
      <c r="OB289" t="e">
        <f>((OB281-#REF!)^2)*OB146</f>
        <v>#REF!</v>
      </c>
      <c r="OC289" t="e">
        <f>((OC281-#REF!)^2)*OC146</f>
        <v>#REF!</v>
      </c>
      <c r="OD289" t="e">
        <f>((OD281-#REF!)^2)*OD146</f>
        <v>#REF!</v>
      </c>
      <c r="OE289" t="e">
        <f>((OE281-#REF!)^2)*OE146</f>
        <v>#REF!</v>
      </c>
      <c r="OF289" t="e">
        <f>((OF281-#REF!)^2)*OF146</f>
        <v>#REF!</v>
      </c>
      <c r="OG289" t="e">
        <f>((OG281-#REF!)^2)*OG146</f>
        <v>#REF!</v>
      </c>
      <c r="OH289" t="e">
        <f>((OH281-#REF!)^2)*OH146</f>
        <v>#REF!</v>
      </c>
      <c r="OI289" t="e">
        <f>((OI281-#REF!)^2)*OI146</f>
        <v>#REF!</v>
      </c>
      <c r="OJ289" t="e">
        <f>((OJ281-#REF!)^2)*OJ146</f>
        <v>#REF!</v>
      </c>
      <c r="OK289" t="e">
        <f>((OK281-#REF!)^2)*OK146</f>
        <v>#DIV/0!</v>
      </c>
      <c r="OL289" t="e">
        <f>((OL281-#REF!)^2)*OL146</f>
        <v>#REF!</v>
      </c>
      <c r="OM289" t="e">
        <f>((OM281-#REF!)^2)*OM146</f>
        <v>#REF!</v>
      </c>
      <c r="ON289" t="e">
        <f>((ON281-#REF!)^2)*ON146</f>
        <v>#REF!</v>
      </c>
      <c r="OO289" t="e">
        <f>((OO281-#REF!)^2)*OO146</f>
        <v>#REF!</v>
      </c>
      <c r="OP289" t="e">
        <f>((OP281-#REF!)^2)*OP146</f>
        <v>#REF!</v>
      </c>
      <c r="OQ289" t="e">
        <f>((OQ281-#REF!)^2)*OQ146</f>
        <v>#REF!</v>
      </c>
      <c r="OR289" t="e">
        <f>((OR281-#REF!)^2)*OR146</f>
        <v>#REF!</v>
      </c>
      <c r="OS289" t="e">
        <f>((OS281-#REF!)^2)*OS146</f>
        <v>#REF!</v>
      </c>
      <c r="OT289" t="e">
        <f>((OT281-#REF!)^2)*OT146</f>
        <v>#REF!</v>
      </c>
      <c r="OU289" t="e">
        <f>((OU281-#REF!)^2)*OU146</f>
        <v>#REF!</v>
      </c>
      <c r="OV289" t="e">
        <f>((OV281-#REF!)^2)*OV146</f>
        <v>#REF!</v>
      </c>
      <c r="OW289" t="e">
        <f>((OW281-#REF!)^2)*OW146</f>
        <v>#REF!</v>
      </c>
      <c r="OX289" t="e">
        <f>((OX281-#REF!)^2)*OX146</f>
        <v>#REF!</v>
      </c>
      <c r="OY289" t="e">
        <f>((OY281-#REF!)^2)*OY146</f>
        <v>#REF!</v>
      </c>
      <c r="OZ289" t="e">
        <f>((OZ281-#REF!)^2)*OZ146</f>
        <v>#REF!</v>
      </c>
      <c r="PA289" t="e">
        <f>((PA281-#REF!)^2)*PA146</f>
        <v>#REF!</v>
      </c>
      <c r="PB289" t="e">
        <f>((PB281-#REF!)^2)*PB146</f>
        <v>#REF!</v>
      </c>
      <c r="PC289" t="e">
        <f>((PC281-#REF!)^2)*PC146</f>
        <v>#REF!</v>
      </c>
      <c r="PD289" t="e">
        <f>((PD281-#REF!)^2)*PD146</f>
        <v>#REF!</v>
      </c>
      <c r="PE289" t="e">
        <f>((PE281-#REF!)^2)*PE146</f>
        <v>#REF!</v>
      </c>
      <c r="PF289" t="e">
        <f>((PF281-#REF!)^2)*PF146</f>
        <v>#REF!</v>
      </c>
      <c r="PG289" t="e">
        <f>((PG281-#REF!)^2)*PG146</f>
        <v>#REF!</v>
      </c>
      <c r="PH289" t="e">
        <f>((PH281-#REF!)^2)*PH146</f>
        <v>#REF!</v>
      </c>
      <c r="PI289" t="e">
        <f>((PI281-#REF!)^2)*PI146</f>
        <v>#REF!</v>
      </c>
      <c r="PJ289" t="e">
        <f>((PJ281-#REF!)^2)*PJ146</f>
        <v>#REF!</v>
      </c>
      <c r="PK289" t="e">
        <f>((PK281-#REF!)^2)*PK146</f>
        <v>#REF!</v>
      </c>
      <c r="PL289" t="e">
        <f>((PL281-#REF!)^2)*PL146</f>
        <v>#REF!</v>
      </c>
      <c r="PM289" t="e">
        <f>((PM281-#REF!)^2)*PM146</f>
        <v>#REF!</v>
      </c>
      <c r="PN289" t="e">
        <f>((PN281-#REF!)^2)*PN146</f>
        <v>#REF!</v>
      </c>
      <c r="PO289" t="e">
        <f>((PO281-#REF!)^2)*PO146</f>
        <v>#REF!</v>
      </c>
      <c r="PP289" t="e">
        <f>((PP281-#REF!)^2)*PP146</f>
        <v>#REF!</v>
      </c>
      <c r="PQ289" t="e">
        <f>((PQ281-#REF!)^2)*PQ146</f>
        <v>#REF!</v>
      </c>
      <c r="PR289" t="e">
        <f>((PR281-#REF!)^2)*PR146</f>
        <v>#REF!</v>
      </c>
      <c r="PS289" t="e">
        <f>((PS281-#REF!)^2)*PS146</f>
        <v>#REF!</v>
      </c>
      <c r="PT289" t="e">
        <f>((PT281-#REF!)^2)*PT146</f>
        <v>#REF!</v>
      </c>
      <c r="PU289" t="e">
        <f>((PU281-#REF!)^2)*PU146</f>
        <v>#REF!</v>
      </c>
      <c r="PV289" t="e">
        <f>((PV281-#REF!)^2)*PV146</f>
        <v>#REF!</v>
      </c>
      <c r="PW289" t="e">
        <f>((PW281-#REF!)^2)*PW146</f>
        <v>#REF!</v>
      </c>
      <c r="PX289" t="e">
        <f>((PX281-#REF!)^2)*PX146</f>
        <v>#REF!</v>
      </c>
      <c r="PY289" t="e">
        <f>((PY281-#REF!)^2)*PY146</f>
        <v>#REF!</v>
      </c>
      <c r="PZ289" t="e">
        <f>((PZ281-#REF!)^2)*PZ146</f>
        <v>#REF!</v>
      </c>
      <c r="QA289" t="e">
        <f>((QA281-#REF!)^2)*QA146</f>
        <v>#REF!</v>
      </c>
      <c r="QB289" t="e">
        <f>((QB281-#REF!)^2)*QB146</f>
        <v>#REF!</v>
      </c>
      <c r="QC289" t="e">
        <f>((QC281-#REF!)^2)*QC146</f>
        <v>#REF!</v>
      </c>
      <c r="QD289" t="e">
        <f>((QD281-#REF!)^2)*QD146</f>
        <v>#REF!</v>
      </c>
      <c r="QE289" t="e">
        <f>((QE281-#REF!)^2)*QE146</f>
        <v>#REF!</v>
      </c>
      <c r="QF289" t="e">
        <f>((QF281-#REF!)^2)*QF146</f>
        <v>#REF!</v>
      </c>
      <c r="QG289" t="e">
        <f>((QG281-#REF!)^2)*QG146</f>
        <v>#REF!</v>
      </c>
      <c r="QH289" t="e">
        <f>((QH281-#REF!)^2)*QH146</f>
        <v>#REF!</v>
      </c>
      <c r="QI289" t="e">
        <f>((QI281-#REF!)^2)*QI146</f>
        <v>#REF!</v>
      </c>
      <c r="QJ289" t="e">
        <f>((QJ281-#REF!)^2)*QJ146</f>
        <v>#REF!</v>
      </c>
      <c r="QK289" t="e">
        <f>((QK281-#REF!)^2)*QK146</f>
        <v>#REF!</v>
      </c>
      <c r="QL289" t="e">
        <f>((QL281-#REF!)^2)*QL146</f>
        <v>#REF!</v>
      </c>
      <c r="QM289" t="e">
        <f>((QM281-#REF!)^2)*QM146</f>
        <v>#REF!</v>
      </c>
      <c r="QN289" t="e">
        <f>((QN281-#REF!)^2)*QN146</f>
        <v>#REF!</v>
      </c>
      <c r="QO289" t="e">
        <f>((QO281-#REF!)^2)*QO146</f>
        <v>#REF!</v>
      </c>
      <c r="QP289" t="e">
        <f>((QP281-#REF!)^2)*QP146</f>
        <v>#REF!</v>
      </c>
      <c r="QQ289" t="e">
        <f>((QQ281-#REF!)^2)*QQ146</f>
        <v>#REF!</v>
      </c>
      <c r="QR289" t="e">
        <f>((QR281-#REF!)^2)*QR146</f>
        <v>#REF!</v>
      </c>
      <c r="QS289" t="e">
        <f>((QS281-#REF!)^2)*QS146</f>
        <v>#REF!</v>
      </c>
      <c r="QT289" t="e">
        <f>((QT281-#REF!)^2)*QT146</f>
        <v>#REF!</v>
      </c>
      <c r="QU289" t="e">
        <f>((QU281-#REF!)^2)*QU146</f>
        <v>#REF!</v>
      </c>
      <c r="QV289" t="e">
        <f>((QV281-#REF!)^2)*QV146</f>
        <v>#REF!</v>
      </c>
      <c r="QW289" t="e">
        <f>((QW281-#REF!)^2)*QW146</f>
        <v>#REF!</v>
      </c>
      <c r="QX289" t="e">
        <f>((QX281-#REF!)^2)*QX146</f>
        <v>#REF!</v>
      </c>
      <c r="QY289" t="e">
        <f>((QY281-#REF!)^2)*QY146</f>
        <v>#REF!</v>
      </c>
      <c r="QZ289" t="e">
        <f>((QZ281-#REF!)^2)*QZ146</f>
        <v>#REF!</v>
      </c>
      <c r="RA289" t="e">
        <f>((RA281-#REF!)^2)*RA146</f>
        <v>#REF!</v>
      </c>
      <c r="RB289" t="e">
        <f>((RB281-#REF!)^2)*RB146</f>
        <v>#REF!</v>
      </c>
      <c r="RC289" t="e">
        <f>((RC281-#REF!)^2)*RC146</f>
        <v>#REF!</v>
      </c>
      <c r="RD289" t="e">
        <f>((RD281-#REF!)^2)*RD146</f>
        <v>#REF!</v>
      </c>
      <c r="RE289" t="e">
        <f>((RE281-#REF!)^2)*RE146</f>
        <v>#REF!</v>
      </c>
      <c r="RF289" t="e">
        <f>((RF281-#REF!)^2)*RF146</f>
        <v>#REF!</v>
      </c>
      <c r="RG289" t="e">
        <f>((RG281-#REF!)^2)*RG146</f>
        <v>#REF!</v>
      </c>
      <c r="RH289" t="e">
        <f>((RH281-#REF!)^2)*RH146</f>
        <v>#REF!</v>
      </c>
      <c r="RI289" t="e">
        <f>((RI281-#REF!)^2)*RI146</f>
        <v>#REF!</v>
      </c>
      <c r="RJ289" t="e">
        <f>((RJ281-#REF!)^2)*RJ146</f>
        <v>#REF!</v>
      </c>
      <c r="RK289" t="e">
        <f>((RK281-#REF!)^2)*RK146</f>
        <v>#REF!</v>
      </c>
      <c r="RL289" t="e">
        <f>((RL281-#REF!)^2)*RL146</f>
        <v>#REF!</v>
      </c>
      <c r="RM289" t="e">
        <f>((RM281-#REF!)^2)*RM146</f>
        <v>#REF!</v>
      </c>
      <c r="RN289" t="e">
        <f>((RN281-#REF!)^2)*RN146</f>
        <v>#REF!</v>
      </c>
      <c r="RO289" t="e">
        <f>((RO281-#REF!)^2)*RO146</f>
        <v>#REF!</v>
      </c>
      <c r="RP289" t="e">
        <f>((RP281-#REF!)^2)*RP146</f>
        <v>#REF!</v>
      </c>
      <c r="RQ289" t="e">
        <f>((RQ281-#REF!)^2)*RQ146</f>
        <v>#REF!</v>
      </c>
      <c r="RR289" t="e">
        <f>((RR281-#REF!)^2)*RR146</f>
        <v>#REF!</v>
      </c>
      <c r="RS289" t="e">
        <f>((RS281-#REF!)^2)*RS146</f>
        <v>#REF!</v>
      </c>
      <c r="RT289" t="e">
        <f>((RT281-#REF!)^2)*RT146</f>
        <v>#REF!</v>
      </c>
      <c r="RU289" t="e">
        <f>((RU281-#REF!)^2)*RU146</f>
        <v>#REF!</v>
      </c>
      <c r="RV289" t="e">
        <f>((RV281-#REF!)^2)*RV146</f>
        <v>#REF!</v>
      </c>
      <c r="RW289" t="e">
        <f>((RW281-#REF!)^2)*RW146</f>
        <v>#REF!</v>
      </c>
      <c r="RX289" t="e">
        <f>((RX281-#REF!)^2)*RX146</f>
        <v>#REF!</v>
      </c>
      <c r="RY289" t="e">
        <f>((RY281-#REF!)^2)*RY146</f>
        <v>#REF!</v>
      </c>
      <c r="RZ289" t="e">
        <f>((RZ281-#REF!)^2)*RZ146</f>
        <v>#REF!</v>
      </c>
      <c r="SA289" t="e">
        <f>((SA281-#REF!)^2)*SA146</f>
        <v>#REF!</v>
      </c>
      <c r="SB289" t="e">
        <f>((SB281-#REF!)^2)*SB146</f>
        <v>#REF!</v>
      </c>
      <c r="SC289" t="e">
        <f>((SC281-#REF!)^2)*SC146</f>
        <v>#REF!</v>
      </c>
      <c r="SD289" t="e">
        <f>((SD281-#REF!)^2)*SD146</f>
        <v>#REF!</v>
      </c>
      <c r="SE289" t="e">
        <f>((SE281-#REF!)^2)*SE146</f>
        <v>#REF!</v>
      </c>
      <c r="SF289" t="e">
        <f>((SF281-#REF!)^2)*SF146</f>
        <v>#REF!</v>
      </c>
      <c r="SG289" t="e">
        <f>((SG281-#REF!)^2)*SG146</f>
        <v>#REF!</v>
      </c>
      <c r="SH289" t="e">
        <f>((SH281-#REF!)^2)*SH146</f>
        <v>#REF!</v>
      </c>
      <c r="SI289" t="e">
        <f>((SI281-#REF!)^2)*SI146</f>
        <v>#REF!</v>
      </c>
      <c r="SJ289" t="e">
        <f>((SJ281-#REF!)^2)*SJ146</f>
        <v>#REF!</v>
      </c>
      <c r="SK289" t="e">
        <f>((SK281-#REF!)^2)*SK146</f>
        <v>#REF!</v>
      </c>
      <c r="SL289" t="e">
        <f>((SL281-#REF!)^2)*SL146</f>
        <v>#REF!</v>
      </c>
    </row>
    <row r="290" spans="2:506">
      <c r="B290" s="1" t="s">
        <v>1734</v>
      </c>
      <c r="C290"/>
      <c r="D290">
        <f t="shared" ref="D290:BJ290" si="207">D282*D146</f>
        <v>414</v>
      </c>
      <c r="E290">
        <f t="shared" si="207"/>
        <v>-67</v>
      </c>
      <c r="F290">
        <f t="shared" si="207"/>
        <v>-314</v>
      </c>
      <c r="G290">
        <f t="shared" si="207"/>
        <v>-3835</v>
      </c>
      <c r="H290">
        <f t="shared" si="207"/>
        <v>986</v>
      </c>
      <c r="I290">
        <f t="shared" si="207"/>
        <v>117</v>
      </c>
      <c r="J290">
        <f t="shared" si="207"/>
        <v>2355</v>
      </c>
      <c r="K290">
        <f t="shared" si="207"/>
        <v>897.99999999999989</v>
      </c>
      <c r="L290">
        <f t="shared" si="207"/>
        <v>2646</v>
      </c>
      <c r="M290">
        <f t="shared" si="207"/>
        <v>164</v>
      </c>
      <c r="N290">
        <f t="shared" si="207"/>
        <v>8969</v>
      </c>
      <c r="O290">
        <f t="shared" si="207"/>
        <v>-293</v>
      </c>
      <c r="P290">
        <f t="shared" si="207"/>
        <v>570</v>
      </c>
      <c r="Q290">
        <f t="shared" si="207"/>
        <v>209</v>
      </c>
      <c r="R290">
        <f t="shared" si="207"/>
        <v>-303</v>
      </c>
      <c r="S290">
        <f t="shared" si="207"/>
        <v>86</v>
      </c>
      <c r="T290">
        <f t="shared" si="207"/>
        <v>263</v>
      </c>
      <c r="U290">
        <f t="shared" si="207"/>
        <v>10</v>
      </c>
      <c r="V290">
        <f t="shared" si="207"/>
        <v>-352</v>
      </c>
      <c r="W290">
        <f t="shared" si="207"/>
        <v>-1776.0000000000002</v>
      </c>
      <c r="X290">
        <f t="shared" si="207"/>
        <v>-13</v>
      </c>
      <c r="Y290">
        <f t="shared" si="207"/>
        <v>-6</v>
      </c>
      <c r="Z290">
        <f t="shared" si="207"/>
        <v>-164</v>
      </c>
      <c r="AA290">
        <f t="shared" si="207"/>
        <v>5040</v>
      </c>
      <c r="AB290">
        <f t="shared" si="207"/>
        <v>24</v>
      </c>
      <c r="AC290">
        <f t="shared" si="207"/>
        <v>13046</v>
      </c>
      <c r="AD290">
        <f t="shared" si="207"/>
        <v>-14.000000000000002</v>
      </c>
      <c r="AE290">
        <f t="shared" si="207"/>
        <v>3757.0000000000005</v>
      </c>
      <c r="AF290">
        <f t="shared" si="207"/>
        <v>1148</v>
      </c>
      <c r="AG290">
        <f t="shared" si="207"/>
        <v>61</v>
      </c>
      <c r="AH290">
        <f t="shared" si="207"/>
        <v>-244.00000000000003</v>
      </c>
      <c r="AI290">
        <f t="shared" si="207"/>
        <v>132</v>
      </c>
      <c r="AJ290">
        <f t="shared" si="207"/>
        <v>7</v>
      </c>
      <c r="AK290">
        <f t="shared" si="207"/>
        <v>3</v>
      </c>
      <c r="AL290">
        <f t="shared" si="207"/>
        <v>-2</v>
      </c>
      <c r="AM290">
        <f t="shared" si="207"/>
        <v>75</v>
      </c>
      <c r="AN290">
        <f t="shared" si="207"/>
        <v>-1222</v>
      </c>
      <c r="AO290">
        <f t="shared" si="207"/>
        <v>-95</v>
      </c>
      <c r="AP290">
        <f t="shared" si="207"/>
        <v>109.99999999999999</v>
      </c>
      <c r="AQ290">
        <f t="shared" si="207"/>
        <v>391254</v>
      </c>
      <c r="AR290">
        <f t="shared" si="207"/>
        <v>-170</v>
      </c>
      <c r="AS290">
        <f t="shared" si="207"/>
        <v>284</v>
      </c>
      <c r="AT290">
        <f t="shared" si="207"/>
        <v>46</v>
      </c>
      <c r="AU290">
        <f t="shared" si="207"/>
        <v>817.99999999999989</v>
      </c>
      <c r="AV290">
        <f t="shared" si="207"/>
        <v>-214</v>
      </c>
      <c r="AW290">
        <f t="shared" si="207"/>
        <v>2109</v>
      </c>
      <c r="AX290">
        <f t="shared" si="207"/>
        <v>95</v>
      </c>
      <c r="AY290">
        <f t="shared" si="207"/>
        <v>222</v>
      </c>
      <c r="AZ290">
        <f t="shared" si="207"/>
        <v>515</v>
      </c>
      <c r="BA290">
        <f t="shared" si="207"/>
        <v>271</v>
      </c>
      <c r="BB290">
        <f t="shared" si="207"/>
        <v>2</v>
      </c>
      <c r="BC290">
        <f t="shared" si="207"/>
        <v>-18</v>
      </c>
      <c r="BD290">
        <f t="shared" si="207"/>
        <v>4203</v>
      </c>
      <c r="BE290">
        <f t="shared" si="207"/>
        <v>481.99999999999994</v>
      </c>
      <c r="BF290">
        <f t="shared" si="207"/>
        <v>675</v>
      </c>
      <c r="BG290">
        <f t="shared" si="207"/>
        <v>502.99999999999994</v>
      </c>
      <c r="BH290">
        <f t="shared" si="207"/>
        <v>3491.0000000000005</v>
      </c>
      <c r="BI290">
        <f t="shared" si="207"/>
        <v>-335</v>
      </c>
      <c r="BJ290">
        <f t="shared" si="207"/>
        <v>285</v>
      </c>
      <c r="BK290">
        <f t="shared" ref="BK290:DO290" si="208">BK282*BK146</f>
        <v>-163</v>
      </c>
      <c r="BL290">
        <f t="shared" si="208"/>
        <v>-60</v>
      </c>
      <c r="BM290">
        <f t="shared" si="208"/>
        <v>-60</v>
      </c>
      <c r="BN290">
        <f t="shared" si="208"/>
        <v>56</v>
      </c>
      <c r="BO290">
        <f t="shared" si="208"/>
        <v>-835</v>
      </c>
      <c r="BP290">
        <f t="shared" si="208"/>
        <v>-1075</v>
      </c>
      <c r="BQ290">
        <f t="shared" si="208"/>
        <v>1</v>
      </c>
      <c r="BR290">
        <f t="shared" si="208"/>
        <v>510.99999999999994</v>
      </c>
      <c r="BS290">
        <f t="shared" si="208"/>
        <v>-189</v>
      </c>
      <c r="BT290">
        <f t="shared" si="208"/>
        <v>229</v>
      </c>
      <c r="BU290">
        <f t="shared" si="208"/>
        <v>-147</v>
      </c>
      <c r="BV290">
        <f t="shared" si="208"/>
        <v>-318</v>
      </c>
      <c r="BW290">
        <f t="shared" si="208"/>
        <v>20222</v>
      </c>
      <c r="BX290">
        <f t="shared" si="208"/>
        <v>-6493</v>
      </c>
      <c r="BY290">
        <f t="shared" si="208"/>
        <v>618</v>
      </c>
      <c r="BZ290">
        <f t="shared" si="208"/>
        <v>259666</v>
      </c>
      <c r="CA290">
        <f t="shared" si="208"/>
        <v>2936</v>
      </c>
      <c r="CB290">
        <f t="shared" si="208"/>
        <v>-2</v>
      </c>
      <c r="CC290">
        <f t="shared" si="208"/>
        <v>-198</v>
      </c>
      <c r="CD290">
        <f t="shared" si="208"/>
        <v>70</v>
      </c>
      <c r="CE290">
        <f t="shared" si="208"/>
        <v>325</v>
      </c>
      <c r="CF290">
        <f t="shared" si="208"/>
        <v>252</v>
      </c>
      <c r="CG290">
        <f t="shared" si="208"/>
        <v>82</v>
      </c>
      <c r="CH290">
        <f t="shared" si="208"/>
        <v>306</v>
      </c>
      <c r="CI290">
        <f t="shared" si="208"/>
        <v>126</v>
      </c>
      <c r="CJ290">
        <f t="shared" si="208"/>
        <v>-41</v>
      </c>
      <c r="CK290">
        <f t="shared" si="208"/>
        <v>4154</v>
      </c>
      <c r="CL290">
        <f t="shared" si="208"/>
        <v>198</v>
      </c>
      <c r="CM290">
        <f t="shared" si="208"/>
        <v>-915</v>
      </c>
      <c r="CN290">
        <f t="shared" si="208"/>
        <v>101</v>
      </c>
      <c r="CO290">
        <f t="shared" si="208"/>
        <v>-453</v>
      </c>
      <c r="CP290">
        <f t="shared" si="208"/>
        <v>15</v>
      </c>
      <c r="CQ290">
        <f t="shared" si="208"/>
        <v>302</v>
      </c>
      <c r="CR290">
        <f t="shared" si="208"/>
        <v>-345</v>
      </c>
      <c r="CS290">
        <f t="shared" si="208"/>
        <v>189</v>
      </c>
      <c r="CT290">
        <f t="shared" si="208"/>
        <v>-51</v>
      </c>
      <c r="CU290">
        <f t="shared" si="208"/>
        <v>861</v>
      </c>
      <c r="CV290">
        <f t="shared" si="208"/>
        <v>158</v>
      </c>
      <c r="CW290">
        <f t="shared" si="208"/>
        <v>85</v>
      </c>
      <c r="CX290">
        <f t="shared" si="208"/>
        <v>30</v>
      </c>
      <c r="CY290">
        <f t="shared" si="208"/>
        <v>624</v>
      </c>
      <c r="CZ290">
        <f t="shared" si="208"/>
        <v>40</v>
      </c>
      <c r="DA290">
        <f t="shared" si="208"/>
        <v>-896.00000000000011</v>
      </c>
      <c r="DB290">
        <f t="shared" si="208"/>
        <v>211</v>
      </c>
      <c r="DC290">
        <f t="shared" si="208"/>
        <v>-205</v>
      </c>
      <c r="DD290">
        <f t="shared" si="208"/>
        <v>13</v>
      </c>
      <c r="DE290">
        <f t="shared" si="208"/>
        <v>223</v>
      </c>
      <c r="DF290">
        <f t="shared" si="208"/>
        <v>182</v>
      </c>
      <c r="DG290">
        <f t="shared" si="208"/>
        <v>48</v>
      </c>
      <c r="DH290">
        <f t="shared" si="208"/>
        <v>125</v>
      </c>
      <c r="DI290">
        <f t="shared" si="208"/>
        <v>-751</v>
      </c>
      <c r="DJ290">
        <f t="shared" si="208"/>
        <v>1542</v>
      </c>
      <c r="DK290">
        <f t="shared" si="208"/>
        <v>-24</v>
      </c>
      <c r="DL290">
        <f t="shared" si="208"/>
        <v>-416</v>
      </c>
      <c r="DM290">
        <f t="shared" si="208"/>
        <v>484</v>
      </c>
      <c r="DN290">
        <f t="shared" si="208"/>
        <v>97</v>
      </c>
      <c r="DO290">
        <f t="shared" si="208"/>
        <v>-99</v>
      </c>
      <c r="DP290">
        <f t="shared" ref="DP290:FR290" si="209">DP282*DP146</f>
        <v>-353</v>
      </c>
      <c r="DQ290">
        <f t="shared" si="209"/>
        <v>238.99999999999997</v>
      </c>
      <c r="DR290">
        <f t="shared" si="209"/>
        <v>0</v>
      </c>
      <c r="DS290">
        <f t="shared" si="209"/>
        <v>12</v>
      </c>
      <c r="DT290">
        <f t="shared" si="209"/>
        <v>52</v>
      </c>
      <c r="DU290">
        <f t="shared" si="209"/>
        <v>942</v>
      </c>
      <c r="DV290">
        <f t="shared" si="209"/>
        <v>42</v>
      </c>
      <c r="DW290">
        <f t="shared" si="209"/>
        <v>339</v>
      </c>
      <c r="DX290">
        <f t="shared" si="209"/>
        <v>81944</v>
      </c>
      <c r="DY290">
        <f t="shared" si="209"/>
        <v>716</v>
      </c>
      <c r="DZ290">
        <f t="shared" si="209"/>
        <v>54293</v>
      </c>
      <c r="EA290">
        <f t="shared" si="209"/>
        <v>96</v>
      </c>
      <c r="EB290">
        <f t="shared" si="209"/>
        <v>-267</v>
      </c>
      <c r="EC290">
        <f t="shared" si="209"/>
        <v>383</v>
      </c>
      <c r="ED290">
        <f t="shared" si="209"/>
        <v>-783</v>
      </c>
      <c r="EE290">
        <f t="shared" si="209"/>
        <v>-310</v>
      </c>
      <c r="EF290">
        <f t="shared" si="209"/>
        <v>50</v>
      </c>
      <c r="EG290">
        <f t="shared" si="209"/>
        <v>854</v>
      </c>
      <c r="EH290">
        <f t="shared" si="209"/>
        <v>-1892</v>
      </c>
      <c r="EI290">
        <f t="shared" si="209"/>
        <v>2300</v>
      </c>
      <c r="EJ290">
        <f t="shared" si="209"/>
        <v>411</v>
      </c>
      <c r="EK290">
        <f t="shared" si="209"/>
        <v>3305</v>
      </c>
      <c r="EL290">
        <f t="shared" si="209"/>
        <v>-273</v>
      </c>
      <c r="EM290">
        <f t="shared" si="209"/>
        <v>-177</v>
      </c>
      <c r="EN290">
        <f t="shared" si="209"/>
        <v>-4</v>
      </c>
      <c r="EO290">
        <f t="shared" si="209"/>
        <v>153</v>
      </c>
      <c r="EP290">
        <f t="shared" si="209"/>
        <v>3800.0000000000005</v>
      </c>
      <c r="EQ290">
        <f t="shared" si="209"/>
        <v>6</v>
      </c>
      <c r="ER290">
        <f t="shared" si="209"/>
        <v>231</v>
      </c>
      <c r="ES290">
        <f t="shared" si="209"/>
        <v>2744</v>
      </c>
      <c r="ET290">
        <f t="shared" si="209"/>
        <v>2455</v>
      </c>
      <c r="EU290">
        <f t="shared" si="209"/>
        <v>46778</v>
      </c>
      <c r="EV290">
        <f t="shared" si="209"/>
        <v>678</v>
      </c>
      <c r="EW290">
        <f t="shared" si="209"/>
        <v>488</v>
      </c>
      <c r="EX290">
        <f t="shared" si="209"/>
        <v>4716</v>
      </c>
      <c r="EY290">
        <f t="shared" si="209"/>
        <v>355</v>
      </c>
      <c r="EZ290">
        <f t="shared" si="209"/>
        <v>2</v>
      </c>
      <c r="FA290">
        <f t="shared" si="209"/>
        <v>1428</v>
      </c>
      <c r="FB290">
        <f t="shared" si="209"/>
        <v>51</v>
      </c>
      <c r="FC290">
        <f t="shared" si="209"/>
        <v>109</v>
      </c>
      <c r="FD290">
        <f t="shared" si="209"/>
        <v>-74</v>
      </c>
      <c r="FE290">
        <f t="shared" si="209"/>
        <v>1522</v>
      </c>
      <c r="FF290">
        <f t="shared" si="209"/>
        <v>9</v>
      </c>
      <c r="FG290">
        <f t="shared" si="209"/>
        <v>4800</v>
      </c>
      <c r="FH290">
        <f t="shared" si="209"/>
        <v>52</v>
      </c>
      <c r="FI290">
        <f t="shared" si="209"/>
        <v>0</v>
      </c>
      <c r="FJ290">
        <f t="shared" si="209"/>
        <v>1103</v>
      </c>
      <c r="FK290">
        <f t="shared" si="209"/>
        <v>-30.999999999999996</v>
      </c>
      <c r="FL290">
        <f t="shared" si="209"/>
        <v>-11</v>
      </c>
      <c r="FM290">
        <f t="shared" si="209"/>
        <v>4266</v>
      </c>
      <c r="FN290">
        <f t="shared" si="209"/>
        <v>512</v>
      </c>
      <c r="FO290">
        <f t="shared" si="209"/>
        <v>60</v>
      </c>
      <c r="FP290">
        <f t="shared" si="209"/>
        <v>466</v>
      </c>
      <c r="FQ290">
        <f t="shared" si="209"/>
        <v>396</v>
      </c>
      <c r="FR290">
        <f t="shared" si="209"/>
        <v>3</v>
      </c>
      <c r="FS290">
        <f t="shared" ref="FS290:HW290" si="210">FS282*FS146</f>
        <v>1100</v>
      </c>
      <c r="FT290">
        <f t="shared" si="210"/>
        <v>2144</v>
      </c>
      <c r="FU290">
        <f t="shared" si="210"/>
        <v>-1642</v>
      </c>
      <c r="FV290">
        <f t="shared" si="210"/>
        <v>1912.9999999999998</v>
      </c>
      <c r="FW290">
        <f t="shared" si="210"/>
        <v>604</v>
      </c>
      <c r="FX290">
        <f t="shared" si="210"/>
        <v>112</v>
      </c>
      <c r="FY290">
        <f t="shared" si="210"/>
        <v>2001</v>
      </c>
      <c r="FZ290">
        <f t="shared" si="210"/>
        <v>156</v>
      </c>
      <c r="GA290">
        <f t="shared" si="210"/>
        <v>133</v>
      </c>
      <c r="GB290">
        <f t="shared" si="210"/>
        <v>-614</v>
      </c>
      <c r="GC290">
        <f t="shared" si="210"/>
        <v>41675</v>
      </c>
      <c r="GD290">
        <f t="shared" si="210"/>
        <v>3987.0000000000005</v>
      </c>
      <c r="GE290">
        <f t="shared" si="210"/>
        <v>143</v>
      </c>
      <c r="GF290">
        <f t="shared" si="210"/>
        <v>197</v>
      </c>
      <c r="GG290">
        <f t="shared" si="210"/>
        <v>344</v>
      </c>
      <c r="GH290">
        <f t="shared" si="210"/>
        <v>510</v>
      </c>
      <c r="GI290">
        <f t="shared" si="210"/>
        <v>123</v>
      </c>
      <c r="GJ290">
        <f t="shared" si="210"/>
        <v>364</v>
      </c>
      <c r="GK290">
        <f t="shared" si="210"/>
        <v>2439</v>
      </c>
      <c r="GL290">
        <f t="shared" si="210"/>
        <v>-6</v>
      </c>
      <c r="GM290">
        <f t="shared" si="210"/>
        <v>82</v>
      </c>
      <c r="GN290">
        <f t="shared" si="210"/>
        <v>-227</v>
      </c>
      <c r="GO290">
        <f t="shared" si="210"/>
        <v>-431.99999999999994</v>
      </c>
      <c r="GP290">
        <f t="shared" si="210"/>
        <v>-2731</v>
      </c>
      <c r="GQ290">
        <f t="shared" si="210"/>
        <v>6254</v>
      </c>
      <c r="GR290">
        <f t="shared" si="210"/>
        <v>238</v>
      </c>
      <c r="GS290">
        <f t="shared" si="210"/>
        <v>2630</v>
      </c>
      <c r="GT290">
        <f t="shared" si="210"/>
        <v>11</v>
      </c>
      <c r="GU290">
        <f t="shared" si="210"/>
        <v>0.99999999999999989</v>
      </c>
      <c r="GV290">
        <f t="shared" si="210"/>
        <v>208</v>
      </c>
      <c r="GW290">
        <f t="shared" si="210"/>
        <v>12</v>
      </c>
      <c r="GX290">
        <f t="shared" si="210"/>
        <v>73</v>
      </c>
      <c r="GY290">
        <f t="shared" si="210"/>
        <v>-612</v>
      </c>
      <c r="GZ290">
        <f t="shared" si="210"/>
        <v>5566</v>
      </c>
      <c r="HA290">
        <f t="shared" si="210"/>
        <v>4456</v>
      </c>
      <c r="HB290">
        <f t="shared" si="210"/>
        <v>0</v>
      </c>
      <c r="HC290">
        <f t="shared" si="210"/>
        <v>6886</v>
      </c>
      <c r="HD290">
        <f t="shared" si="210"/>
        <v>-21</v>
      </c>
      <c r="HE290">
        <f t="shared" si="210"/>
        <v>5194</v>
      </c>
      <c r="HF290">
        <f t="shared" si="210"/>
        <v>1971</v>
      </c>
      <c r="HG290">
        <f t="shared" si="210"/>
        <v>10</v>
      </c>
      <c r="HH290">
        <f t="shared" si="210"/>
        <v>-243</v>
      </c>
      <c r="HI290">
        <f t="shared" si="210"/>
        <v>1956</v>
      </c>
      <c r="HJ290">
        <f t="shared" si="210"/>
        <v>-21182.999999999996</v>
      </c>
      <c r="HK290">
        <f t="shared" si="210"/>
        <v>31</v>
      </c>
      <c r="HL290">
        <f t="shared" si="210"/>
        <v>4768</v>
      </c>
      <c r="HM290">
        <f t="shared" si="210"/>
        <v>0</v>
      </c>
      <c r="HN290">
        <f t="shared" si="210"/>
        <v>5066</v>
      </c>
      <c r="HO290">
        <f t="shared" si="210"/>
        <v>38</v>
      </c>
      <c r="HP290">
        <f t="shared" si="210"/>
        <v>685</v>
      </c>
      <c r="HQ290">
        <f t="shared" si="210"/>
        <v>469</v>
      </c>
      <c r="HR290">
        <f t="shared" si="210"/>
        <v>-85</v>
      </c>
      <c r="HS290">
        <f t="shared" si="210"/>
        <v>72</v>
      </c>
      <c r="HT290">
        <f t="shared" si="210"/>
        <v>280</v>
      </c>
      <c r="HU290">
        <f t="shared" si="210"/>
        <v>4247</v>
      </c>
      <c r="HV290">
        <f t="shared" si="210"/>
        <v>-41</v>
      </c>
      <c r="HW290">
        <f t="shared" si="210"/>
        <v>2727</v>
      </c>
      <c r="HX290">
        <f t="shared" ref="HX290:KD290" si="211">HX282*HX146</f>
        <v>105.00000000000001</v>
      </c>
      <c r="HY290">
        <f t="shared" si="211"/>
        <v>962.00000000000011</v>
      </c>
      <c r="HZ290">
        <f t="shared" si="211"/>
        <v>511</v>
      </c>
      <c r="IA290">
        <f t="shared" si="211"/>
        <v>1424</v>
      </c>
      <c r="IB290">
        <f t="shared" si="211"/>
        <v>-34</v>
      </c>
      <c r="IC290">
        <f t="shared" si="211"/>
        <v>1415</v>
      </c>
      <c r="ID290">
        <f t="shared" si="211"/>
        <v>358</v>
      </c>
      <c r="IE290">
        <f t="shared" si="211"/>
        <v>-8</v>
      </c>
      <c r="IF290">
        <f t="shared" si="211"/>
        <v>7</v>
      </c>
      <c r="IG290">
        <f t="shared" si="211"/>
        <v>-1546</v>
      </c>
      <c r="IH290">
        <f t="shared" si="211"/>
        <v>-950</v>
      </c>
      <c r="II290">
        <f t="shared" si="211"/>
        <v>84</v>
      </c>
      <c r="IJ290">
        <f t="shared" si="211"/>
        <v>375</v>
      </c>
      <c r="IK290">
        <f t="shared" si="211"/>
        <v>5152</v>
      </c>
      <c r="IL290">
        <f t="shared" si="211"/>
        <v>-119.99999999999999</v>
      </c>
      <c r="IM290">
        <f t="shared" si="211"/>
        <v>5</v>
      </c>
      <c r="IN290">
        <f t="shared" si="211"/>
        <v>809</v>
      </c>
      <c r="IO290">
        <f t="shared" si="211"/>
        <v>1262</v>
      </c>
      <c r="IP290">
        <f t="shared" si="211"/>
        <v>-683</v>
      </c>
      <c r="IQ290">
        <f t="shared" si="211"/>
        <v>1720</v>
      </c>
      <c r="IR290">
        <f t="shared" si="211"/>
        <v>89</v>
      </c>
      <c r="IS290">
        <f t="shared" si="211"/>
        <v>1475</v>
      </c>
      <c r="IT290">
        <f t="shared" si="211"/>
        <v>1566</v>
      </c>
      <c r="IU290">
        <f t="shared" si="211"/>
        <v>1097</v>
      </c>
      <c r="IV290">
        <f t="shared" si="211"/>
        <v>6623</v>
      </c>
      <c r="IW290">
        <f t="shared" si="211"/>
        <v>265</v>
      </c>
      <c r="IX290">
        <f t="shared" si="211"/>
        <v>8</v>
      </c>
      <c r="IY290">
        <f t="shared" si="211"/>
        <v>130</v>
      </c>
      <c r="IZ290">
        <f t="shared" si="211"/>
        <v>-396</v>
      </c>
      <c r="JA290">
        <f t="shared" si="211"/>
        <v>607</v>
      </c>
      <c r="JB290">
        <f t="shared" si="211"/>
        <v>300</v>
      </c>
      <c r="JC290">
        <f t="shared" si="211"/>
        <v>-48</v>
      </c>
      <c r="JD290">
        <f t="shared" si="211"/>
        <v>-353</v>
      </c>
      <c r="JE290">
        <f t="shared" si="211"/>
        <v>-77</v>
      </c>
      <c r="JF290">
        <f t="shared" si="211"/>
        <v>361</v>
      </c>
      <c r="JG290">
        <f t="shared" si="211"/>
        <v>-55</v>
      </c>
      <c r="JH290">
        <f t="shared" si="211"/>
        <v>2056</v>
      </c>
      <c r="JI290">
        <f t="shared" si="211"/>
        <v>-41</v>
      </c>
      <c r="JJ290">
        <f t="shared" si="211"/>
        <v>-113</v>
      </c>
      <c r="JK290">
        <f t="shared" si="211"/>
        <v>25</v>
      </c>
      <c r="JL290">
        <f t="shared" si="211"/>
        <v>111</v>
      </c>
      <c r="JM290">
        <f t="shared" si="211"/>
        <v>1245</v>
      </c>
      <c r="JN290">
        <f t="shared" si="211"/>
        <v>14035</v>
      </c>
      <c r="JO290">
        <f t="shared" si="211"/>
        <v>37</v>
      </c>
      <c r="JP290">
        <f t="shared" si="211"/>
        <v>64</v>
      </c>
      <c r="JQ290">
        <f t="shared" si="211"/>
        <v>158604</v>
      </c>
      <c r="JR290">
        <f t="shared" si="211"/>
        <v>228.00000000000003</v>
      </c>
      <c r="JS290">
        <f t="shared" si="211"/>
        <v>759</v>
      </c>
      <c r="JT290">
        <f t="shared" si="211"/>
        <v>670</v>
      </c>
      <c r="JU290">
        <f t="shared" si="211"/>
        <v>1808</v>
      </c>
      <c r="JV290">
        <f t="shared" si="211"/>
        <v>20</v>
      </c>
      <c r="JW290">
        <f t="shared" si="211"/>
        <v>-11</v>
      </c>
      <c r="JX290">
        <f t="shared" si="211"/>
        <v>1712</v>
      </c>
      <c r="JY290">
        <f t="shared" si="211"/>
        <v>686</v>
      </c>
      <c r="JZ290">
        <f t="shared" si="211"/>
        <v>1461</v>
      </c>
      <c r="KA290">
        <f t="shared" si="211"/>
        <v>528</v>
      </c>
      <c r="KB290">
        <f t="shared" si="211"/>
        <v>-365</v>
      </c>
      <c r="KC290">
        <f t="shared" si="211"/>
        <v>-306</v>
      </c>
      <c r="KD290">
        <f t="shared" si="211"/>
        <v>15</v>
      </c>
      <c r="KE290">
        <f t="shared" ref="KE290:MK290" si="212">KE282*KE146</f>
        <v>179</v>
      </c>
      <c r="KF290">
        <f t="shared" si="212"/>
        <v>-2647</v>
      </c>
      <c r="KG290">
        <f t="shared" si="212"/>
        <v>-1120</v>
      </c>
      <c r="KH290">
        <f t="shared" si="212"/>
        <v>-50937</v>
      </c>
      <c r="KI290">
        <f t="shared" si="212"/>
        <v>-137</v>
      </c>
      <c r="KJ290">
        <f t="shared" si="212"/>
        <v>-618</v>
      </c>
      <c r="KK290">
        <f t="shared" si="212"/>
        <v>891</v>
      </c>
      <c r="KL290">
        <f t="shared" si="212"/>
        <v>21123</v>
      </c>
      <c r="KM290">
        <f t="shared" si="212"/>
        <v>771.99999999999989</v>
      </c>
      <c r="KN290">
        <f t="shared" si="212"/>
        <v>585</v>
      </c>
      <c r="KO290">
        <f t="shared" si="212"/>
        <v>57</v>
      </c>
      <c r="KP290">
        <f t="shared" si="212"/>
        <v>6</v>
      </c>
      <c r="KQ290">
        <f t="shared" si="212"/>
        <v>218.99999999999997</v>
      </c>
      <c r="KR290">
        <f t="shared" si="212"/>
        <v>-118</v>
      </c>
      <c r="KS290">
        <f t="shared" si="212"/>
        <v>77</v>
      </c>
      <c r="KT290">
        <f t="shared" si="212"/>
        <v>-105</v>
      </c>
      <c r="KU290">
        <f t="shared" si="212"/>
        <v>5165</v>
      </c>
      <c r="KV290">
        <f t="shared" si="212"/>
        <v>-826</v>
      </c>
      <c r="KW290">
        <f t="shared" si="212"/>
        <v>65</v>
      </c>
      <c r="KX290">
        <f t="shared" si="212"/>
        <v>4</v>
      </c>
      <c r="KY290">
        <f t="shared" si="212"/>
        <v>5</v>
      </c>
      <c r="KZ290">
        <f t="shared" si="212"/>
        <v>-784</v>
      </c>
      <c r="LA290">
        <f t="shared" si="212"/>
        <v>53</v>
      </c>
      <c r="LB290">
        <f t="shared" si="212"/>
        <v>761</v>
      </c>
      <c r="LC290">
        <f t="shared" si="212"/>
        <v>-2</v>
      </c>
      <c r="LD290">
        <f t="shared" si="212"/>
        <v>-289</v>
      </c>
      <c r="LE290">
        <f t="shared" si="212"/>
        <v>-109</v>
      </c>
      <c r="LF290">
        <f t="shared" si="212"/>
        <v>4</v>
      </c>
      <c r="LG290">
        <f t="shared" si="212"/>
        <v>-18</v>
      </c>
      <c r="LH290">
        <f t="shared" si="212"/>
        <v>58.000000000000007</v>
      </c>
      <c r="LI290">
        <f t="shared" si="212"/>
        <v>44535</v>
      </c>
      <c r="LJ290">
        <f t="shared" si="212"/>
        <v>-12</v>
      </c>
      <c r="LK290">
        <f t="shared" si="212"/>
        <v>2643</v>
      </c>
      <c r="LL290">
        <f t="shared" si="212"/>
        <v>-259</v>
      </c>
      <c r="LM290">
        <f t="shared" si="212"/>
        <v>293</v>
      </c>
      <c r="LN290">
        <f t="shared" si="212"/>
        <v>-448</v>
      </c>
      <c r="LO290">
        <f t="shared" si="212"/>
        <v>130</v>
      </c>
      <c r="LP290">
        <f t="shared" si="212"/>
        <v>2290</v>
      </c>
      <c r="LQ290">
        <f t="shared" si="212"/>
        <v>1611</v>
      </c>
      <c r="LR290">
        <f t="shared" si="212"/>
        <v>2159</v>
      </c>
      <c r="LS290">
        <f t="shared" si="212"/>
        <v>-24</v>
      </c>
      <c r="LT290">
        <f t="shared" si="212"/>
        <v>20</v>
      </c>
      <c r="LU290">
        <f t="shared" si="212"/>
        <v>61</v>
      </c>
      <c r="LV290">
        <f t="shared" si="212"/>
        <v>35</v>
      </c>
      <c r="LW290">
        <f t="shared" si="212"/>
        <v>638</v>
      </c>
      <c r="LX290">
        <f t="shared" si="212"/>
        <v>634</v>
      </c>
      <c r="LY290">
        <f t="shared" si="212"/>
        <v>32</v>
      </c>
      <c r="LZ290">
        <f t="shared" si="212"/>
        <v>-605</v>
      </c>
      <c r="MA290">
        <f t="shared" si="212"/>
        <v>816</v>
      </c>
      <c r="MB290">
        <f t="shared" si="212"/>
        <v>-504.00000000000006</v>
      </c>
      <c r="MC290">
        <f t="shared" si="212"/>
        <v>-2965.9999999999995</v>
      </c>
      <c r="MD290">
        <f t="shared" si="212"/>
        <v>-99</v>
      </c>
      <c r="ME290">
        <f t="shared" si="212"/>
        <v>-230</v>
      </c>
      <c r="MF290">
        <f t="shared" si="212"/>
        <v>1662</v>
      </c>
      <c r="MG290">
        <f t="shared" si="212"/>
        <v>-509</v>
      </c>
      <c r="MH290">
        <f t="shared" si="212"/>
        <v>152</v>
      </c>
      <c r="MI290">
        <f t="shared" si="212"/>
        <v>6789</v>
      </c>
      <c r="MJ290">
        <f t="shared" si="212"/>
        <v>-3760</v>
      </c>
      <c r="MK290">
        <f t="shared" si="212"/>
        <v>-11</v>
      </c>
      <c r="ML290">
        <f t="shared" ref="ML290:OT290" si="213">ML282*ML146</f>
        <v>-900</v>
      </c>
      <c r="MM290">
        <f t="shared" si="213"/>
        <v>1406</v>
      </c>
      <c r="MN290">
        <f t="shared" si="213"/>
        <v>2726</v>
      </c>
      <c r="MO290">
        <f t="shared" si="213"/>
        <v>16771</v>
      </c>
      <c r="MP290">
        <f t="shared" si="213"/>
        <v>244.99999999999997</v>
      </c>
      <c r="MQ290">
        <f t="shared" si="213"/>
        <v>2870</v>
      </c>
      <c r="MR290">
        <f t="shared" si="213"/>
        <v>1100</v>
      </c>
      <c r="MS290">
        <f t="shared" si="213"/>
        <v>15</v>
      </c>
      <c r="MT290">
        <f t="shared" si="213"/>
        <v>-39132</v>
      </c>
      <c r="MU290">
        <f t="shared" si="213"/>
        <v>629</v>
      </c>
      <c r="MV290">
        <f t="shared" si="213"/>
        <v>-592</v>
      </c>
      <c r="MW290">
        <f t="shared" si="213"/>
        <v>121</v>
      </c>
      <c r="MX290">
        <f t="shared" si="213"/>
        <v>76</v>
      </c>
      <c r="MY290">
        <f t="shared" si="213"/>
        <v>67</v>
      </c>
      <c r="MZ290">
        <f t="shared" si="213"/>
        <v>-1341</v>
      </c>
      <c r="NA290">
        <f t="shared" si="213"/>
        <v>2147</v>
      </c>
      <c r="NB290">
        <f t="shared" si="213"/>
        <v>-111</v>
      </c>
      <c r="NC290">
        <f t="shared" si="213"/>
        <v>652</v>
      </c>
      <c r="ND290">
        <f t="shared" si="213"/>
        <v>2</v>
      </c>
      <c r="NE290">
        <f t="shared" si="213"/>
        <v>-77</v>
      </c>
      <c r="NF290">
        <f t="shared" si="213"/>
        <v>495.99999999999994</v>
      </c>
      <c r="NG290">
        <f t="shared" si="213"/>
        <v>40</v>
      </c>
      <c r="NH290">
        <f t="shared" si="213"/>
        <v>-45793</v>
      </c>
      <c r="NI290">
        <f t="shared" si="213"/>
        <v>5140</v>
      </c>
      <c r="NJ290">
        <f t="shared" si="213"/>
        <v>-74</v>
      </c>
      <c r="NK290">
        <f t="shared" si="213"/>
        <v>-9341</v>
      </c>
      <c r="NL290">
        <f t="shared" si="213"/>
        <v>749</v>
      </c>
      <c r="NM290">
        <f t="shared" si="213"/>
        <v>296</v>
      </c>
      <c r="NN290">
        <f t="shared" si="213"/>
        <v>0</v>
      </c>
      <c r="NO290">
        <f t="shared" si="213"/>
        <v>271</v>
      </c>
      <c r="NP290">
        <f t="shared" si="213"/>
        <v>189</v>
      </c>
      <c r="NQ290">
        <f t="shared" si="213"/>
        <v>110</v>
      </c>
      <c r="NR290">
        <f t="shared" si="213"/>
        <v>91</v>
      </c>
      <c r="NS290">
        <f t="shared" si="213"/>
        <v>-796</v>
      </c>
      <c r="NT290">
        <f t="shared" si="213"/>
        <v>-425.00000000000006</v>
      </c>
      <c r="NU290">
        <f t="shared" si="213"/>
        <v>-9069</v>
      </c>
      <c r="NV290">
        <f t="shared" si="213"/>
        <v>-2</v>
      </c>
      <c r="NW290">
        <f t="shared" si="213"/>
        <v>-362</v>
      </c>
      <c r="NX290">
        <f t="shared" si="213"/>
        <v>-3316</v>
      </c>
      <c r="NY290">
        <f t="shared" si="213"/>
        <v>7</v>
      </c>
      <c r="NZ290">
        <f t="shared" si="213"/>
        <v>78</v>
      </c>
      <c r="OA290">
        <f t="shared" si="213"/>
        <v>394</v>
      </c>
      <c r="OB290">
        <f t="shared" si="213"/>
        <v>49</v>
      </c>
      <c r="OC290">
        <f t="shared" si="213"/>
        <v>967</v>
      </c>
      <c r="OD290">
        <f t="shared" si="213"/>
        <v>46</v>
      </c>
      <c r="OE290">
        <f t="shared" si="213"/>
        <v>323</v>
      </c>
      <c r="OF290">
        <f t="shared" si="213"/>
        <v>11969.999999999998</v>
      </c>
      <c r="OG290">
        <f t="shared" si="213"/>
        <v>1216</v>
      </c>
      <c r="OH290">
        <f t="shared" si="213"/>
        <v>-58</v>
      </c>
      <c r="OI290">
        <f t="shared" si="213"/>
        <v>436</v>
      </c>
      <c r="OJ290">
        <f t="shared" si="213"/>
        <v>-2560</v>
      </c>
      <c r="OK290">
        <f t="shared" si="213"/>
        <v>-3</v>
      </c>
      <c r="OL290">
        <f t="shared" si="213"/>
        <v>46</v>
      </c>
      <c r="OM290">
        <f t="shared" si="213"/>
        <v>-249</v>
      </c>
      <c r="ON290">
        <f t="shared" si="213"/>
        <v>-5</v>
      </c>
      <c r="OO290">
        <f t="shared" si="213"/>
        <v>1057</v>
      </c>
      <c r="OP290">
        <f t="shared" si="213"/>
        <v>209</v>
      </c>
      <c r="OQ290">
        <f t="shared" si="213"/>
        <v>518</v>
      </c>
      <c r="OR290">
        <f t="shared" si="213"/>
        <v>287</v>
      </c>
      <c r="OS290">
        <f t="shared" si="213"/>
        <v>433</v>
      </c>
      <c r="OT290">
        <f t="shared" si="213"/>
        <v>9</v>
      </c>
      <c r="OU290">
        <f t="shared" ref="OU290:QZ290" si="214">OU282*OU146</f>
        <v>49</v>
      </c>
      <c r="OV290">
        <f t="shared" si="214"/>
        <v>2165</v>
      </c>
      <c r="OW290">
        <f t="shared" si="214"/>
        <v>-70</v>
      </c>
      <c r="OX290">
        <f t="shared" si="214"/>
        <v>-142</v>
      </c>
      <c r="OY290">
        <f t="shared" si="214"/>
        <v>3194</v>
      </c>
      <c r="OZ290">
        <f t="shared" si="214"/>
        <v>1656</v>
      </c>
      <c r="PA290">
        <f t="shared" si="214"/>
        <v>146</v>
      </c>
      <c r="PB290">
        <f t="shared" si="214"/>
        <v>14834</v>
      </c>
      <c r="PC290">
        <f t="shared" si="214"/>
        <v>2360</v>
      </c>
      <c r="PD290">
        <f t="shared" si="214"/>
        <v>25238.000000000004</v>
      </c>
      <c r="PE290">
        <f t="shared" si="214"/>
        <v>123393</v>
      </c>
      <c r="PF290">
        <f t="shared" si="214"/>
        <v>2773</v>
      </c>
      <c r="PG290">
        <f t="shared" si="214"/>
        <v>-88</v>
      </c>
      <c r="PH290">
        <f t="shared" si="214"/>
        <v>416</v>
      </c>
      <c r="PI290">
        <f t="shared" si="214"/>
        <v>153</v>
      </c>
      <c r="PJ290">
        <f t="shared" si="214"/>
        <v>59</v>
      </c>
      <c r="PK290">
        <f t="shared" si="214"/>
        <v>-361</v>
      </c>
      <c r="PL290">
        <f t="shared" si="214"/>
        <v>1047</v>
      </c>
      <c r="PM290">
        <f t="shared" si="214"/>
        <v>18734</v>
      </c>
      <c r="PN290">
        <f t="shared" si="214"/>
        <v>468</v>
      </c>
      <c r="PO290">
        <f t="shared" si="214"/>
        <v>147</v>
      </c>
      <c r="PP290">
        <f t="shared" si="214"/>
        <v>-358</v>
      </c>
      <c r="PQ290">
        <f t="shared" si="214"/>
        <v>309</v>
      </c>
      <c r="PR290">
        <f t="shared" si="214"/>
        <v>3312</v>
      </c>
      <c r="PS290">
        <f t="shared" si="214"/>
        <v>69</v>
      </c>
      <c r="PT290">
        <f t="shared" si="214"/>
        <v>89</v>
      </c>
      <c r="PU290">
        <f t="shared" si="214"/>
        <v>-4163</v>
      </c>
      <c r="PV290">
        <f t="shared" si="214"/>
        <v>1472</v>
      </c>
      <c r="PW290">
        <f t="shared" si="214"/>
        <v>-350</v>
      </c>
      <c r="PX290">
        <f t="shared" si="214"/>
        <v>82</v>
      </c>
      <c r="PY290">
        <f t="shared" si="214"/>
        <v>35</v>
      </c>
      <c r="PZ290">
        <f t="shared" si="214"/>
        <v>13353</v>
      </c>
      <c r="QA290">
        <f t="shared" si="214"/>
        <v>6134</v>
      </c>
      <c r="QB290">
        <f t="shared" si="214"/>
        <v>-39</v>
      </c>
      <c r="QC290">
        <f t="shared" si="214"/>
        <v>227.99999999999997</v>
      </c>
      <c r="QD290">
        <f t="shared" si="214"/>
        <v>288</v>
      </c>
      <c r="QE290">
        <f t="shared" si="214"/>
        <v>-293</v>
      </c>
      <c r="QF290">
        <f t="shared" si="214"/>
        <v>85147</v>
      </c>
      <c r="QG290">
        <f t="shared" si="214"/>
        <v>173</v>
      </c>
      <c r="QH290">
        <f t="shared" si="214"/>
        <v>295</v>
      </c>
      <c r="QI290">
        <f t="shared" si="214"/>
        <v>-20715</v>
      </c>
      <c r="QJ290">
        <f t="shared" si="214"/>
        <v>50</v>
      </c>
      <c r="QK290">
        <f t="shared" si="214"/>
        <v>-6</v>
      </c>
      <c r="QL290">
        <f t="shared" si="214"/>
        <v>-1178</v>
      </c>
      <c r="QM290">
        <f t="shared" si="214"/>
        <v>1320</v>
      </c>
      <c r="QN290">
        <f t="shared" si="214"/>
        <v>14</v>
      </c>
      <c r="QO290">
        <f t="shared" si="214"/>
        <v>1430</v>
      </c>
      <c r="QP290">
        <f t="shared" si="214"/>
        <v>-507.00000000000006</v>
      </c>
      <c r="QQ290">
        <f t="shared" si="214"/>
        <v>15099</v>
      </c>
      <c r="QR290">
        <f t="shared" si="214"/>
        <v>98947</v>
      </c>
      <c r="QS290">
        <f t="shared" si="214"/>
        <v>2576</v>
      </c>
      <c r="QT290">
        <f t="shared" si="214"/>
        <v>90</v>
      </c>
      <c r="QU290">
        <f t="shared" si="214"/>
        <v>624</v>
      </c>
      <c r="QV290">
        <f t="shared" si="214"/>
        <v>-140</v>
      </c>
      <c r="QW290">
        <f t="shared" si="214"/>
        <v>119</v>
      </c>
      <c r="QX290">
        <f t="shared" si="214"/>
        <v>9</v>
      </c>
      <c r="QY290">
        <f t="shared" si="214"/>
        <v>-133</v>
      </c>
      <c r="QZ290">
        <f t="shared" si="214"/>
        <v>1997</v>
      </c>
      <c r="RA290">
        <f t="shared" ref="RA290:SL290" si="215">RA282*RA146</f>
        <v>2640</v>
      </c>
      <c r="RB290">
        <f t="shared" si="215"/>
        <v>13</v>
      </c>
      <c r="RC290">
        <f t="shared" si="215"/>
        <v>-105</v>
      </c>
      <c r="RD290">
        <f t="shared" si="215"/>
        <v>1171</v>
      </c>
      <c r="RE290">
        <f t="shared" si="215"/>
        <v>287</v>
      </c>
      <c r="RF290">
        <f t="shared" si="215"/>
        <v>703</v>
      </c>
      <c r="RG290">
        <f t="shared" si="215"/>
        <v>-415</v>
      </c>
      <c r="RH290">
        <f t="shared" si="215"/>
        <v>98</v>
      </c>
      <c r="RI290">
        <f t="shared" si="215"/>
        <v>103.00000000000001</v>
      </c>
      <c r="RJ290">
        <f t="shared" si="215"/>
        <v>-14322.999999999998</v>
      </c>
      <c r="RK290">
        <f t="shared" si="215"/>
        <v>5</v>
      </c>
      <c r="RL290">
        <f t="shared" si="215"/>
        <v>23028.999999999996</v>
      </c>
      <c r="RM290">
        <f t="shared" si="215"/>
        <v>-16</v>
      </c>
      <c r="RN290">
        <f t="shared" si="215"/>
        <v>-238.00000000000003</v>
      </c>
      <c r="RO290">
        <f t="shared" si="215"/>
        <v>-1211</v>
      </c>
      <c r="RP290">
        <f t="shared" si="215"/>
        <v>38</v>
      </c>
      <c r="RQ290">
        <f t="shared" si="215"/>
        <v>9076</v>
      </c>
      <c r="RR290">
        <f t="shared" si="215"/>
        <v>1626</v>
      </c>
      <c r="RS290">
        <f t="shared" si="215"/>
        <v>1135</v>
      </c>
      <c r="RT290">
        <f t="shared" si="215"/>
        <v>-2460</v>
      </c>
      <c r="RU290">
        <f t="shared" si="215"/>
        <v>-245.00000000000003</v>
      </c>
      <c r="RV290">
        <f t="shared" si="215"/>
        <v>12071</v>
      </c>
      <c r="RW290">
        <f t="shared" si="215"/>
        <v>-281</v>
      </c>
      <c r="RX290">
        <f t="shared" si="215"/>
        <v>185</v>
      </c>
      <c r="RY290">
        <f t="shared" si="215"/>
        <v>4237</v>
      </c>
      <c r="RZ290">
        <f t="shared" si="215"/>
        <v>273</v>
      </c>
      <c r="SA290">
        <f t="shared" si="215"/>
        <v>2</v>
      </c>
      <c r="SB290">
        <f t="shared" si="215"/>
        <v>375</v>
      </c>
      <c r="SC290">
        <f t="shared" si="215"/>
        <v>44.999999999999993</v>
      </c>
      <c r="SD290">
        <f t="shared" si="215"/>
        <v>9570</v>
      </c>
      <c r="SE290">
        <f t="shared" si="215"/>
        <v>-137</v>
      </c>
      <c r="SF290">
        <f t="shared" si="215"/>
        <v>0</v>
      </c>
      <c r="SG290">
        <f t="shared" si="215"/>
        <v>971</v>
      </c>
      <c r="SH290">
        <f t="shared" si="215"/>
        <v>110</v>
      </c>
      <c r="SI290">
        <f t="shared" si="215"/>
        <v>6490</v>
      </c>
      <c r="SJ290">
        <f t="shared" si="215"/>
        <v>3902.0000000000005</v>
      </c>
      <c r="SK290">
        <f t="shared" si="215"/>
        <v>32</v>
      </c>
      <c r="SL290">
        <f t="shared" si="215"/>
        <v>-134</v>
      </c>
    </row>
    <row r="291" spans="2:506">
      <c r="B291" s="1" t="s">
        <v>1735</v>
      </c>
      <c r="C291"/>
      <c r="D291">
        <f t="shared" ref="D291:BJ291" si="216">D283*D206</f>
        <v>-3455.7287199849452</v>
      </c>
      <c r="E291">
        <f t="shared" si="216"/>
        <v>-42.505690576652597</v>
      </c>
      <c r="F291">
        <f t="shared" si="216"/>
        <v>22.916333333333331</v>
      </c>
      <c r="G291">
        <f t="shared" si="216"/>
        <v>0</v>
      </c>
      <c r="H291">
        <f t="shared" si="216"/>
        <v>-3479.8163562282753</v>
      </c>
      <c r="I291">
        <f t="shared" si="216"/>
        <v>0</v>
      </c>
      <c r="J291">
        <f t="shared" si="216"/>
        <v>2646.6332142116498</v>
      </c>
      <c r="K291">
        <f t="shared" si="216"/>
        <v>569.874564000536</v>
      </c>
      <c r="L291">
        <f t="shared" si="216"/>
        <v>4231.3566605612123</v>
      </c>
      <c r="M291">
        <f t="shared" si="216"/>
        <v>107686.93435812801</v>
      </c>
      <c r="N291">
        <f t="shared" si="216"/>
        <v>5621.1944216216216</v>
      </c>
      <c r="O291">
        <f t="shared" si="216"/>
        <v>-360.82402649279339</v>
      </c>
      <c r="P291">
        <f t="shared" si="216"/>
        <v>935.0496585964114</v>
      </c>
      <c r="Q291">
        <f t="shared" si="216"/>
        <v>216.67073172613308</v>
      </c>
      <c r="R291">
        <f t="shared" si="216"/>
        <v>-435.80392941176473</v>
      </c>
      <c r="S291">
        <f t="shared" si="216"/>
        <v>-25.754148978522796</v>
      </c>
      <c r="T291">
        <f t="shared" si="216"/>
        <v>0</v>
      </c>
      <c r="U291">
        <f t="shared" si="216"/>
        <v>-6.6800720496894419</v>
      </c>
      <c r="V291">
        <f t="shared" si="216"/>
        <v>448.59506432748532</v>
      </c>
      <c r="W291">
        <f t="shared" si="216"/>
        <v>-2422.3916026123534</v>
      </c>
      <c r="X291">
        <f t="shared" si="216"/>
        <v>2141.5730000000003</v>
      </c>
      <c r="Y291">
        <f t="shared" si="216"/>
        <v>-5.5800000000000016E-2</v>
      </c>
      <c r="Z291">
        <f t="shared" si="216"/>
        <v>-346.51163057324845</v>
      </c>
      <c r="AA291">
        <f t="shared" si="216"/>
        <v>6630.2753801085746</v>
      </c>
      <c r="AB291">
        <f t="shared" si="216"/>
        <v>-327.85010417128768</v>
      </c>
      <c r="AC291">
        <f t="shared" si="216"/>
        <v>17593.832861614894</v>
      </c>
      <c r="AD291">
        <f t="shared" si="216"/>
        <v>-156.20836155578249</v>
      </c>
      <c r="AE291">
        <f t="shared" si="216"/>
        <v>-1724.714360994705</v>
      </c>
      <c r="AF291">
        <f t="shared" si="216"/>
        <v>4774.6134262714249</v>
      </c>
      <c r="AG291">
        <f t="shared" si="216"/>
        <v>-34.103019268340262</v>
      </c>
      <c r="AH291">
        <f t="shared" si="216"/>
        <v>46.603960019408611</v>
      </c>
      <c r="AI291">
        <f t="shared" si="216"/>
        <v>-704.40120413178727</v>
      </c>
      <c r="AJ291">
        <f t="shared" si="216"/>
        <v>-1847.9339233831383</v>
      </c>
      <c r="AK291">
        <f t="shared" si="216"/>
        <v>13.671855053621824</v>
      </c>
      <c r="AL291">
        <f t="shared" si="216"/>
        <v>-777.18303433092854</v>
      </c>
      <c r="AM291">
        <f t="shared" si="216"/>
        <v>-38.090511205456963</v>
      </c>
      <c r="AN291">
        <f t="shared" si="216"/>
        <v>-4598.713316757362</v>
      </c>
      <c r="AO291">
        <f t="shared" si="216"/>
        <v>513.76086583850929</v>
      </c>
      <c r="AP291">
        <f t="shared" si="216"/>
        <v>-165.71648472906406</v>
      </c>
      <c r="AQ291">
        <f t="shared" si="216"/>
        <v>-236630.84162582483</v>
      </c>
      <c r="AR291">
        <f t="shared" si="216"/>
        <v>926.76176684409381</v>
      </c>
      <c r="AS291">
        <f t="shared" si="216"/>
        <v>-25352.771826005919</v>
      </c>
      <c r="AT291">
        <f t="shared" si="216"/>
        <v>159.76559689922479</v>
      </c>
      <c r="AU291">
        <f t="shared" si="216"/>
        <v>-2788.3400553032739</v>
      </c>
      <c r="AV291">
        <f t="shared" si="216"/>
        <v>391.59841863799289</v>
      </c>
      <c r="AW291">
        <f t="shared" si="216"/>
        <v>533.2147701201975</v>
      </c>
      <c r="AX291">
        <f t="shared" si="216"/>
        <v>-480.9596777248571</v>
      </c>
      <c r="AY291">
        <f t="shared" si="216"/>
        <v>-903.69893114754097</v>
      </c>
      <c r="AZ291">
        <f t="shared" si="216"/>
        <v>-9451.5533284696139</v>
      </c>
      <c r="BA291">
        <f t="shared" si="216"/>
        <v>4547.5737012319787</v>
      </c>
      <c r="BB291">
        <f t="shared" si="216"/>
        <v>0</v>
      </c>
      <c r="BC291">
        <f t="shared" si="216"/>
        <v>2.2325999999999997</v>
      </c>
      <c r="BD291">
        <f t="shared" si="216"/>
        <v>1241.7648064122845</v>
      </c>
      <c r="BE291">
        <f t="shared" si="216"/>
        <v>498.21281104381893</v>
      </c>
      <c r="BF291">
        <f t="shared" si="216"/>
        <v>6144.5590125935405</v>
      </c>
      <c r="BG291">
        <f t="shared" si="216"/>
        <v>2512.0478966442947</v>
      </c>
      <c r="BH291">
        <f t="shared" si="216"/>
        <v>145.64745093703638</v>
      </c>
      <c r="BI291">
        <f t="shared" si="216"/>
        <v>-1116.789501930906</v>
      </c>
      <c r="BJ291">
        <f t="shared" si="216"/>
        <v>970.60020201615566</v>
      </c>
      <c r="BK291">
        <f t="shared" ref="BK291:DO291" si="217">BK283*BK206</f>
        <v>-107.47937777777778</v>
      </c>
      <c r="BL291">
        <f t="shared" si="217"/>
        <v>-12514.761659786784</v>
      </c>
      <c r="BM291">
        <f t="shared" si="217"/>
        <v>93.931111811023598</v>
      </c>
      <c r="BN291">
        <f t="shared" si="217"/>
        <v>-338.43964459930316</v>
      </c>
      <c r="BO291">
        <f t="shared" si="217"/>
        <v>-20923.462297068625</v>
      </c>
      <c r="BP291">
        <f t="shared" si="217"/>
        <v>-1198.2490370497426</v>
      </c>
      <c r="BQ291">
        <f t="shared" si="217"/>
        <v>-1.2812862500000002</v>
      </c>
      <c r="BR291">
        <f t="shared" si="217"/>
        <v>-3569.0026926214387</v>
      </c>
      <c r="BS291">
        <f t="shared" si="217"/>
        <v>0.13524974619289293</v>
      </c>
      <c r="BT291">
        <f t="shared" si="217"/>
        <v>83.388302262786937</v>
      </c>
      <c r="BU291">
        <f t="shared" si="217"/>
        <v>0</v>
      </c>
      <c r="BV291">
        <f t="shared" si="217"/>
        <v>-1504.9562378097608</v>
      </c>
      <c r="BW291">
        <f t="shared" si="217"/>
        <v>7748.7232195022607</v>
      </c>
      <c r="BX291">
        <f t="shared" si="217"/>
        <v>-676342.39904615819</v>
      </c>
      <c r="BY291">
        <f t="shared" si="217"/>
        <v>3116.9803363871542</v>
      </c>
      <c r="BZ291">
        <f t="shared" si="217"/>
        <v>271379.30274047737</v>
      </c>
      <c r="CA291">
        <f t="shared" si="217"/>
        <v>9323.7828002728511</v>
      </c>
      <c r="CB291">
        <f t="shared" si="217"/>
        <v>0</v>
      </c>
      <c r="CC291">
        <f t="shared" si="217"/>
        <v>-33.343175141242938</v>
      </c>
      <c r="CD291">
        <f t="shared" si="217"/>
        <v>-57.132823076923074</v>
      </c>
      <c r="CE291">
        <f t="shared" si="217"/>
        <v>-1792.5574101229445</v>
      </c>
      <c r="CF291">
        <f t="shared" si="217"/>
        <v>-5451.2343483870973</v>
      </c>
      <c r="CG291">
        <f t="shared" si="217"/>
        <v>0.20996028368794317</v>
      </c>
      <c r="CH291">
        <f t="shared" si="217"/>
        <v>571.20096044187267</v>
      </c>
      <c r="CI291">
        <f t="shared" si="217"/>
        <v>-644.17212682926834</v>
      </c>
      <c r="CJ291">
        <f t="shared" si="217"/>
        <v>294.01402424242423</v>
      </c>
      <c r="CK291">
        <f t="shared" si="217"/>
        <v>2804.2590742680827</v>
      </c>
      <c r="CL291">
        <f t="shared" si="217"/>
        <v>-1594.8970003782638</v>
      </c>
      <c r="CM291">
        <f t="shared" si="217"/>
        <v>-525.63068658467762</v>
      </c>
      <c r="CN291">
        <f t="shared" si="217"/>
        <v>-160.63388316695188</v>
      </c>
      <c r="CO291">
        <f t="shared" si="217"/>
        <v>0</v>
      </c>
      <c r="CP291">
        <f t="shared" si="217"/>
        <v>-1377.1793220742684</v>
      </c>
      <c r="CQ291">
        <f t="shared" si="217"/>
        <v>-562.47274741492959</v>
      </c>
      <c r="CR291">
        <f t="shared" si="217"/>
        <v>-27160.226053761558</v>
      </c>
      <c r="CS291">
        <f t="shared" si="217"/>
        <v>-1850.3888000000004</v>
      </c>
      <c r="CT291">
        <f t="shared" si="217"/>
        <v>-4370.9216964434909</v>
      </c>
      <c r="CU291">
        <f t="shared" si="217"/>
        <v>-382.36254102885829</v>
      </c>
      <c r="CV291">
        <f t="shared" si="217"/>
        <v>6145.6729099476443</v>
      </c>
      <c r="CW291">
        <f t="shared" si="217"/>
        <v>300.63136296296295</v>
      </c>
      <c r="CX291">
        <f t="shared" si="217"/>
        <v>-15.70932953156823</v>
      </c>
      <c r="CY291">
        <f t="shared" si="217"/>
        <v>0</v>
      </c>
      <c r="CZ291">
        <f t="shared" si="217"/>
        <v>-880.59935887444703</v>
      </c>
      <c r="DA291">
        <f t="shared" si="217"/>
        <v>-3698.8813784515319</v>
      </c>
      <c r="DB291">
        <f t="shared" si="217"/>
        <v>9062.0749344765663</v>
      </c>
      <c r="DC291">
        <f t="shared" si="217"/>
        <v>-92.939482157676338</v>
      </c>
      <c r="DD291">
        <f t="shared" si="217"/>
        <v>-29553.211371428573</v>
      </c>
      <c r="DE291">
        <f t="shared" si="217"/>
        <v>-1317.990650887574</v>
      </c>
      <c r="DF291">
        <f t="shared" si="217"/>
        <v>161.54628522550544</v>
      </c>
      <c r="DG291">
        <f t="shared" si="217"/>
        <v>9.0628100975220267</v>
      </c>
      <c r="DH291">
        <f t="shared" si="217"/>
        <v>-847.15443363471979</v>
      </c>
      <c r="DI291">
        <f t="shared" si="217"/>
        <v>0</v>
      </c>
      <c r="DJ291">
        <f t="shared" si="217"/>
        <v>11586.24385907469</v>
      </c>
      <c r="DK291">
        <f t="shared" si="217"/>
        <v>0</v>
      </c>
      <c r="DL291">
        <f t="shared" si="217"/>
        <v>-447.64660176006822</v>
      </c>
      <c r="DM291">
        <f t="shared" si="217"/>
        <v>12705.367237167688</v>
      </c>
      <c r="DN291">
        <f t="shared" si="217"/>
        <v>-788.18889202540583</v>
      </c>
      <c r="DO291">
        <f t="shared" si="217"/>
        <v>-3136.2545618497115</v>
      </c>
      <c r="DP291">
        <f t="shared" ref="DP291:FR291" si="218">DP283*DP206</f>
        <v>882.23420579710137</v>
      </c>
      <c r="DQ291">
        <f t="shared" si="218"/>
        <v>-103.89964367266801</v>
      </c>
      <c r="DR291">
        <f t="shared" si="218"/>
        <v>-24359.370101954701</v>
      </c>
      <c r="DS291">
        <f t="shared" si="218"/>
        <v>-1666.0391033949013</v>
      </c>
      <c r="DT291">
        <f t="shared" si="218"/>
        <v>-365.40767240094823</v>
      </c>
      <c r="DU291">
        <f t="shared" si="218"/>
        <v>2063.8139333054742</v>
      </c>
      <c r="DV291">
        <f t="shared" si="218"/>
        <v>43.118616091954024</v>
      </c>
      <c r="DW291">
        <f t="shared" si="218"/>
        <v>743.38156127562661</v>
      </c>
      <c r="DX291">
        <f t="shared" si="218"/>
        <v>34905.475094390742</v>
      </c>
      <c r="DY291">
        <f t="shared" si="218"/>
        <v>942.38407860045061</v>
      </c>
      <c r="DZ291">
        <f t="shared" si="218"/>
        <v>14884.428856761207</v>
      </c>
      <c r="EA291">
        <f t="shared" si="218"/>
        <v>53.664441420118322</v>
      </c>
      <c r="EB291">
        <f t="shared" si="218"/>
        <v>346.49461796407184</v>
      </c>
      <c r="EC291">
        <f t="shared" si="218"/>
        <v>2179.857797112169</v>
      </c>
      <c r="ED291">
        <f t="shared" si="218"/>
        <v>-4489.9535894945029</v>
      </c>
      <c r="EE291">
        <f t="shared" si="218"/>
        <v>-199.8749157162726</v>
      </c>
      <c r="EF291">
        <f t="shared" si="218"/>
        <v>289.42721038569169</v>
      </c>
      <c r="EG291">
        <f t="shared" si="218"/>
        <v>5830.6089436450739</v>
      </c>
      <c r="EH291">
        <f t="shared" si="218"/>
        <v>1934.438531357659</v>
      </c>
      <c r="EI291">
        <f t="shared" si="218"/>
        <v>5246.1716675065727</v>
      </c>
      <c r="EJ291">
        <f t="shared" si="218"/>
        <v>2966.3370852535668</v>
      </c>
      <c r="EK291">
        <f t="shared" si="218"/>
        <v>-195.29020843720039</v>
      </c>
      <c r="EL291">
        <f t="shared" si="218"/>
        <v>-6585.7906514630868</v>
      </c>
      <c r="EM291">
        <f t="shared" si="218"/>
        <v>-110.67115185313476</v>
      </c>
      <c r="EN291">
        <f t="shared" si="218"/>
        <v>-108.13014879131723</v>
      </c>
      <c r="EO291">
        <f t="shared" si="218"/>
        <v>0</v>
      </c>
      <c r="EP291">
        <f t="shared" si="218"/>
        <v>-31076.940781470785</v>
      </c>
      <c r="EQ291">
        <f t="shared" si="218"/>
        <v>-8.2166307692307701</v>
      </c>
      <c r="ER291">
        <f t="shared" si="218"/>
        <v>-660.72921069595009</v>
      </c>
      <c r="ES291">
        <f t="shared" si="218"/>
        <v>1751.7784326643759</v>
      </c>
      <c r="ET291">
        <f t="shared" si="218"/>
        <v>6446.5613587906546</v>
      </c>
      <c r="EU291">
        <f t="shared" si="218"/>
        <v>110221.96720780361</v>
      </c>
      <c r="EV291">
        <f t="shared" si="218"/>
        <v>344.75820838323352</v>
      </c>
      <c r="EW291">
        <f t="shared" si="218"/>
        <v>1014.8599809523812</v>
      </c>
      <c r="EX291">
        <f t="shared" si="218"/>
        <v>995.04427668314941</v>
      </c>
      <c r="EY291">
        <f t="shared" si="218"/>
        <v>-2706.0587170358554</v>
      </c>
      <c r="EZ291">
        <f t="shared" si="218"/>
        <v>-511.03125517241386</v>
      </c>
      <c r="FA291">
        <f t="shared" si="218"/>
        <v>1511.6350010293825</v>
      </c>
      <c r="FB291">
        <f t="shared" si="218"/>
        <v>11779.037577615911</v>
      </c>
      <c r="FC291">
        <f t="shared" si="218"/>
        <v>0</v>
      </c>
      <c r="FD291">
        <f t="shared" si="218"/>
        <v>-673.82610094043889</v>
      </c>
      <c r="FE291">
        <f t="shared" si="218"/>
        <v>-663.97760550191504</v>
      </c>
      <c r="FF291">
        <f t="shared" si="218"/>
        <v>-1.8097951047612206</v>
      </c>
      <c r="FG291">
        <f t="shared" si="218"/>
        <v>9848.1628481064927</v>
      </c>
      <c r="FH291">
        <f t="shared" si="218"/>
        <v>-103.17400372439478</v>
      </c>
      <c r="FI291" t="e">
        <f t="shared" si="218"/>
        <v>#DIV/0!</v>
      </c>
      <c r="FJ291">
        <f t="shared" si="218"/>
        <v>-277612.1468231848</v>
      </c>
      <c r="FK291">
        <f t="shared" si="218"/>
        <v>0</v>
      </c>
      <c r="FL291">
        <f t="shared" si="218"/>
        <v>0</v>
      </c>
      <c r="FM291">
        <f t="shared" si="218"/>
        <v>-14633.407416423875</v>
      </c>
      <c r="FN291">
        <f t="shared" si="218"/>
        <v>8297.4734434122856</v>
      </c>
      <c r="FO291">
        <f t="shared" si="218"/>
        <v>-65.936400000000006</v>
      </c>
      <c r="FP291">
        <f t="shared" si="218"/>
        <v>-11076.948772186726</v>
      </c>
      <c r="FQ291">
        <f t="shared" si="218"/>
        <v>-11.039316392835062</v>
      </c>
      <c r="FR291">
        <f t="shared" si="218"/>
        <v>-550.9029478691773</v>
      </c>
      <c r="FS291">
        <f t="shared" ref="FS291:HW291" si="219">FS283*FS206</f>
        <v>6655.4044097761443</v>
      </c>
      <c r="FT291">
        <f t="shared" si="219"/>
        <v>2823.1128752950281</v>
      </c>
      <c r="FU291">
        <f t="shared" si="219"/>
        <v>1480.1613699204022</v>
      </c>
      <c r="FV291">
        <f t="shared" si="219"/>
        <v>1242.8010490272372</v>
      </c>
      <c r="FW291">
        <f t="shared" si="219"/>
        <v>-151.66492238331932</v>
      </c>
      <c r="FX291">
        <f t="shared" si="219"/>
        <v>219.85480000000001</v>
      </c>
      <c r="FY291">
        <f t="shared" si="219"/>
        <v>-1605.7662127498043</v>
      </c>
      <c r="FZ291">
        <f t="shared" si="219"/>
        <v>-1031.1475601259674</v>
      </c>
      <c r="GA291">
        <f t="shared" si="219"/>
        <v>-3100.1715032021284</v>
      </c>
      <c r="GB291">
        <f t="shared" si="219"/>
        <v>-412.3927027629897</v>
      </c>
      <c r="GC291">
        <f t="shared" si="219"/>
        <v>-403376.436747942</v>
      </c>
      <c r="GD291">
        <f t="shared" si="219"/>
        <v>5353.2090109035817</v>
      </c>
      <c r="GE291">
        <f t="shared" si="219"/>
        <v>-83.504576504123463</v>
      </c>
      <c r="GF291">
        <f t="shared" si="219"/>
        <v>-894.73241808367072</v>
      </c>
      <c r="GG291">
        <f t="shared" si="219"/>
        <v>-5032.6926025716039</v>
      </c>
      <c r="GH291">
        <f t="shared" si="219"/>
        <v>4330.1971269353135</v>
      </c>
      <c r="GI291">
        <f t="shared" si="219"/>
        <v>-480.08220714957497</v>
      </c>
      <c r="GJ291">
        <f t="shared" si="219"/>
        <v>-1359.6234771283844</v>
      </c>
      <c r="GK291">
        <f t="shared" si="219"/>
        <v>4727.3518549674491</v>
      </c>
      <c r="GL291" t="e">
        <f t="shared" si="219"/>
        <v>#DIV/0!</v>
      </c>
      <c r="GM291">
        <f t="shared" si="219"/>
        <v>-1776.9236463195691</v>
      </c>
      <c r="GN291">
        <f t="shared" si="219"/>
        <v>713.09947972027976</v>
      </c>
      <c r="GO291">
        <f t="shared" si="219"/>
        <v>-4849.4994363636361</v>
      </c>
      <c r="GP291">
        <f t="shared" si="219"/>
        <v>-46715.261668564701</v>
      </c>
      <c r="GQ291">
        <f t="shared" si="219"/>
        <v>7041.8624920455686</v>
      </c>
      <c r="GR291">
        <f t="shared" si="219"/>
        <v>1830.8511272279281</v>
      </c>
      <c r="GS291">
        <f t="shared" si="219"/>
        <v>6462.3484712679365</v>
      </c>
      <c r="GT291">
        <f t="shared" si="219"/>
        <v>-19.802124854062132</v>
      </c>
      <c r="GU291">
        <f t="shared" si="219"/>
        <v>-8.7291232067510549</v>
      </c>
      <c r="GV291">
        <f t="shared" si="219"/>
        <v>-1724.7472230733067</v>
      </c>
      <c r="GW291">
        <f t="shared" si="219"/>
        <v>-1.0486736842105264</v>
      </c>
      <c r="GX291">
        <f t="shared" si="219"/>
        <v>566.49441203007507</v>
      </c>
      <c r="GY291">
        <f t="shared" si="219"/>
        <v>-239.13866640998671</v>
      </c>
      <c r="GZ291">
        <f t="shared" si="219"/>
        <v>-1165.3774329261084</v>
      </c>
      <c r="HA291">
        <f t="shared" si="219"/>
        <v>3325.110758473229</v>
      </c>
      <c r="HB291">
        <f t="shared" si="219"/>
        <v>-7.0356000000000005</v>
      </c>
      <c r="HC291">
        <f t="shared" si="219"/>
        <v>-2246.3208542220245</v>
      </c>
      <c r="HD291">
        <f t="shared" si="219"/>
        <v>0</v>
      </c>
      <c r="HE291">
        <f t="shared" si="219"/>
        <v>444080.61051112681</v>
      </c>
      <c r="HF291">
        <f t="shared" si="219"/>
        <v>-1413.0211569588469</v>
      </c>
      <c r="HG291">
        <f t="shared" si="219"/>
        <v>-62.181428571428583</v>
      </c>
      <c r="HH291">
        <f t="shared" si="219"/>
        <v>-181.68742313544848</v>
      </c>
      <c r="HI291">
        <f t="shared" si="219"/>
        <v>793.17550071093729</v>
      </c>
      <c r="HJ291">
        <f t="shared" si="219"/>
        <v>-271416.92866266001</v>
      </c>
      <c r="HK291">
        <f t="shared" si="219"/>
        <v>470.23323938791947</v>
      </c>
      <c r="HL291">
        <f t="shared" si="219"/>
        <v>2989.3372912120203</v>
      </c>
      <c r="HM291" t="e">
        <f t="shared" si="219"/>
        <v>#DIV/0!</v>
      </c>
      <c r="HN291">
        <f t="shared" si="219"/>
        <v>1802.2260910357081</v>
      </c>
      <c r="HO291">
        <f t="shared" si="219"/>
        <v>64.109316734312145</v>
      </c>
      <c r="HP291">
        <f t="shared" si="219"/>
        <v>-2898.9278785048041</v>
      </c>
      <c r="HQ291">
        <f t="shared" si="219"/>
        <v>0</v>
      </c>
      <c r="HR291">
        <f t="shared" si="219"/>
        <v>0</v>
      </c>
      <c r="HS291">
        <f t="shared" si="219"/>
        <v>-116.23739024390244</v>
      </c>
      <c r="HT291">
        <f t="shared" si="219"/>
        <v>306.77592048681544</v>
      </c>
      <c r="HU291">
        <f t="shared" si="219"/>
        <v>22537.104690743217</v>
      </c>
      <c r="HV291">
        <f t="shared" si="219"/>
        <v>-3798.6119557039547</v>
      </c>
      <c r="HW291">
        <f t="shared" si="219"/>
        <v>82.526136333553936</v>
      </c>
      <c r="HX291">
        <f t="shared" ref="HX291:KD291" si="220">HX283*HX206</f>
        <v>-14.446023393739743</v>
      </c>
      <c r="HY291">
        <f t="shared" si="220"/>
        <v>0</v>
      </c>
      <c r="HZ291">
        <f t="shared" si="220"/>
        <v>-1729.191947180519</v>
      </c>
      <c r="IA291">
        <f t="shared" si="220"/>
        <v>-2897.708015209671</v>
      </c>
      <c r="IB291">
        <f t="shared" si="220"/>
        <v>1893.8528727272728</v>
      </c>
      <c r="IC291">
        <f t="shared" si="220"/>
        <v>755.18535111710844</v>
      </c>
      <c r="ID291">
        <f t="shared" si="220"/>
        <v>-2336.7012090992193</v>
      </c>
      <c r="IE291">
        <f t="shared" si="220"/>
        <v>-91.099983457622557</v>
      </c>
      <c r="IF291">
        <f t="shared" si="220"/>
        <v>-6.6187419354838708</v>
      </c>
      <c r="IG291">
        <f t="shared" si="220"/>
        <v>-8499.1216407577358</v>
      </c>
      <c r="IH291">
        <f t="shared" si="220"/>
        <v>-2.8599611447668511</v>
      </c>
      <c r="II291">
        <f t="shared" si="220"/>
        <v>0</v>
      </c>
      <c r="IJ291">
        <f t="shared" si="220"/>
        <v>390.02874248724544</v>
      </c>
      <c r="IK291">
        <f t="shared" si="220"/>
        <v>3426.1771900369099</v>
      </c>
      <c r="IL291">
        <f t="shared" si="220"/>
        <v>15384.031398540148</v>
      </c>
      <c r="IM291">
        <f t="shared" si="220"/>
        <v>-786.88393315907183</v>
      </c>
      <c r="IN291">
        <f t="shared" si="220"/>
        <v>2869.0699675611213</v>
      </c>
      <c r="IO291">
        <f t="shared" si="220"/>
        <v>-117.96359509361503</v>
      </c>
      <c r="IP291">
        <f t="shared" si="220"/>
        <v>-3355.410563487269</v>
      </c>
      <c r="IQ291">
        <f t="shared" si="220"/>
        <v>2488.380717717389</v>
      </c>
      <c r="IR291">
        <f t="shared" si="220"/>
        <v>-950.37685385753252</v>
      </c>
      <c r="IS291">
        <f t="shared" si="220"/>
        <v>-969.56155718710568</v>
      </c>
      <c r="IT291">
        <f t="shared" si="220"/>
        <v>2785.6997142857135</v>
      </c>
      <c r="IU291">
        <f t="shared" si="220"/>
        <v>1140.2225392704638</v>
      </c>
      <c r="IV291">
        <f t="shared" si="220"/>
        <v>1101.9552842042342</v>
      </c>
      <c r="IW291">
        <f t="shared" si="220"/>
        <v>686.8374326859813</v>
      </c>
      <c r="IX291">
        <f t="shared" si="220"/>
        <v>-154.9303806373502</v>
      </c>
      <c r="IY291">
        <f t="shared" si="220"/>
        <v>12.016054388358345</v>
      </c>
      <c r="IZ291">
        <f t="shared" si="220"/>
        <v>0.95929259962049329</v>
      </c>
      <c r="JA291">
        <f t="shared" si="220"/>
        <v>-124189.84259266635</v>
      </c>
      <c r="JB291">
        <f t="shared" si="220"/>
        <v>-1415.2962318082789</v>
      </c>
      <c r="JC291">
        <f t="shared" si="220"/>
        <v>0</v>
      </c>
      <c r="JD291">
        <f t="shared" si="220"/>
        <v>-7692.3430745965343</v>
      </c>
      <c r="JE291">
        <f t="shared" si="220"/>
        <v>-170.40524096385539</v>
      </c>
      <c r="JF291">
        <f t="shared" si="220"/>
        <v>-7558.6689556589708</v>
      </c>
      <c r="JG291">
        <f t="shared" si="220"/>
        <v>0</v>
      </c>
      <c r="JH291">
        <f t="shared" si="220"/>
        <v>2541.1797598051262</v>
      </c>
      <c r="JI291">
        <f t="shared" si="220"/>
        <v>-161.02234766355139</v>
      </c>
      <c r="JJ291">
        <f t="shared" si="220"/>
        <v>-78.604149561053489</v>
      </c>
      <c r="JK291">
        <f t="shared" si="220"/>
        <v>-475.85677500000003</v>
      </c>
      <c r="JL291">
        <f t="shared" si="220"/>
        <v>57.005443902439026</v>
      </c>
      <c r="JM291">
        <f t="shared" si="220"/>
        <v>211.79964967866957</v>
      </c>
      <c r="JN291">
        <f t="shared" si="220"/>
        <v>-2925.4395072153902</v>
      </c>
      <c r="JO291">
        <f t="shared" si="220"/>
        <v>-1.5623948652118103</v>
      </c>
      <c r="JP291">
        <f t="shared" si="220"/>
        <v>-2.5209523660367554</v>
      </c>
      <c r="JQ291">
        <f t="shared" si="220"/>
        <v>6163.9602103311736</v>
      </c>
      <c r="JR291">
        <f t="shared" si="220"/>
        <v>1028.2372259874805</v>
      </c>
      <c r="JS291">
        <f t="shared" si="220"/>
        <v>3638.5944493827169</v>
      </c>
      <c r="JT291">
        <f t="shared" si="220"/>
        <v>260.86749480415665</v>
      </c>
      <c r="JU291">
        <f t="shared" si="220"/>
        <v>-43764.294429334688</v>
      </c>
      <c r="JV291">
        <f t="shared" si="220"/>
        <v>1.8229663366336639</v>
      </c>
      <c r="JW291">
        <f t="shared" si="220"/>
        <v>-306.45837428571429</v>
      </c>
      <c r="JX291">
        <f t="shared" si="220"/>
        <v>-906.19980072178635</v>
      </c>
      <c r="JY291">
        <f t="shared" si="220"/>
        <v>-18536.161227480916</v>
      </c>
      <c r="JZ291">
        <f t="shared" si="220"/>
        <v>-6.3404831341550771</v>
      </c>
      <c r="KA291">
        <f t="shared" si="220"/>
        <v>2965.8040322718471</v>
      </c>
      <c r="KB291">
        <f t="shared" si="220"/>
        <v>-214.72013053053055</v>
      </c>
      <c r="KC291">
        <f t="shared" si="220"/>
        <v>-364439.67119999998</v>
      </c>
      <c r="KD291">
        <f t="shared" si="220"/>
        <v>-28.600508527131783</v>
      </c>
      <c r="KE291">
        <f t="shared" ref="KE291:MK291" si="221">KE283*KE206</f>
        <v>48.609896936144423</v>
      </c>
      <c r="KF291">
        <f t="shared" si="221"/>
        <v>-23027.431105390966</v>
      </c>
      <c r="KG291">
        <f t="shared" si="221"/>
        <v>-12265.236490063877</v>
      </c>
      <c r="KH291">
        <f t="shared" si="221"/>
        <v>-178881.88340422223</v>
      </c>
      <c r="KI291">
        <f t="shared" si="221"/>
        <v>-3359.5097459703165</v>
      </c>
      <c r="KJ291">
        <f t="shared" si="221"/>
        <v>-5720.2598256454048</v>
      </c>
      <c r="KK291">
        <f t="shared" si="221"/>
        <v>-131.41889311772636</v>
      </c>
      <c r="KL291">
        <f t="shared" si="221"/>
        <v>-102011.49549311309</v>
      </c>
      <c r="KM291">
        <f t="shared" si="221"/>
        <v>-20324.310879262674</v>
      </c>
      <c r="KN291">
        <f t="shared" si="221"/>
        <v>1436.5159647294593</v>
      </c>
      <c r="KO291">
        <f t="shared" si="221"/>
        <v>0</v>
      </c>
      <c r="KP291">
        <f t="shared" si="221"/>
        <v>-3.548171428571429</v>
      </c>
      <c r="KQ291">
        <f t="shared" si="221"/>
        <v>406.86574676258988</v>
      </c>
      <c r="KR291">
        <f t="shared" si="221"/>
        <v>0</v>
      </c>
      <c r="KS291">
        <f t="shared" si="221"/>
        <v>-4405.3489938413913</v>
      </c>
      <c r="KT291">
        <f t="shared" si="221"/>
        <v>2325.4473999999996</v>
      </c>
      <c r="KU291">
        <f t="shared" si="221"/>
        <v>2.2262391126261099</v>
      </c>
      <c r="KV291">
        <f t="shared" si="221"/>
        <v>8620.9890763419498</v>
      </c>
      <c r="KW291">
        <f t="shared" si="221"/>
        <v>-167.06377744857286</v>
      </c>
      <c r="KX291">
        <f t="shared" si="221"/>
        <v>-3.767762962962963</v>
      </c>
      <c r="KY291">
        <f t="shared" si="221"/>
        <v>-945.25459979075697</v>
      </c>
      <c r="KZ291">
        <f t="shared" si="221"/>
        <v>789.06070888468821</v>
      </c>
      <c r="LA291">
        <f t="shared" si="221"/>
        <v>102.15695446601511</v>
      </c>
      <c r="LB291">
        <f t="shared" si="221"/>
        <v>-4400.4240316251962</v>
      </c>
      <c r="LC291">
        <f t="shared" si="221"/>
        <v>-495.04950000000014</v>
      </c>
      <c r="LD291">
        <f t="shared" si="221"/>
        <v>-5245.4330243776203</v>
      </c>
      <c r="LE291">
        <f t="shared" si="221"/>
        <v>-91.029091456974214</v>
      </c>
      <c r="LF291">
        <f t="shared" si="221"/>
        <v>-7005.7015103258009</v>
      </c>
      <c r="LG291">
        <f t="shared" si="221"/>
        <v>0</v>
      </c>
      <c r="LH291">
        <f t="shared" si="221"/>
        <v>751.06520701548106</v>
      </c>
      <c r="LI291">
        <f t="shared" si="221"/>
        <v>67386.167288605924</v>
      </c>
      <c r="LJ291">
        <f t="shared" si="221"/>
        <v>-4606.3488000000007</v>
      </c>
      <c r="LK291">
        <f t="shared" si="221"/>
        <v>5938.6795301602442</v>
      </c>
      <c r="LL291">
        <f t="shared" si="221"/>
        <v>-12.94874108383511</v>
      </c>
      <c r="LM291">
        <f t="shared" si="221"/>
        <v>0</v>
      </c>
      <c r="LN291">
        <f t="shared" si="221"/>
        <v>188.75171397849459</v>
      </c>
      <c r="LO291">
        <f t="shared" si="221"/>
        <v>-2071.1702141087267</v>
      </c>
      <c r="LP291">
        <f t="shared" si="221"/>
        <v>205.72713408560907</v>
      </c>
      <c r="LQ291">
        <f t="shared" si="221"/>
        <v>2822.7210149582847</v>
      </c>
      <c r="LR291">
        <f t="shared" si="221"/>
        <v>-9599.9699085540487</v>
      </c>
      <c r="LS291">
        <f t="shared" si="221"/>
        <v>-254.1684347826087</v>
      </c>
      <c r="LT291">
        <f t="shared" si="221"/>
        <v>-449.14183368538079</v>
      </c>
      <c r="LU291">
        <f t="shared" si="221"/>
        <v>-254.70764067362043</v>
      </c>
      <c r="LV291">
        <f t="shared" si="221"/>
        <v>0</v>
      </c>
      <c r="LW291">
        <f t="shared" si="221"/>
        <v>-79.468779261507407</v>
      </c>
      <c r="LX291">
        <f t="shared" si="221"/>
        <v>-559.56217237851888</v>
      </c>
      <c r="LY291">
        <f t="shared" si="221"/>
        <v>0</v>
      </c>
      <c r="LZ291">
        <f t="shared" si="221"/>
        <v>-2112.2606841341003</v>
      </c>
      <c r="MA291">
        <f t="shared" si="221"/>
        <v>373.66967705793735</v>
      </c>
      <c r="MB291">
        <f t="shared" si="221"/>
        <v>1674.5821212957308</v>
      </c>
      <c r="MC291">
        <f t="shared" si="221"/>
        <v>-7272.0199732796154</v>
      </c>
      <c r="MD291">
        <f t="shared" si="221"/>
        <v>-3704.7782571942421</v>
      </c>
      <c r="ME291">
        <f t="shared" si="221"/>
        <v>-3388.3276312576318</v>
      </c>
      <c r="MF291">
        <f t="shared" si="221"/>
        <v>-885.93536174402254</v>
      </c>
      <c r="MG291">
        <f t="shared" si="221"/>
        <v>-5781.1738035232775</v>
      </c>
      <c r="MH291">
        <f t="shared" si="221"/>
        <v>51.850019469026556</v>
      </c>
      <c r="MI291">
        <f t="shared" si="221"/>
        <v>9770.4785039277758</v>
      </c>
      <c r="MJ291">
        <f t="shared" si="221"/>
        <v>-2849.9193024579563</v>
      </c>
      <c r="MK291">
        <f t="shared" si="221"/>
        <v>0</v>
      </c>
      <c r="ML291">
        <f t="shared" ref="ML291:OT291" si="222">ML283*ML206</f>
        <v>0.2920249403029167</v>
      </c>
      <c r="MM291">
        <f t="shared" si="222"/>
        <v>6552.0452464567661</v>
      </c>
      <c r="MN291">
        <f t="shared" si="222"/>
        <v>-85.918866903914306</v>
      </c>
      <c r="MO291">
        <f t="shared" si="222"/>
        <v>13447.358614732073</v>
      </c>
      <c r="MP291">
        <f t="shared" si="222"/>
        <v>1619.7906484203363</v>
      </c>
      <c r="MQ291">
        <f t="shared" si="222"/>
        <v>-28.786538650306749</v>
      </c>
      <c r="MR291">
        <f t="shared" si="222"/>
        <v>-2823.6128042245687</v>
      </c>
      <c r="MS291">
        <f t="shared" si="222"/>
        <v>0</v>
      </c>
      <c r="MT291">
        <f t="shared" si="222"/>
        <v>-127445.23742232763</v>
      </c>
      <c r="MU291">
        <f t="shared" si="222"/>
        <v>-432.41911565473055</v>
      </c>
      <c r="MV291">
        <f t="shared" si="222"/>
        <v>-50530.591328193404</v>
      </c>
      <c r="MW291">
        <f t="shared" si="222"/>
        <v>864.53362520150972</v>
      </c>
      <c r="MX291">
        <f t="shared" si="222"/>
        <v>-342.11093333333338</v>
      </c>
      <c r="MY291">
        <f t="shared" si="222"/>
        <v>-14694.542093064503</v>
      </c>
      <c r="MZ291">
        <f t="shared" si="222"/>
        <v>16164.638001323252</v>
      </c>
      <c r="NA291">
        <f t="shared" si="222"/>
        <v>602.59054840107444</v>
      </c>
      <c r="NB291">
        <f t="shared" si="222"/>
        <v>-285.23570031063105</v>
      </c>
      <c r="NC291">
        <f t="shared" si="222"/>
        <v>0</v>
      </c>
      <c r="ND291">
        <f t="shared" si="222"/>
        <v>-29.074794386785559</v>
      </c>
      <c r="NE291">
        <f t="shared" si="222"/>
        <v>-131.02703827859571</v>
      </c>
      <c r="NF291">
        <f t="shared" si="222"/>
        <v>57.135709648999814</v>
      </c>
      <c r="NG291">
        <f t="shared" si="222"/>
        <v>2339.871284665247</v>
      </c>
      <c r="NH291">
        <f t="shared" si="222"/>
        <v>-216311.42642665398</v>
      </c>
      <c r="NI291">
        <f t="shared" si="222"/>
        <v>-29778.039734223908</v>
      </c>
      <c r="NJ291">
        <f t="shared" si="222"/>
        <v>44.237092307692315</v>
      </c>
      <c r="NK291">
        <f t="shared" si="222"/>
        <v>0</v>
      </c>
      <c r="NL291">
        <f t="shared" si="222"/>
        <v>15540.363097022797</v>
      </c>
      <c r="NM291">
        <f t="shared" si="222"/>
        <v>78.865105392288854</v>
      </c>
      <c r="NN291" t="e">
        <f t="shared" si="222"/>
        <v>#DIV/0!</v>
      </c>
      <c r="NO291">
        <f t="shared" si="222"/>
        <v>-10692.817566941816</v>
      </c>
      <c r="NP291">
        <f t="shared" si="222"/>
        <v>-250.11468986699765</v>
      </c>
      <c r="NQ291">
        <f t="shared" si="222"/>
        <v>-7121.222163624142</v>
      </c>
      <c r="NR291">
        <f t="shared" si="222"/>
        <v>-223.60602513678123</v>
      </c>
      <c r="NS291">
        <f t="shared" si="222"/>
        <v>-40498.537922649957</v>
      </c>
      <c r="NT291">
        <f t="shared" si="222"/>
        <v>-373.44956896185062</v>
      </c>
      <c r="NU291">
        <f t="shared" si="222"/>
        <v>-14565.518572781004</v>
      </c>
      <c r="NV291">
        <f t="shared" si="222"/>
        <v>-3.0308150943396219</v>
      </c>
      <c r="NW291">
        <f t="shared" si="222"/>
        <v>750.35100708565972</v>
      </c>
      <c r="NX291">
        <f t="shared" si="222"/>
        <v>-445.10500800634873</v>
      </c>
      <c r="NY291">
        <f t="shared" si="222"/>
        <v>-5270.5626000000002</v>
      </c>
      <c r="NZ291">
        <f t="shared" si="222"/>
        <v>71.971953579175704</v>
      </c>
      <c r="OA291">
        <f t="shared" si="222"/>
        <v>-750.69958662717897</v>
      </c>
      <c r="OB291">
        <f t="shared" si="222"/>
        <v>621.33393526180851</v>
      </c>
      <c r="OC291">
        <f t="shared" si="222"/>
        <v>-528.19140332478253</v>
      </c>
      <c r="OD291">
        <f t="shared" si="222"/>
        <v>-4.8532566945514694E-2</v>
      </c>
      <c r="OE291">
        <f t="shared" si="222"/>
        <v>-608.62880820325631</v>
      </c>
      <c r="OF291">
        <f t="shared" si="222"/>
        <v>10243.1351113976</v>
      </c>
      <c r="OG291">
        <f t="shared" si="222"/>
        <v>2865.9144566436416</v>
      </c>
      <c r="OH291">
        <f t="shared" si="222"/>
        <v>0</v>
      </c>
      <c r="OI291">
        <f t="shared" si="222"/>
        <v>-1954.5168402051138</v>
      </c>
      <c r="OJ291">
        <f t="shared" si="222"/>
        <v>-5870.8479387638999</v>
      </c>
      <c r="OK291" t="e">
        <f t="shared" si="222"/>
        <v>#DIV/0!</v>
      </c>
      <c r="OL291">
        <f t="shared" si="222"/>
        <v>-940.45266527401986</v>
      </c>
      <c r="OM291">
        <f t="shared" si="222"/>
        <v>-10836.701346946304</v>
      </c>
      <c r="ON291">
        <f t="shared" si="222"/>
        <v>-736.67936953642379</v>
      </c>
      <c r="OO291">
        <f t="shared" si="222"/>
        <v>-106.84947937432895</v>
      </c>
      <c r="OP291">
        <f t="shared" si="222"/>
        <v>1466.553279722787</v>
      </c>
      <c r="OQ291">
        <f t="shared" si="222"/>
        <v>4014.1751183416495</v>
      </c>
      <c r="OR291">
        <f t="shared" si="222"/>
        <v>-1787.0443336082392</v>
      </c>
      <c r="OS291">
        <f t="shared" si="222"/>
        <v>-16687.588005892016</v>
      </c>
      <c r="OT291">
        <f t="shared" si="222"/>
        <v>-2261.9458729641674</v>
      </c>
      <c r="OU291">
        <f t="shared" ref="OU291:QZ291" si="223">OU283*OU206</f>
        <v>-39.0150901734104</v>
      </c>
      <c r="OV291">
        <f t="shared" si="223"/>
        <v>-248.5906123358489</v>
      </c>
      <c r="OW291">
        <f t="shared" si="223"/>
        <v>-0.21397099023709901</v>
      </c>
      <c r="OX291">
        <f t="shared" si="223"/>
        <v>0</v>
      </c>
      <c r="OY291">
        <f t="shared" si="223"/>
        <v>3894.653036912423</v>
      </c>
      <c r="OZ291">
        <f t="shared" si="223"/>
        <v>-1570.398928850417</v>
      </c>
      <c r="PA291">
        <f t="shared" si="223"/>
        <v>-19399.379279076089</v>
      </c>
      <c r="PB291">
        <f t="shared" si="223"/>
        <v>-9295.1837041876133</v>
      </c>
      <c r="PC291">
        <f t="shared" si="223"/>
        <v>1009.6498539015827</v>
      </c>
      <c r="PD291">
        <f t="shared" si="223"/>
        <v>23859.681972060283</v>
      </c>
      <c r="PE291">
        <f t="shared" si="223"/>
        <v>150628.95208998217</v>
      </c>
      <c r="PF291">
        <f t="shared" si="223"/>
        <v>1042.1410556836192</v>
      </c>
      <c r="PG291">
        <f t="shared" si="223"/>
        <v>0</v>
      </c>
      <c r="PH291">
        <f t="shared" si="223"/>
        <v>-1399.8409432031283</v>
      </c>
      <c r="PI291">
        <f t="shared" si="223"/>
        <v>393.47581072857827</v>
      </c>
      <c r="PJ291">
        <f t="shared" si="223"/>
        <v>330.63287142046778</v>
      </c>
      <c r="PK291">
        <f t="shared" si="223"/>
        <v>18789.002339860774</v>
      </c>
      <c r="PL291">
        <f t="shared" si="223"/>
        <v>2.5377126602489963</v>
      </c>
      <c r="PM291">
        <f t="shared" si="223"/>
        <v>18778.701301478523</v>
      </c>
      <c r="PN291">
        <f t="shared" si="223"/>
        <v>217.06575192484979</v>
      </c>
      <c r="PO291">
        <f t="shared" si="223"/>
        <v>10124.586876996289</v>
      </c>
      <c r="PP291">
        <f t="shared" si="223"/>
        <v>696.82856261127597</v>
      </c>
      <c r="PQ291">
        <f t="shared" si="223"/>
        <v>-923.51810231367756</v>
      </c>
      <c r="PR291">
        <f t="shared" si="223"/>
        <v>-5413.448678900063</v>
      </c>
      <c r="PS291">
        <f t="shared" si="223"/>
        <v>557.96327922303146</v>
      </c>
      <c r="PT291">
        <f t="shared" si="223"/>
        <v>-174.58813260935472</v>
      </c>
      <c r="PU291">
        <f t="shared" si="223"/>
        <v>11035.72308330405</v>
      </c>
      <c r="PV291">
        <f t="shared" si="223"/>
        <v>64.779610549661342</v>
      </c>
      <c r="PW291">
        <f t="shared" si="223"/>
        <v>-33.211997359277348</v>
      </c>
      <c r="PX291">
        <f t="shared" si="223"/>
        <v>-179.92066607050367</v>
      </c>
      <c r="PY291">
        <f t="shared" si="223"/>
        <v>-352.53031428571433</v>
      </c>
      <c r="PZ291">
        <f t="shared" si="223"/>
        <v>7784.0991513580529</v>
      </c>
      <c r="QA291">
        <f t="shared" si="223"/>
        <v>7977.1862416071508</v>
      </c>
      <c r="QB291" t="e">
        <f t="shared" si="223"/>
        <v>#DIV/0!</v>
      </c>
      <c r="QC291">
        <f t="shared" si="223"/>
        <v>-5015.3606497310047</v>
      </c>
      <c r="QD291">
        <f t="shared" si="223"/>
        <v>-23099.325971357779</v>
      </c>
      <c r="QE291">
        <f t="shared" si="223"/>
        <v>-1161.8422017835428</v>
      </c>
      <c r="QF291">
        <f t="shared" si="223"/>
        <v>81958.825727437317</v>
      </c>
      <c r="QG291">
        <f t="shared" si="223"/>
        <v>1116.3871260190231</v>
      </c>
      <c r="QH291">
        <f t="shared" si="223"/>
        <v>-950.51269009265889</v>
      </c>
      <c r="QI291">
        <f t="shared" si="223"/>
        <v>99477.523659182596</v>
      </c>
      <c r="QJ291">
        <f t="shared" si="223"/>
        <v>-548.19880223327891</v>
      </c>
      <c r="QK291">
        <f t="shared" si="223"/>
        <v>-12.511058823529414</v>
      </c>
      <c r="QL291">
        <f t="shared" si="223"/>
        <v>-2707.5425700591172</v>
      </c>
      <c r="QM291">
        <f t="shared" si="223"/>
        <v>-14235.833061932684</v>
      </c>
      <c r="QN291">
        <f t="shared" si="223"/>
        <v>-32.391522222222221</v>
      </c>
      <c r="QO291">
        <f t="shared" si="223"/>
        <v>6584.7628771354148</v>
      </c>
      <c r="QP291">
        <f t="shared" si="223"/>
        <v>70.781755893536101</v>
      </c>
      <c r="QQ291">
        <f t="shared" si="223"/>
        <v>17643.00875440806</v>
      </c>
      <c r="QR291">
        <f t="shared" si="223"/>
        <v>80450.468160150165</v>
      </c>
      <c r="QS291">
        <f t="shared" si="223"/>
        <v>814.34569874879685</v>
      </c>
      <c r="QT291">
        <f t="shared" si="223"/>
        <v>55.085713288293462</v>
      </c>
      <c r="QU291">
        <f t="shared" si="223"/>
        <v>-870.65192129744355</v>
      </c>
      <c r="QV291">
        <f t="shared" si="223"/>
        <v>0</v>
      </c>
      <c r="QW291">
        <f t="shared" si="223"/>
        <v>-645.71810158730159</v>
      </c>
      <c r="QX291" t="e">
        <f t="shared" si="223"/>
        <v>#DIV/0!</v>
      </c>
      <c r="QY291">
        <f t="shared" si="223"/>
        <v>-681.39957321862641</v>
      </c>
      <c r="QZ291">
        <f t="shared" si="223"/>
        <v>2080.2179738317759</v>
      </c>
      <c r="RA291">
        <f t="shared" ref="RA291:SL291" si="224">RA283*RA206</f>
        <v>-46351.823342308991</v>
      </c>
      <c r="RB291">
        <f t="shared" si="224"/>
        <v>-5.6349508694914507E-3</v>
      </c>
      <c r="RC291">
        <f t="shared" si="224"/>
        <v>-1002.7443999999998</v>
      </c>
      <c r="RD291">
        <f t="shared" si="224"/>
        <v>321.50044424964852</v>
      </c>
      <c r="RE291">
        <f t="shared" si="224"/>
        <v>0</v>
      </c>
      <c r="RF291">
        <f t="shared" si="224"/>
        <v>-7318.7341684223657</v>
      </c>
      <c r="RG291">
        <f t="shared" si="224"/>
        <v>319.44011118418086</v>
      </c>
      <c r="RH291">
        <f t="shared" si="224"/>
        <v>291.08755833708744</v>
      </c>
      <c r="RI291">
        <f t="shared" si="224"/>
        <v>-281.8958511433118</v>
      </c>
      <c r="RJ291">
        <f t="shared" si="224"/>
        <v>25071.438533255947</v>
      </c>
      <c r="RK291">
        <f t="shared" si="224"/>
        <v>-63.473149515891713</v>
      </c>
      <c r="RL291">
        <f t="shared" si="224"/>
        <v>3278.1739158673631</v>
      </c>
      <c r="RM291">
        <f t="shared" si="224"/>
        <v>0</v>
      </c>
      <c r="RN291">
        <f t="shared" si="224"/>
        <v>0</v>
      </c>
      <c r="RO291">
        <f t="shared" si="224"/>
        <v>1244.2994342888048</v>
      </c>
      <c r="RP291">
        <f t="shared" si="224"/>
        <v>-416.75020042149379</v>
      </c>
      <c r="RQ291">
        <f t="shared" si="224"/>
        <v>18217.745494353196</v>
      </c>
      <c r="RR291">
        <f t="shared" si="224"/>
        <v>-1115.0736041890564</v>
      </c>
      <c r="RS291">
        <f t="shared" si="224"/>
        <v>12675.633096273525</v>
      </c>
      <c r="RT291">
        <f t="shared" si="224"/>
        <v>-44251.726106168186</v>
      </c>
      <c r="RU291">
        <f t="shared" si="224"/>
        <v>-1293.3417003039513</v>
      </c>
      <c r="RV291">
        <f t="shared" si="224"/>
        <v>901.37776756398023</v>
      </c>
      <c r="RW291">
        <f t="shared" si="224"/>
        <v>1546.135977777778</v>
      </c>
      <c r="RX291">
        <f t="shared" si="224"/>
        <v>1002.1377628940459</v>
      </c>
      <c r="RY291">
        <f t="shared" si="224"/>
        <v>5853.3694142233035</v>
      </c>
      <c r="RZ291">
        <f t="shared" si="224"/>
        <v>521.72665081294201</v>
      </c>
      <c r="SA291">
        <f t="shared" si="224"/>
        <v>-14.272088151658767</v>
      </c>
      <c r="SB291">
        <f t="shared" si="224"/>
        <v>5653.9568231577714</v>
      </c>
      <c r="SC291">
        <f t="shared" si="224"/>
        <v>-165.87313819241984</v>
      </c>
      <c r="SD291">
        <f t="shared" si="224"/>
        <v>2878.5850820432534</v>
      </c>
      <c r="SE291">
        <f t="shared" si="224"/>
        <v>-827.07940613532458</v>
      </c>
      <c r="SF291">
        <f t="shared" si="224"/>
        <v>-1083.3570450368404</v>
      </c>
      <c r="SG291">
        <f t="shared" si="224"/>
        <v>-10078.061874351217</v>
      </c>
      <c r="SH291">
        <f t="shared" si="224"/>
        <v>-662.12606522651527</v>
      </c>
      <c r="SI291">
        <f t="shared" si="224"/>
        <v>3647.6184637947867</v>
      </c>
      <c r="SJ291">
        <f t="shared" si="224"/>
        <v>0.1999076526610245</v>
      </c>
      <c r="SK291">
        <f t="shared" si="224"/>
        <v>15.657642253521127</v>
      </c>
      <c r="SL291">
        <f t="shared" si="224"/>
        <v>460.78060000000005</v>
      </c>
    </row>
    <row r="292" spans="2:506">
      <c r="B292" s="1" t="s">
        <v>1736</v>
      </c>
      <c r="C292"/>
      <c r="D292">
        <f t="shared" ref="D292:BJ292" si="225">D146/D13</f>
        <v>0.70470884255930988</v>
      </c>
      <c r="E292">
        <f t="shared" si="225"/>
        <v>0.97799174690508939</v>
      </c>
      <c r="F292">
        <f t="shared" si="225"/>
        <v>-1.6626506024096386</v>
      </c>
      <c r="G292">
        <f t="shared" si="225"/>
        <v>0.78107117223720202</v>
      </c>
      <c r="H292">
        <f t="shared" si="225"/>
        <v>0.26918543531585487</v>
      </c>
      <c r="I292">
        <f t="shared" si="225"/>
        <v>-2.1905972045743329</v>
      </c>
      <c r="J292">
        <f t="shared" si="225"/>
        <v>0.93259385665529015</v>
      </c>
      <c r="K292">
        <f t="shared" si="225"/>
        <v>0.42217432950191569</v>
      </c>
      <c r="L292">
        <f t="shared" si="225"/>
        <v>0.61140319071791149</v>
      </c>
      <c r="M292">
        <f t="shared" si="225"/>
        <v>9.2250922509225092E-3</v>
      </c>
      <c r="N292">
        <f t="shared" si="225"/>
        <v>0.96886538008327006</v>
      </c>
      <c r="O292">
        <f t="shared" si="225"/>
        <v>0.87929993964996978</v>
      </c>
      <c r="P292">
        <f t="shared" si="225"/>
        <v>0.43568177320403723</v>
      </c>
      <c r="Q292">
        <f t="shared" si="225"/>
        <v>0.60325770796974987</v>
      </c>
      <c r="R292">
        <f t="shared" si="225"/>
        <v>0.308703819661866</v>
      </c>
      <c r="S292">
        <f t="shared" si="225"/>
        <v>0.77287449392712548</v>
      </c>
      <c r="T292">
        <f t="shared" si="225"/>
        <v>0.32519546027742752</v>
      </c>
      <c r="U292">
        <f t="shared" si="225"/>
        <v>0.90960451977401124</v>
      </c>
      <c r="V292">
        <f t="shared" si="225"/>
        <v>-4.9615552009284782E-2</v>
      </c>
      <c r="W292">
        <f t="shared" si="225"/>
        <v>0.88234719590569022</v>
      </c>
      <c r="X292">
        <f t="shared" si="225"/>
        <v>-2.1739130434782608E-2</v>
      </c>
      <c r="Y292">
        <f t="shared" si="225"/>
        <v>-1.2</v>
      </c>
      <c r="Z292">
        <f t="shared" si="225"/>
        <v>0.93591654247391953</v>
      </c>
      <c r="AA292">
        <f t="shared" si="225"/>
        <v>0.91555709548086917</v>
      </c>
      <c r="AB292">
        <f t="shared" si="225"/>
        <v>0.58012820512820518</v>
      </c>
      <c r="AC292">
        <f t="shared" si="225"/>
        <v>0.30819243608634483</v>
      </c>
      <c r="AD292">
        <f t="shared" si="225"/>
        <v>0.14754835807467387</v>
      </c>
      <c r="AE292">
        <f t="shared" si="225"/>
        <v>0.75973571601582479</v>
      </c>
      <c r="AF292">
        <f t="shared" si="225"/>
        <v>0.4612020209637282</v>
      </c>
      <c r="AG292">
        <f t="shared" si="225"/>
        <v>0.68979319546364248</v>
      </c>
      <c r="AH292">
        <f t="shared" si="225"/>
        <v>-0.61191860465116277</v>
      </c>
      <c r="AI292">
        <f t="shared" si="225"/>
        <v>0.5169590643274854</v>
      </c>
      <c r="AJ292">
        <f t="shared" si="225"/>
        <v>0.39913419913419912</v>
      </c>
      <c r="AK292">
        <f t="shared" si="225"/>
        <v>7.0247933884297523E-2</v>
      </c>
      <c r="AL292">
        <f t="shared" si="225"/>
        <v>0.26563213144682796</v>
      </c>
      <c r="AM292">
        <f t="shared" si="225"/>
        <v>0.63764233087742794</v>
      </c>
      <c r="AN292">
        <f t="shared" si="225"/>
        <v>0.81400574862816832</v>
      </c>
      <c r="AO292">
        <f t="shared" si="225"/>
        <v>-0.60754716981132073</v>
      </c>
      <c r="AP292">
        <f t="shared" si="225"/>
        <v>0.93952483801295894</v>
      </c>
      <c r="AQ292">
        <f t="shared" si="225"/>
        <v>0.29909094432329375</v>
      </c>
      <c r="AR292">
        <f t="shared" si="225"/>
        <v>-0.10009624639076034</v>
      </c>
      <c r="AS292">
        <f t="shared" si="225"/>
        <v>0.10329122931862658</v>
      </c>
      <c r="AT292">
        <f t="shared" si="225"/>
        <v>0.32992327365728902</v>
      </c>
      <c r="AU292">
        <f t="shared" si="225"/>
        <v>5.482977038796516E-2</v>
      </c>
      <c r="AV292">
        <f t="shared" si="225"/>
        <v>-4.9821428571428568</v>
      </c>
      <c r="AW292">
        <f t="shared" si="225"/>
        <v>0.92851763094830542</v>
      </c>
      <c r="AX292">
        <f t="shared" si="225"/>
        <v>0.28793774319066145</v>
      </c>
      <c r="AY292">
        <f t="shared" si="225"/>
        <v>-7.6697401508801347E-2</v>
      </c>
      <c r="AZ292">
        <f t="shared" si="225"/>
        <v>0.4162346174163129</v>
      </c>
      <c r="BA292">
        <f t="shared" si="225"/>
        <v>0.13565891472868216</v>
      </c>
      <c r="BB292">
        <f t="shared" si="225"/>
        <v>0.39</v>
      </c>
      <c r="BC292">
        <f t="shared" si="225"/>
        <v>-0.78260869565217395</v>
      </c>
      <c r="BD292">
        <f t="shared" si="225"/>
        <v>0.72108942615787941</v>
      </c>
      <c r="BE292">
        <f t="shared" si="225"/>
        <v>0.6124809077023784</v>
      </c>
      <c r="BF292">
        <f t="shared" si="225"/>
        <v>4.1436111890251676E-2</v>
      </c>
      <c r="BG292">
        <f t="shared" si="225"/>
        <v>0.78835978835978837</v>
      </c>
      <c r="BH292">
        <f t="shared" si="225"/>
        <v>0.97325740079781653</v>
      </c>
      <c r="BI292">
        <f t="shared" si="225"/>
        <v>0.82155924570785255</v>
      </c>
      <c r="BJ292">
        <f t="shared" si="225"/>
        <v>0.41049798115746972</v>
      </c>
      <c r="BK292">
        <f t="shared" ref="BK292:DO292" si="226">BK146/BK13</f>
        <v>5.5555555555555552E-2</v>
      </c>
      <c r="BL292">
        <f t="shared" si="226"/>
        <v>0.42978490204137554</v>
      </c>
      <c r="BM292">
        <f t="shared" si="226"/>
        <v>-0.34185733512786004</v>
      </c>
      <c r="BN292">
        <f t="shared" si="226"/>
        <v>-0.25426356589147286</v>
      </c>
      <c r="BO292">
        <f t="shared" si="226"/>
        <v>0.2111283386478659</v>
      </c>
      <c r="BP292">
        <f t="shared" si="226"/>
        <v>0.96747427812811149</v>
      </c>
      <c r="BQ292">
        <f t="shared" si="226"/>
        <v>0.99543757776856079</v>
      </c>
      <c r="BR292">
        <f t="shared" si="226"/>
        <v>0.88360225299623085</v>
      </c>
      <c r="BS292">
        <f t="shared" si="226"/>
        <v>-19.06451612903226</v>
      </c>
      <c r="BT292">
        <f t="shared" si="226"/>
        <v>0.5570724307925673</v>
      </c>
      <c r="BU292">
        <f t="shared" si="226"/>
        <v>-0.506817426005986</v>
      </c>
      <c r="BV292">
        <f t="shared" si="226"/>
        <v>0.89518550808873387</v>
      </c>
      <c r="BW292">
        <f t="shared" si="226"/>
        <v>0.93199411035148494</v>
      </c>
      <c r="BX292">
        <f t="shared" si="226"/>
        <v>0.14437184477341522</v>
      </c>
      <c r="BY292">
        <f t="shared" si="226"/>
        <v>0.3240618101545254</v>
      </c>
      <c r="BZ292">
        <f t="shared" si="226"/>
        <v>0.73575138608911095</v>
      </c>
      <c r="CA292">
        <f t="shared" si="226"/>
        <v>8.5710944808231992E-2</v>
      </c>
      <c r="CB292">
        <f t="shared" si="226"/>
        <v>-1.0190217391304348</v>
      </c>
      <c r="CC292">
        <f t="shared" si="226"/>
        <v>-0.54425133689839578</v>
      </c>
      <c r="CD292">
        <f t="shared" si="226"/>
        <v>0.79389312977099236</v>
      </c>
      <c r="CE292">
        <f t="shared" si="226"/>
        <v>0.93833338327390403</v>
      </c>
      <c r="CF292">
        <f t="shared" si="226"/>
        <v>-0.10084580351333768</v>
      </c>
      <c r="CG292">
        <f t="shared" si="226"/>
        <v>0.10538116591928251</v>
      </c>
      <c r="CH292">
        <f t="shared" si="226"/>
        <v>0.74228816868410774</v>
      </c>
      <c r="CI292">
        <f t="shared" si="226"/>
        <v>-0.30711610486891383</v>
      </c>
      <c r="CJ292">
        <f t="shared" si="226"/>
        <v>-3.5256410256410256E-2</v>
      </c>
      <c r="CK292">
        <f t="shared" si="226"/>
        <v>0.76459288878435061</v>
      </c>
      <c r="CL292">
        <f t="shared" si="226"/>
        <v>0.29442529418756685</v>
      </c>
      <c r="CM292">
        <f t="shared" si="226"/>
        <v>-16.004056795131845</v>
      </c>
      <c r="CN292">
        <f t="shared" si="226"/>
        <v>0.33189655172413796</v>
      </c>
      <c r="CO292">
        <f t="shared" si="226"/>
        <v>-80.416666666666671</v>
      </c>
      <c r="CP292">
        <f t="shared" si="226"/>
        <v>0.14296296296296296</v>
      </c>
      <c r="CQ292">
        <f t="shared" si="226"/>
        <v>0.44768781686895071</v>
      </c>
      <c r="CR292">
        <f t="shared" si="226"/>
        <v>7.2768434670116428E-2</v>
      </c>
      <c r="CS292">
        <f t="shared" si="226"/>
        <v>-0.87091757387247282</v>
      </c>
      <c r="CT292">
        <f t="shared" si="226"/>
        <v>0.1016597510373444</v>
      </c>
      <c r="CU292">
        <f t="shared" si="226"/>
        <v>-0.70844444444444443</v>
      </c>
      <c r="CV292">
        <f t="shared" si="226"/>
        <v>5.6997911071321995E-2</v>
      </c>
      <c r="CW292">
        <f t="shared" si="226"/>
        <v>5.6902002107481559E-2</v>
      </c>
      <c r="CX292">
        <f t="shared" si="226"/>
        <v>0.80228758169934644</v>
      </c>
      <c r="CY292">
        <f t="shared" si="226"/>
        <v>1.045751633986928E-2</v>
      </c>
      <c r="CZ292">
        <f t="shared" si="226"/>
        <v>0.46876932591218307</v>
      </c>
      <c r="DA292">
        <f t="shared" si="226"/>
        <v>0.75281602002503134</v>
      </c>
      <c r="DB292">
        <f t="shared" si="226"/>
        <v>6.5722156631247544E-2</v>
      </c>
      <c r="DC292">
        <f t="shared" si="226"/>
        <v>0.285207100591716</v>
      </c>
      <c r="DD292">
        <f t="shared" si="226"/>
        <v>-5.4988216810683424E-3</v>
      </c>
      <c r="DE292">
        <f t="shared" si="226"/>
        <v>-3.1296296296296298</v>
      </c>
      <c r="DF292">
        <f t="shared" si="226"/>
        <v>0.95259259259259255</v>
      </c>
      <c r="DG292">
        <f t="shared" si="226"/>
        <v>0.10533807829181495</v>
      </c>
      <c r="DH292">
        <f t="shared" si="226"/>
        <v>-0.45253682487725039</v>
      </c>
      <c r="DI292">
        <f t="shared" si="226"/>
        <v>-0.53805309734513274</v>
      </c>
      <c r="DJ292">
        <f t="shared" si="226"/>
        <v>0.26126927639383157</v>
      </c>
      <c r="DK292">
        <f t="shared" si="226"/>
        <v>1.371412898138307E-4</v>
      </c>
      <c r="DL292">
        <f t="shared" si="226"/>
        <v>0.53536664503569109</v>
      </c>
      <c r="DM292">
        <f t="shared" si="226"/>
        <v>6.7759562841530049E-2</v>
      </c>
      <c r="DN292">
        <f t="shared" si="226"/>
        <v>-0.8763141620284477</v>
      </c>
      <c r="DO292">
        <f t="shared" si="226"/>
        <v>-1.5446428571428572</v>
      </c>
      <c r="DP292">
        <f t="shared" ref="DP292:FR292" si="227">DP146/DP13</f>
        <v>-0.89610389610389607</v>
      </c>
      <c r="DQ292">
        <f t="shared" si="227"/>
        <v>0.46350974930362115</v>
      </c>
      <c r="DR292">
        <f t="shared" si="227"/>
        <v>0.25269218532024768</v>
      </c>
      <c r="DS292">
        <f t="shared" si="227"/>
        <v>-0.15741034592192954</v>
      </c>
      <c r="DT292">
        <f t="shared" si="227"/>
        <v>0.44587045145704363</v>
      </c>
      <c r="DU292">
        <f t="shared" si="227"/>
        <v>0.42939171003050419</v>
      </c>
      <c r="DV292">
        <f t="shared" si="227"/>
        <v>0.81308411214953269</v>
      </c>
      <c r="DW292">
        <f t="shared" si="227"/>
        <v>0.67538461538461536</v>
      </c>
      <c r="DX292">
        <f t="shared" si="227"/>
        <v>0.85750420200272648</v>
      </c>
      <c r="DY292">
        <f t="shared" si="227"/>
        <v>0.58269425553465493</v>
      </c>
      <c r="DZ292">
        <f t="shared" si="227"/>
        <v>0.8733394573205201</v>
      </c>
      <c r="EA292">
        <f t="shared" si="227"/>
        <v>0.47228691197019096</v>
      </c>
      <c r="EB292">
        <f t="shared" si="227"/>
        <v>-0.19509345794392524</v>
      </c>
      <c r="EC292">
        <f t="shared" si="227"/>
        <v>0.59206151288445552</v>
      </c>
      <c r="ED292">
        <f t="shared" si="227"/>
        <v>0.61710367083501416</v>
      </c>
      <c r="EE292">
        <f t="shared" si="227"/>
        <v>0.7021484375</v>
      </c>
      <c r="EF292">
        <f t="shared" si="227"/>
        <v>0.2978723404255319</v>
      </c>
      <c r="EG292">
        <f t="shared" si="227"/>
        <v>0.40350560173473077</v>
      </c>
      <c r="EH292">
        <f t="shared" si="227"/>
        <v>-2.549102927289896</v>
      </c>
      <c r="EI292">
        <f t="shared" si="227"/>
        <v>0.65151019518046016</v>
      </c>
      <c r="EJ292">
        <f t="shared" si="227"/>
        <v>9.9625715543813304E-2</v>
      </c>
      <c r="EK292">
        <f t="shared" si="227"/>
        <v>-1.4567039106145252</v>
      </c>
      <c r="EL292">
        <f t="shared" si="227"/>
        <v>0.54762639669115376</v>
      </c>
      <c r="EM292">
        <f t="shared" si="227"/>
        <v>0.81461625282167038</v>
      </c>
      <c r="EN292">
        <f t="shared" si="227"/>
        <v>-5.7749287749287745</v>
      </c>
      <c r="EO292">
        <f t="shared" si="227"/>
        <v>0.23032223983095615</v>
      </c>
      <c r="EP292">
        <f t="shared" si="227"/>
        <v>0.24404235161837737</v>
      </c>
      <c r="EQ292">
        <f t="shared" si="227"/>
        <v>0.34574468085106386</v>
      </c>
      <c r="ER292">
        <f t="shared" si="227"/>
        <v>0.38375990249847652</v>
      </c>
      <c r="ES292">
        <f t="shared" si="227"/>
        <v>0.71085974834495158</v>
      </c>
      <c r="ET292">
        <f t="shared" si="227"/>
        <v>0.72255523206028427</v>
      </c>
      <c r="EU292">
        <f t="shared" si="227"/>
        <v>0.72676101128955317</v>
      </c>
      <c r="EV292">
        <f t="shared" si="227"/>
        <v>3.5000698616738858E-2</v>
      </c>
      <c r="EW292">
        <f t="shared" si="227"/>
        <v>0.86206896551724133</v>
      </c>
      <c r="EX292">
        <f t="shared" si="227"/>
        <v>0.9474087254217437</v>
      </c>
      <c r="EY292">
        <f t="shared" si="227"/>
        <v>0.17751268583637497</v>
      </c>
      <c r="EZ292">
        <f t="shared" si="227"/>
        <v>-1.1284046692607004</v>
      </c>
      <c r="FA292">
        <f t="shared" si="227"/>
        <v>0.48797127468581686</v>
      </c>
      <c r="FB292">
        <f t="shared" si="227"/>
        <v>4.0683482506102521E-2</v>
      </c>
      <c r="FC292">
        <f t="shared" si="227"/>
        <v>0.19939117199391171</v>
      </c>
      <c r="FD292">
        <f t="shared" si="227"/>
        <v>0.59663341645885282</v>
      </c>
      <c r="FE292">
        <f t="shared" si="227"/>
        <v>0.69105621805792161</v>
      </c>
      <c r="FF292">
        <f t="shared" si="227"/>
        <v>0.30676328502415456</v>
      </c>
      <c r="FG292">
        <f t="shared" si="227"/>
        <v>0.48430355258529723</v>
      </c>
      <c r="FH292">
        <f t="shared" si="227"/>
        <v>0.93963254593175849</v>
      </c>
      <c r="FI292">
        <f t="shared" si="227"/>
        <v>-0.68415741675075681</v>
      </c>
      <c r="FJ292">
        <f t="shared" si="227"/>
        <v>6.1909890054847351E-2</v>
      </c>
      <c r="FK292">
        <f t="shared" si="227"/>
        <v>0.41453831041257366</v>
      </c>
      <c r="FL292">
        <f t="shared" si="227"/>
        <v>-7.1428571428571425E-2</v>
      </c>
      <c r="FM292">
        <f t="shared" si="227"/>
        <v>0.43807011466687984</v>
      </c>
      <c r="FN292">
        <f t="shared" si="227"/>
        <v>7.6830491474423265E-2</v>
      </c>
      <c r="FO292">
        <f t="shared" si="227"/>
        <v>-1.6475095785440612</v>
      </c>
      <c r="FP292">
        <f t="shared" si="227"/>
        <v>0.37970889642671263</v>
      </c>
      <c r="FQ292">
        <f t="shared" si="227"/>
        <v>0.52868456635116867</v>
      </c>
      <c r="FR292">
        <f t="shared" si="227"/>
        <v>0.62438118811881194</v>
      </c>
      <c r="FS292">
        <f t="shared" ref="FS292:HW292" si="228">FS146/FS13</f>
        <v>0.12121642745488134</v>
      </c>
      <c r="FT292">
        <f t="shared" si="228"/>
        <v>0.39604752113319625</v>
      </c>
      <c r="FU292">
        <f t="shared" si="228"/>
        <v>-0.86454183266932272</v>
      </c>
      <c r="FV292">
        <f t="shared" si="228"/>
        <v>0.60956029921547161</v>
      </c>
      <c r="FW292">
        <f t="shared" si="228"/>
        <v>-4.4092307692307688</v>
      </c>
      <c r="FX292">
        <f t="shared" si="228"/>
        <v>0.30046948356807512</v>
      </c>
      <c r="FY292">
        <f t="shared" si="228"/>
        <v>0.58675463444368747</v>
      </c>
      <c r="FZ292">
        <f t="shared" si="228"/>
        <v>0.95918051078601541</v>
      </c>
      <c r="GA292">
        <f t="shared" si="228"/>
        <v>0.89421534396527314</v>
      </c>
      <c r="GB292">
        <f t="shared" si="228"/>
        <v>0.56555323590814199</v>
      </c>
      <c r="GC292">
        <f t="shared" si="228"/>
        <v>0.12481796987298473</v>
      </c>
      <c r="GD292">
        <f t="shared" si="228"/>
        <v>0.86930153321976145</v>
      </c>
      <c r="GE292">
        <f t="shared" si="228"/>
        <v>0.42307692307692307</v>
      </c>
      <c r="GF292">
        <f t="shared" si="228"/>
        <v>-7.71875</v>
      </c>
      <c r="GG292">
        <f t="shared" si="228"/>
        <v>-1.1483790523690773</v>
      </c>
      <c r="GH292">
        <f t="shared" si="228"/>
        <v>0.80349344978165937</v>
      </c>
      <c r="GI292">
        <f t="shared" si="228"/>
        <v>0.91913746630727766</v>
      </c>
      <c r="GJ292">
        <f t="shared" si="228"/>
        <v>0.53327559485823683</v>
      </c>
      <c r="GK292">
        <f t="shared" si="228"/>
        <v>0.87180752621838375</v>
      </c>
      <c r="GL292" t="e">
        <f t="shared" si="228"/>
        <v>#DIV/0!</v>
      </c>
      <c r="GM292">
        <f t="shared" si="228"/>
        <v>0.83068690235985609</v>
      </c>
      <c r="GN292">
        <f t="shared" si="228"/>
        <v>-0.25399644760213141</v>
      </c>
      <c r="GO292">
        <f t="shared" si="228"/>
        <v>0.24703680598877106</v>
      </c>
      <c r="GP292">
        <f t="shared" si="228"/>
        <v>9.6291012838801718E-2</v>
      </c>
      <c r="GQ292">
        <f t="shared" si="228"/>
        <v>0.64408013012584542</v>
      </c>
      <c r="GR292">
        <f t="shared" si="228"/>
        <v>0.12577792335407795</v>
      </c>
      <c r="GS292">
        <f t="shared" si="228"/>
        <v>0.44227036260579239</v>
      </c>
      <c r="GT292">
        <f t="shared" si="228"/>
        <v>0.24676258992805755</v>
      </c>
      <c r="GU292">
        <f t="shared" si="228"/>
        <v>0.96734693877551026</v>
      </c>
      <c r="GV292">
        <f t="shared" si="228"/>
        <v>0.34985207100591714</v>
      </c>
      <c r="GW292">
        <f t="shared" si="228"/>
        <v>0.98275862068965514</v>
      </c>
      <c r="GX292">
        <f t="shared" si="228"/>
        <v>0.2708757637474542</v>
      </c>
      <c r="GY292">
        <f t="shared" si="228"/>
        <v>-0.53456221198156684</v>
      </c>
      <c r="GZ292">
        <f t="shared" si="228"/>
        <v>0.66548722597498811</v>
      </c>
      <c r="HA292">
        <f t="shared" si="228"/>
        <v>0.7844469087884669</v>
      </c>
      <c r="HB292">
        <f t="shared" si="228"/>
        <v>0.85682326621923932</v>
      </c>
      <c r="HC292">
        <f t="shared" si="228"/>
        <v>0.79686946860482211</v>
      </c>
      <c r="HD292">
        <f t="shared" si="228"/>
        <v>-5.8823529411764705E-2</v>
      </c>
      <c r="HE292">
        <f t="shared" si="228"/>
        <v>1.7589129892794816E-2</v>
      </c>
      <c r="HF292">
        <f t="shared" si="228"/>
        <v>0.91674605064697945</v>
      </c>
      <c r="HG292">
        <f t="shared" si="228"/>
        <v>8.2612116443745082E-2</v>
      </c>
      <c r="HH292">
        <f t="shared" si="228"/>
        <v>0.42788038698328934</v>
      </c>
      <c r="HI292">
        <f t="shared" si="228"/>
        <v>0.66490722968650029</v>
      </c>
      <c r="HJ292">
        <f t="shared" si="228"/>
        <v>0.39507608348287815</v>
      </c>
      <c r="HK292">
        <f t="shared" si="228"/>
        <v>5.3244592346089852E-2</v>
      </c>
      <c r="HL292">
        <f t="shared" si="228"/>
        <v>0.6746718793633063</v>
      </c>
      <c r="HM292">
        <f t="shared" si="228"/>
        <v>-0.64058469475494406</v>
      </c>
      <c r="HN292">
        <f t="shared" si="228"/>
        <v>0.83887191971154951</v>
      </c>
      <c r="HO292">
        <f t="shared" si="228"/>
        <v>0.43185840707964601</v>
      </c>
      <c r="HP292">
        <f t="shared" si="228"/>
        <v>0.25192150925818096</v>
      </c>
      <c r="HQ292">
        <f t="shared" si="228"/>
        <v>0.23439181916038751</v>
      </c>
      <c r="HR292">
        <f t="shared" si="228"/>
        <v>-3.6408839779005526</v>
      </c>
      <c r="HS292">
        <f t="shared" si="228"/>
        <v>0.73301549463647198</v>
      </c>
      <c r="HT292">
        <f t="shared" si="228"/>
        <v>0.85664639443961776</v>
      </c>
      <c r="HU292">
        <f t="shared" si="228"/>
        <v>0.37338755520573702</v>
      </c>
      <c r="HV292">
        <f t="shared" si="228"/>
        <v>4.0161027508866097E-2</v>
      </c>
      <c r="HW292">
        <f t="shared" si="228"/>
        <v>0.75650867823765022</v>
      </c>
      <c r="HX292">
        <f t="shared" ref="HX292:KD292" si="229">HX146/HX13</f>
        <v>0.13070628768303186</v>
      </c>
      <c r="HY292">
        <f t="shared" si="229"/>
        <v>0.76722908745247154</v>
      </c>
      <c r="HZ292">
        <f t="shared" si="229"/>
        <v>0.13604074227885729</v>
      </c>
      <c r="IA292">
        <f t="shared" si="229"/>
        <v>0.86658061797012886</v>
      </c>
      <c r="IB292">
        <f t="shared" si="229"/>
        <v>-3.1609195402298854E-2</v>
      </c>
      <c r="IC292">
        <f t="shared" si="229"/>
        <v>0.85230464232611924</v>
      </c>
      <c r="ID292">
        <f t="shared" si="229"/>
        <v>-0.95394736842105265</v>
      </c>
      <c r="IE292">
        <f t="shared" si="229"/>
        <v>0.50611246943765276</v>
      </c>
      <c r="IF292">
        <f t="shared" si="229"/>
        <v>0.99541284403669728</v>
      </c>
      <c r="IG292">
        <f t="shared" si="229"/>
        <v>0.85900545785324434</v>
      </c>
      <c r="IH292">
        <f t="shared" si="229"/>
        <v>0.77236095910854641</v>
      </c>
      <c r="II292">
        <f t="shared" si="229"/>
        <v>5.066344993968637E-2</v>
      </c>
      <c r="IJ292">
        <f t="shared" si="229"/>
        <v>0.60472878998609181</v>
      </c>
      <c r="IK292">
        <f t="shared" si="229"/>
        <v>0.80726844183972479</v>
      </c>
      <c r="IL292">
        <f t="shared" si="229"/>
        <v>-2.176906779661017E-2</v>
      </c>
      <c r="IM292">
        <f t="shared" si="229"/>
        <v>0.10118694362017804</v>
      </c>
      <c r="IN292">
        <f t="shared" si="229"/>
        <v>0.66075650118203311</v>
      </c>
      <c r="IO292">
        <f t="shared" si="229"/>
        <v>0.17444025397431612</v>
      </c>
      <c r="IP292">
        <f t="shared" si="229"/>
        <v>-14.042424242424243</v>
      </c>
      <c r="IQ292">
        <f t="shared" si="229"/>
        <v>0.62364879770571369</v>
      </c>
      <c r="IR292">
        <f t="shared" si="229"/>
        <v>7.4267953541632584E-2</v>
      </c>
      <c r="IS292">
        <f t="shared" si="229"/>
        <v>0.93923068634845386</v>
      </c>
      <c r="IT292">
        <f t="shared" si="229"/>
        <v>0.82524867984772199</v>
      </c>
      <c r="IU292">
        <f t="shared" si="229"/>
        <v>0.83727290486423134</v>
      </c>
      <c r="IV292">
        <f t="shared" si="229"/>
        <v>0.92311918076430066</v>
      </c>
      <c r="IW292">
        <f t="shared" si="229"/>
        <v>0.17988394584139264</v>
      </c>
      <c r="IX292">
        <f t="shared" si="229"/>
        <v>0.16302521008403362</v>
      </c>
      <c r="IY292">
        <f t="shared" si="229"/>
        <v>-0.76888111888111887</v>
      </c>
      <c r="IZ292">
        <f t="shared" si="229"/>
        <v>-9.9004320871688895E-2</v>
      </c>
      <c r="JA292">
        <f t="shared" si="229"/>
        <v>-2.543634149641456E-2</v>
      </c>
      <c r="JB292">
        <f t="shared" si="229"/>
        <v>-1.6751824817518248</v>
      </c>
      <c r="JC292">
        <f t="shared" si="229"/>
        <v>-29.25</v>
      </c>
      <c r="JD292">
        <f t="shared" si="229"/>
        <v>0.14317019722425128</v>
      </c>
      <c r="JE292">
        <f t="shared" si="229"/>
        <v>0.70940170940170943</v>
      </c>
      <c r="JF292">
        <f t="shared" si="229"/>
        <v>0.54843442746936921</v>
      </c>
      <c r="JG292">
        <f t="shared" si="229"/>
        <v>0.65</v>
      </c>
      <c r="JH292">
        <f t="shared" si="229"/>
        <v>0.87498006697496411</v>
      </c>
      <c r="JI292">
        <f t="shared" si="229"/>
        <v>0.39338235294117646</v>
      </c>
      <c r="JJ292">
        <f t="shared" si="229"/>
        <v>-4.7283018867924529</v>
      </c>
      <c r="JK292">
        <f t="shared" si="229"/>
        <v>-0.15274463007159905</v>
      </c>
      <c r="JL292">
        <f t="shared" si="229"/>
        <v>0.90109890109890112</v>
      </c>
      <c r="JM292">
        <f t="shared" si="229"/>
        <v>0.85004541960729507</v>
      </c>
      <c r="JN292">
        <f t="shared" si="229"/>
        <v>0.37214922650007404</v>
      </c>
      <c r="JO292">
        <f t="shared" si="229"/>
        <v>-1.4490327380952381</v>
      </c>
      <c r="JP292">
        <f t="shared" si="229"/>
        <v>0.45539568345323739</v>
      </c>
      <c r="JQ292">
        <f t="shared" si="229"/>
        <v>0.76677626357880024</v>
      </c>
      <c r="JR292">
        <f t="shared" si="229"/>
        <v>0.55958055290753095</v>
      </c>
      <c r="JS292">
        <f t="shared" si="229"/>
        <v>0.72364502680166765</v>
      </c>
      <c r="JT292">
        <f t="shared" si="229"/>
        <v>0.87605042016806722</v>
      </c>
      <c r="JU292">
        <f t="shared" si="229"/>
        <v>0.34601004464285712</v>
      </c>
      <c r="JV292">
        <f t="shared" si="229"/>
        <v>0.97115384615384615</v>
      </c>
      <c r="JW292">
        <f t="shared" si="229"/>
        <v>-0.46052631578947367</v>
      </c>
      <c r="JX292">
        <f t="shared" si="229"/>
        <v>0.44806425412868872</v>
      </c>
      <c r="JY292">
        <f t="shared" si="229"/>
        <v>-0.10079507566042575</v>
      </c>
      <c r="JZ292">
        <f t="shared" si="229"/>
        <v>0.71992481203007519</v>
      </c>
      <c r="KA292">
        <f t="shared" si="229"/>
        <v>0.44389110225763612</v>
      </c>
      <c r="KB292">
        <f t="shared" si="229"/>
        <v>0.98520710059171601</v>
      </c>
      <c r="KC292">
        <f t="shared" si="229"/>
        <v>2.0026702269692926E-3</v>
      </c>
      <c r="KD292">
        <f t="shared" si="229"/>
        <v>0.9105882352941177</v>
      </c>
      <c r="KE292">
        <f t="shared" ref="KE292:MK292" si="230">KE146/KE13</f>
        <v>0.43285784554845058</v>
      </c>
      <c r="KF292">
        <f t="shared" si="230"/>
        <v>0.11770688363130286</v>
      </c>
      <c r="KG292">
        <f t="shared" si="230"/>
        <v>0.26040692235734331</v>
      </c>
      <c r="KH292">
        <f t="shared" si="230"/>
        <v>0.26801785813640716</v>
      </c>
      <c r="KI292">
        <f t="shared" si="230"/>
        <v>0.3057974335472044</v>
      </c>
      <c r="KJ292">
        <f t="shared" si="230"/>
        <v>0.18896306186025813</v>
      </c>
      <c r="KK292">
        <f t="shared" si="230"/>
        <v>0.33236682959158315</v>
      </c>
      <c r="KL292">
        <f t="shared" si="230"/>
        <v>0.1952896524537262</v>
      </c>
      <c r="KM292">
        <f t="shared" si="230"/>
        <v>-0.17998341166712745</v>
      </c>
      <c r="KN292">
        <f t="shared" si="230"/>
        <v>0.67326287384753769</v>
      </c>
      <c r="KO292">
        <f t="shared" si="230"/>
        <v>0.99238716693855356</v>
      </c>
      <c r="KP292">
        <f t="shared" si="230"/>
        <v>0.97674418604651159</v>
      </c>
      <c r="KQ292">
        <f t="shared" si="230"/>
        <v>0.88723404255319149</v>
      </c>
      <c r="KR292">
        <f t="shared" si="230"/>
        <v>-0.7751479289940828</v>
      </c>
      <c r="KS292">
        <f t="shared" si="230"/>
        <v>0.30227574242269617</v>
      </c>
      <c r="KT292">
        <f t="shared" si="230"/>
        <v>-8.2111436950146624E-2</v>
      </c>
      <c r="KU292">
        <f t="shared" si="230"/>
        <v>-2.1566112681066341</v>
      </c>
      <c r="KV292">
        <f t="shared" si="230"/>
        <v>-0.39402049742150269</v>
      </c>
      <c r="KW292">
        <f t="shared" si="230"/>
        <v>-0.75056689342403626</v>
      </c>
      <c r="KX292">
        <f t="shared" si="230"/>
        <v>0.97297297297297303</v>
      </c>
      <c r="KY292">
        <f t="shared" si="230"/>
        <v>0.13465616479854589</v>
      </c>
      <c r="KZ292">
        <f t="shared" si="230"/>
        <v>-0.87764413106594774</v>
      </c>
      <c r="LA292">
        <f t="shared" si="230"/>
        <v>0.64362850971922247</v>
      </c>
      <c r="LB292">
        <f t="shared" si="230"/>
        <v>0.27877091781369584</v>
      </c>
      <c r="LC292">
        <f t="shared" si="230"/>
        <v>-1.9013666072489603E-2</v>
      </c>
      <c r="LD292">
        <f t="shared" si="230"/>
        <v>0.21500386697602475</v>
      </c>
      <c r="LE292">
        <f t="shared" si="230"/>
        <v>0.99752091726061354</v>
      </c>
      <c r="LF292">
        <f t="shared" si="230"/>
        <v>0.18446738785721836</v>
      </c>
      <c r="LG292">
        <f t="shared" si="230"/>
        <v>0.95238095238095233</v>
      </c>
      <c r="LH292">
        <f t="shared" si="230"/>
        <v>0.28000000000000003</v>
      </c>
      <c r="LI292">
        <f t="shared" si="230"/>
        <v>0.52610347073558494</v>
      </c>
      <c r="LJ292">
        <f t="shared" si="230"/>
        <v>-8.1726054266100037E-2</v>
      </c>
      <c r="LK292">
        <f t="shared" si="230"/>
        <v>0.67395838385798124</v>
      </c>
      <c r="LL292">
        <f t="shared" si="230"/>
        <v>-2.6909015371832155</v>
      </c>
      <c r="LM292">
        <f t="shared" si="230"/>
        <v>0.44165170556552963</v>
      </c>
      <c r="LN292">
        <f t="shared" si="230"/>
        <v>-0.65840707964601775</v>
      </c>
      <c r="LO292">
        <f t="shared" si="230"/>
        <v>0.36349954194477163</v>
      </c>
      <c r="LP292">
        <f t="shared" si="230"/>
        <v>0.26825313018554836</v>
      </c>
      <c r="LQ292">
        <f t="shared" si="230"/>
        <v>0.36299010626603151</v>
      </c>
      <c r="LR292">
        <f t="shared" si="230"/>
        <v>0.7326180361303013</v>
      </c>
      <c r="LS292">
        <f t="shared" si="230"/>
        <v>0.6174496644295302</v>
      </c>
      <c r="LT292">
        <f t="shared" si="230"/>
        <v>0.57660256410256405</v>
      </c>
      <c r="LU292">
        <f t="shared" si="230"/>
        <v>-0.45266067726330339</v>
      </c>
      <c r="LV292">
        <f t="shared" si="230"/>
        <v>-1.2671517671517671</v>
      </c>
      <c r="LW292">
        <f t="shared" si="230"/>
        <v>0.78623980910717839</v>
      </c>
      <c r="LX292">
        <f t="shared" si="230"/>
        <v>0.872047162369743</v>
      </c>
      <c r="LY292">
        <f t="shared" si="230"/>
        <v>0.94346289752650181</v>
      </c>
      <c r="LZ292">
        <f t="shared" si="230"/>
        <v>0.12892096781515275</v>
      </c>
      <c r="MA292">
        <f t="shared" si="230"/>
        <v>0.7904937202252057</v>
      </c>
      <c r="MB292">
        <f t="shared" si="230"/>
        <v>-1.1311074918566775</v>
      </c>
      <c r="MC292">
        <f t="shared" si="230"/>
        <v>0.59568733153638809</v>
      </c>
      <c r="MD292">
        <f t="shared" si="230"/>
        <v>0.1782736635605689</v>
      </c>
      <c r="ME292">
        <f t="shared" si="230"/>
        <v>0.111534795042898</v>
      </c>
      <c r="MF292">
        <f t="shared" si="230"/>
        <v>0.91889485625664147</v>
      </c>
      <c r="MG292">
        <f t="shared" si="230"/>
        <v>-0.12100518983884184</v>
      </c>
      <c r="MH292">
        <f t="shared" si="230"/>
        <v>0.9678800856531049</v>
      </c>
      <c r="MI292">
        <f t="shared" si="230"/>
        <v>0.73114393463230676</v>
      </c>
      <c r="MJ292">
        <f t="shared" si="230"/>
        <v>0.97527125914711077</v>
      </c>
      <c r="MK292">
        <f t="shared" si="230"/>
        <v>0.89792060491493386</v>
      </c>
      <c r="ML292">
        <f t="shared" ref="ML292:OT292" si="231">ML146/ML13</f>
        <v>-1.8069483128606805</v>
      </c>
      <c r="MM292">
        <f t="shared" si="231"/>
        <v>0.5714285714285714</v>
      </c>
      <c r="MN292">
        <f t="shared" si="231"/>
        <v>0.85135946927155426</v>
      </c>
      <c r="MO292">
        <f t="shared" si="231"/>
        <v>0.61610503674493633</v>
      </c>
      <c r="MP292">
        <f t="shared" si="231"/>
        <v>-4.1204522316883672E-2</v>
      </c>
      <c r="MQ292">
        <f t="shared" si="231"/>
        <v>-0.23402727925340991</v>
      </c>
      <c r="MR292">
        <f t="shared" si="231"/>
        <v>0.26050348213266356</v>
      </c>
      <c r="MS292">
        <f t="shared" si="231"/>
        <v>0.57781324820430968</v>
      </c>
      <c r="MT292">
        <f t="shared" si="231"/>
        <v>0.43161393431231759</v>
      </c>
      <c r="MU292">
        <f t="shared" si="231"/>
        <v>0.63424052960647292</v>
      </c>
      <c r="MV292">
        <f t="shared" si="231"/>
        <v>9.4227679123233488E-2</v>
      </c>
      <c r="MW292">
        <f t="shared" si="231"/>
        <v>0.18026644462947544</v>
      </c>
      <c r="MX292">
        <f t="shared" si="231"/>
        <v>-0.24718126626192541</v>
      </c>
      <c r="MY292">
        <f t="shared" si="231"/>
        <v>5.8605472197705205E-2</v>
      </c>
      <c r="MZ292">
        <f t="shared" si="231"/>
        <v>-0.41534988713318283</v>
      </c>
      <c r="NA292">
        <f t="shared" si="231"/>
        <v>0.90204815509693559</v>
      </c>
      <c r="NB292">
        <f t="shared" si="231"/>
        <v>0.44121674491392804</v>
      </c>
      <c r="NC292">
        <f t="shared" si="231"/>
        <v>0.36028789161727348</v>
      </c>
      <c r="ND292">
        <f t="shared" si="231"/>
        <v>-4.3106490233144301</v>
      </c>
      <c r="NE292">
        <f t="shared" si="231"/>
        <v>1.0664251207729469</v>
      </c>
      <c r="NF292">
        <f t="shared" si="231"/>
        <v>0.81641944485240125</v>
      </c>
      <c r="NG292">
        <f t="shared" si="231"/>
        <v>6.9328896283971153E-2</v>
      </c>
      <c r="NH292">
        <f t="shared" si="231"/>
        <v>0.15299854377451746</v>
      </c>
      <c r="NI292">
        <f t="shared" si="231"/>
        <v>0.55785013920832827</v>
      </c>
      <c r="NJ292">
        <f t="shared" si="231"/>
        <v>-3.386298515238343E-2</v>
      </c>
      <c r="NK292">
        <f t="shared" si="231"/>
        <v>-4.305413005272408</v>
      </c>
      <c r="NL292">
        <f t="shared" si="231"/>
        <v>0.11808244135732179</v>
      </c>
      <c r="NM292">
        <f t="shared" si="231"/>
        <v>0.41702293043140304</v>
      </c>
      <c r="NN292">
        <f t="shared" si="231"/>
        <v>-27.619480519480518</v>
      </c>
      <c r="NO292">
        <f t="shared" si="231"/>
        <v>0.49152397113522223</v>
      </c>
      <c r="NP292">
        <f t="shared" si="231"/>
        <v>0.68052722422720857</v>
      </c>
      <c r="NQ292">
        <f t="shared" si="231"/>
        <v>0.40221784860220516</v>
      </c>
      <c r="NR292">
        <f t="shared" si="231"/>
        <v>0.65524093392945848</v>
      </c>
      <c r="NS292">
        <f t="shared" si="231"/>
        <v>3.328367103694875E-2</v>
      </c>
      <c r="NT292">
        <f t="shared" si="231"/>
        <v>0.89790825688073395</v>
      </c>
      <c r="NU292">
        <f t="shared" si="231"/>
        <v>0.80109777588933084</v>
      </c>
      <c r="NV292">
        <f t="shared" si="231"/>
        <v>0.84126984126984128</v>
      </c>
      <c r="NW292">
        <f t="shared" si="231"/>
        <v>0.33121172353455819</v>
      </c>
      <c r="NX292">
        <f t="shared" si="231"/>
        <v>-24.547619047619047</v>
      </c>
      <c r="NY292">
        <f t="shared" si="231"/>
        <v>-5.5350553505535052E-3</v>
      </c>
      <c r="NZ292">
        <f t="shared" si="231"/>
        <v>0.86168224299065421</v>
      </c>
      <c r="OA292">
        <f t="shared" si="231"/>
        <v>0.23684451778511184</v>
      </c>
      <c r="OB292">
        <f t="shared" si="231"/>
        <v>0.13690595548425907</v>
      </c>
      <c r="OC292">
        <f t="shared" si="231"/>
        <v>0.7498758757654328</v>
      </c>
      <c r="OD292">
        <f t="shared" si="231"/>
        <v>0.69133632754019392</v>
      </c>
      <c r="OE292">
        <f t="shared" si="231"/>
        <v>0.52931247890176658</v>
      </c>
      <c r="OF292">
        <f t="shared" si="231"/>
        <v>0.90835699077359833</v>
      </c>
      <c r="OG292">
        <f t="shared" si="231"/>
        <v>0.77929069031032294</v>
      </c>
      <c r="OH292">
        <f t="shared" si="231"/>
        <v>-0.21890547263681592</v>
      </c>
      <c r="OI292">
        <f t="shared" si="231"/>
        <v>0.54195586616246227</v>
      </c>
      <c r="OJ292">
        <f t="shared" si="231"/>
        <v>0.87881370376683143</v>
      </c>
      <c r="OK292" t="e">
        <f t="shared" si="231"/>
        <v>#DIV/0!</v>
      </c>
      <c r="OL292">
        <f t="shared" si="231"/>
        <v>9.602763385146805E-2</v>
      </c>
      <c r="OM292">
        <f t="shared" si="231"/>
        <v>0.24930939226519336</v>
      </c>
      <c r="ON292">
        <f t="shared" si="231"/>
        <v>0.76022655758338575</v>
      </c>
      <c r="OO292">
        <f t="shared" si="231"/>
        <v>0.8627943900502778</v>
      </c>
      <c r="OP292">
        <f t="shared" si="231"/>
        <v>0.33526970954356844</v>
      </c>
      <c r="OQ292">
        <f t="shared" si="231"/>
        <v>0.41332027424094026</v>
      </c>
      <c r="OR292">
        <f t="shared" si="231"/>
        <v>0.73748357031903455</v>
      </c>
      <c r="OS292">
        <f t="shared" si="231"/>
        <v>0.53199990653550477</v>
      </c>
      <c r="OT292">
        <f t="shared" si="231"/>
        <v>0.71966887417218539</v>
      </c>
      <c r="OU292">
        <f t="shared" ref="OU292:QZ292" si="232">OU146/OU13</f>
        <v>-2.2979127134724857</v>
      </c>
      <c r="OV292">
        <f t="shared" si="232"/>
        <v>0.96743410652180162</v>
      </c>
      <c r="OW292">
        <f t="shared" si="232"/>
        <v>-5.2915129151291511</v>
      </c>
      <c r="OX292">
        <f t="shared" si="232"/>
        <v>0.95527156549520764</v>
      </c>
      <c r="OY292">
        <f t="shared" si="232"/>
        <v>0.71228872116508979</v>
      </c>
      <c r="OZ292">
        <f t="shared" si="232"/>
        <v>0.88529952337933393</v>
      </c>
      <c r="PA292">
        <f t="shared" si="232"/>
        <v>0.15140384209415242</v>
      </c>
      <c r="PB292">
        <f t="shared" si="232"/>
        <v>0.38392668736623159</v>
      </c>
      <c r="PC292">
        <f t="shared" si="232"/>
        <v>0.4000833918539326</v>
      </c>
      <c r="PD292">
        <f t="shared" si="232"/>
        <v>0.81567550176949544</v>
      </c>
      <c r="PE292">
        <f t="shared" si="232"/>
        <v>0.60026047261198812</v>
      </c>
      <c r="PF292">
        <f t="shared" si="232"/>
        <v>0.92624689686301065</v>
      </c>
      <c r="PG292">
        <f t="shared" si="232"/>
        <v>-3.2137376352038456</v>
      </c>
      <c r="PH292">
        <f t="shared" si="232"/>
        <v>0.6086387434554974</v>
      </c>
      <c r="PI292">
        <f t="shared" si="232"/>
        <v>0.52163461538461542</v>
      </c>
      <c r="PJ292">
        <f t="shared" si="232"/>
        <v>0.46322067594433397</v>
      </c>
      <c r="PK292">
        <f t="shared" si="232"/>
        <v>-1.9261809964489399E-2</v>
      </c>
      <c r="PL292">
        <f t="shared" si="232"/>
        <v>0.4875024995001</v>
      </c>
      <c r="PM292">
        <f t="shared" si="232"/>
        <v>0.76135800265730658</v>
      </c>
      <c r="PN292">
        <f t="shared" si="232"/>
        <v>0.47165864881823888</v>
      </c>
      <c r="PO292">
        <f t="shared" si="232"/>
        <v>9.499136442141623E-2</v>
      </c>
      <c r="PP292">
        <f t="shared" si="232"/>
        <v>-1.9707602339181287</v>
      </c>
      <c r="PQ292">
        <f t="shared" si="232"/>
        <v>0.52767753039809007</v>
      </c>
      <c r="PR292">
        <f t="shared" si="232"/>
        <v>0.74671765600354045</v>
      </c>
      <c r="PS292">
        <f t="shared" si="232"/>
        <v>0.53731343283582089</v>
      </c>
      <c r="PT292">
        <f t="shared" si="232"/>
        <v>0.43171260452152371</v>
      </c>
      <c r="PU292">
        <f t="shared" si="232"/>
        <v>-0.10331522167099771</v>
      </c>
      <c r="PV292">
        <f t="shared" si="232"/>
        <v>0.54692906574394462</v>
      </c>
      <c r="PW292">
        <f t="shared" si="232"/>
        <v>-1.0730797912005965</v>
      </c>
      <c r="PX292">
        <f t="shared" si="232"/>
        <v>8.8393156658839317E-2</v>
      </c>
      <c r="PY292">
        <f t="shared" si="232"/>
        <v>-1.0190641247833623</v>
      </c>
      <c r="PZ292">
        <f t="shared" si="232"/>
        <v>0.54861538695430734</v>
      </c>
      <c r="QA292">
        <f t="shared" si="232"/>
        <v>0.7637913526038016</v>
      </c>
      <c r="QB292">
        <f t="shared" si="232"/>
        <v>-6.5</v>
      </c>
      <c r="QC292">
        <f t="shared" si="232"/>
        <v>0.76642468239564432</v>
      </c>
      <c r="QD292">
        <f t="shared" si="232"/>
        <v>-3.3678164670560978E-2</v>
      </c>
      <c r="QE292">
        <f t="shared" si="232"/>
        <v>0.85186464088397795</v>
      </c>
      <c r="QF292">
        <f t="shared" si="232"/>
        <v>0.85477607604334349</v>
      </c>
      <c r="QG292">
        <f t="shared" si="232"/>
        <v>0.27750525578135948</v>
      </c>
      <c r="QH292">
        <f t="shared" si="232"/>
        <v>0.55553355771134427</v>
      </c>
      <c r="QI292">
        <f t="shared" si="232"/>
        <v>-0.14984341247118893</v>
      </c>
      <c r="QJ292">
        <f t="shared" si="232"/>
        <v>0.14732528041415013</v>
      </c>
      <c r="QK292">
        <f t="shared" si="232"/>
        <v>3.0658250676284943E-2</v>
      </c>
      <c r="QL292">
        <f t="shared" si="232"/>
        <v>0.49448529411764708</v>
      </c>
      <c r="QM292">
        <f t="shared" si="232"/>
        <v>0.35797052827169734</v>
      </c>
      <c r="QN292">
        <f t="shared" si="232"/>
        <v>0.98630136986301364</v>
      </c>
      <c r="QO292">
        <f t="shared" si="232"/>
        <v>0.2770440251572327</v>
      </c>
      <c r="QP292">
        <f t="shared" si="232"/>
        <v>-0.15088927137119909</v>
      </c>
      <c r="QQ292">
        <f t="shared" si="232"/>
        <v>0.6643462605956042</v>
      </c>
      <c r="QR292">
        <f t="shared" si="232"/>
        <v>0.87919836615748426</v>
      </c>
      <c r="QS292">
        <f t="shared" si="232"/>
        <v>0.91359399730347612</v>
      </c>
      <c r="QT292">
        <f t="shared" si="232"/>
        <v>0.57955865272938445</v>
      </c>
      <c r="QU292">
        <f t="shared" si="232"/>
        <v>0.6286017699115044</v>
      </c>
      <c r="QV292">
        <f t="shared" si="232"/>
        <v>-20.500756429652043</v>
      </c>
      <c r="QW292">
        <f t="shared" si="232"/>
        <v>0.76980144010473484</v>
      </c>
      <c r="QX292">
        <f t="shared" si="232"/>
        <v>-0.20365033621517772</v>
      </c>
      <c r="QY292">
        <f t="shared" si="232"/>
        <v>0.82580293957539463</v>
      </c>
      <c r="QZ292">
        <f t="shared" si="232"/>
        <v>0.76902972884678211</v>
      </c>
      <c r="RA292">
        <f t="shared" ref="RA292:SL292" si="233">RA146/RA13</f>
        <v>0.32071531810700049</v>
      </c>
      <c r="RB292">
        <f t="shared" si="233"/>
        <v>0.62127659574468086</v>
      </c>
      <c r="RC292">
        <f t="shared" si="233"/>
        <v>-0.61855670103092786</v>
      </c>
      <c r="RD292">
        <f t="shared" si="233"/>
        <v>0.21966625077978791</v>
      </c>
      <c r="RE292">
        <f t="shared" si="233"/>
        <v>-1.3295228628230615</v>
      </c>
      <c r="RF292">
        <f t="shared" si="233"/>
        <v>0.26286383227797583</v>
      </c>
      <c r="RG292">
        <f t="shared" si="233"/>
        <v>-0.62605042016806722</v>
      </c>
      <c r="RH292">
        <f t="shared" si="233"/>
        <v>0.14699074074074073</v>
      </c>
      <c r="RI292">
        <f t="shared" si="233"/>
        <v>0.55969007078630184</v>
      </c>
      <c r="RJ292">
        <f t="shared" si="233"/>
        <v>-0.59264900987666458</v>
      </c>
      <c r="RK292">
        <f t="shared" si="233"/>
        <v>0.44135188866799202</v>
      </c>
      <c r="RL292">
        <f t="shared" si="233"/>
        <v>0.44329797736880744</v>
      </c>
      <c r="RM292">
        <f t="shared" si="233"/>
        <v>0.74358974358974361</v>
      </c>
      <c r="RN292">
        <f t="shared" si="233"/>
        <v>0.62058823529411766</v>
      </c>
      <c r="RO292">
        <f t="shared" si="233"/>
        <v>-5.6578947368421055E-2</v>
      </c>
      <c r="RP292">
        <f t="shared" si="233"/>
        <v>0.52192744991878726</v>
      </c>
      <c r="RQ292">
        <f t="shared" si="233"/>
        <v>0.51598903608953861</v>
      </c>
      <c r="RR292">
        <f t="shared" si="233"/>
        <v>0.64827129291095131</v>
      </c>
      <c r="RS292">
        <f t="shared" si="233"/>
        <v>0.2582972582972583</v>
      </c>
      <c r="RT292">
        <f t="shared" si="233"/>
        <v>0.42551427011064141</v>
      </c>
      <c r="RU292">
        <f t="shared" si="233"/>
        <v>0.97251645141992471</v>
      </c>
      <c r="RV292">
        <f t="shared" si="233"/>
        <v>0.96395318401076913</v>
      </c>
      <c r="RW292">
        <f t="shared" si="233"/>
        <v>-0.41814159292035397</v>
      </c>
      <c r="RX292">
        <f t="shared" si="233"/>
        <v>0.54450549450549446</v>
      </c>
      <c r="RY292">
        <f t="shared" si="233"/>
        <v>0.7124738061100695</v>
      </c>
      <c r="RZ292">
        <f t="shared" si="233"/>
        <v>0.73544973544973546</v>
      </c>
      <c r="SA292">
        <f t="shared" si="233"/>
        <v>0.97685185185185186</v>
      </c>
      <c r="SB292">
        <f t="shared" si="233"/>
        <v>0.40551839464882944</v>
      </c>
      <c r="SC292">
        <f t="shared" si="233"/>
        <v>-5.2769230769230768</v>
      </c>
      <c r="SD292">
        <f t="shared" si="233"/>
        <v>0.74524603407173917</v>
      </c>
      <c r="SE292">
        <f t="shared" si="233"/>
        <v>0.75566636446056212</v>
      </c>
      <c r="SF292">
        <f t="shared" si="233"/>
        <v>0.83090764752580049</v>
      </c>
      <c r="SG292">
        <f t="shared" si="233"/>
        <v>5.534469243780684E-2</v>
      </c>
      <c r="SH292">
        <f t="shared" si="233"/>
        <v>0.91619543089798683</v>
      </c>
      <c r="SI292">
        <f t="shared" si="233"/>
        <v>0.8812094305989977</v>
      </c>
      <c r="SJ292">
        <f t="shared" si="233"/>
        <v>0.7193848883631524</v>
      </c>
      <c r="SK292">
        <f t="shared" si="233"/>
        <v>0.65538461538461534</v>
      </c>
      <c r="SL292">
        <f t="shared" si="233"/>
        <v>-2.4814814814814814</v>
      </c>
    </row>
    <row r="293" spans="2:506">
      <c r="B293" s="1" t="s">
        <v>1737</v>
      </c>
      <c r="C293"/>
      <c r="D293">
        <f t="shared" ref="D293:BJ293" si="234">D280*D292</f>
        <v>0.12884752764412016</v>
      </c>
      <c r="E293">
        <f t="shared" si="234"/>
        <v>0.15237111416781293</v>
      </c>
      <c r="F293">
        <f t="shared" si="234"/>
        <v>-0.42530602409638557</v>
      </c>
      <c r="G293">
        <f t="shared" si="234"/>
        <v>0.12169088863455607</v>
      </c>
      <c r="H293">
        <f t="shared" si="234"/>
        <v>5.8670502681312478E-2</v>
      </c>
      <c r="I293">
        <f t="shared" si="234"/>
        <v>-0.4070129606099111</v>
      </c>
      <c r="J293">
        <f t="shared" si="234"/>
        <v>8.0016552901023899E-2</v>
      </c>
      <c r="K293">
        <f t="shared" si="234"/>
        <v>5.6861843461503067E-2</v>
      </c>
      <c r="L293">
        <f t="shared" si="234"/>
        <v>5.9186754609461587E-2</v>
      </c>
      <c r="M293">
        <f t="shared" si="234"/>
        <v>1.6372810036095471E-3</v>
      </c>
      <c r="N293">
        <f t="shared" si="234"/>
        <v>8.3128649611144578E-2</v>
      </c>
      <c r="O293">
        <f t="shared" si="234"/>
        <v>0.13699493059746529</v>
      </c>
      <c r="P293">
        <f t="shared" si="234"/>
        <v>3.7381496140906398E-2</v>
      </c>
      <c r="Q293">
        <f t="shared" si="234"/>
        <v>5.1759511343804541E-2</v>
      </c>
      <c r="R293">
        <f t="shared" si="234"/>
        <v>6.7997871008140268E-2</v>
      </c>
      <c r="S293">
        <f t="shared" si="234"/>
        <v>6.6312631578947373E-2</v>
      </c>
      <c r="T293">
        <f t="shared" si="234"/>
        <v>0.11564444019903188</v>
      </c>
      <c r="U293">
        <f t="shared" si="234"/>
        <v>7.8044067796610161E-2</v>
      </c>
      <c r="V293">
        <f t="shared" si="234"/>
        <v>-1.2691658203975048E-2</v>
      </c>
      <c r="W293">
        <f t="shared" si="234"/>
        <v>0.13746969312210652</v>
      </c>
      <c r="X293">
        <f t="shared" si="234"/>
        <v>-3.3869565217391302E-3</v>
      </c>
      <c r="Y293">
        <f t="shared" si="234"/>
        <v>-0.30696000000000001</v>
      </c>
      <c r="Z293">
        <f t="shared" si="234"/>
        <v>0.14581579731743666</v>
      </c>
      <c r="AA293">
        <f t="shared" si="234"/>
        <v>7.8554798792258573E-2</v>
      </c>
      <c r="AB293">
        <f t="shared" si="234"/>
        <v>4.9794675434040085E-2</v>
      </c>
      <c r="AC293">
        <f t="shared" si="234"/>
        <v>2.9896009422170175E-2</v>
      </c>
      <c r="AD293">
        <f t="shared" si="234"/>
        <v>3.6226719477764874E-2</v>
      </c>
      <c r="AE293">
        <f t="shared" si="234"/>
        <v>6.5185324434157768E-2</v>
      </c>
      <c r="AF293">
        <f t="shared" si="234"/>
        <v>5.2339465709122998E-2</v>
      </c>
      <c r="AG293">
        <f t="shared" si="234"/>
        <v>8.2408660511264997E-2</v>
      </c>
      <c r="AH293">
        <f t="shared" si="234"/>
        <v>-0.12279888485333923</v>
      </c>
      <c r="AI293">
        <f t="shared" si="234"/>
        <v>0.10195573093271629</v>
      </c>
      <c r="AJ293">
        <f t="shared" si="234"/>
        <v>4.977504996856378E-2</v>
      </c>
      <c r="AK293">
        <f t="shared" si="234"/>
        <v>1.0087993325735347E-2</v>
      </c>
      <c r="AL293">
        <f t="shared" si="234"/>
        <v>6.2162269805608461E-2</v>
      </c>
      <c r="AM293">
        <f t="shared" si="234"/>
        <v>5.5112539870079254E-2</v>
      </c>
      <c r="AN293">
        <f t="shared" si="234"/>
        <v>0.13063224793268427</v>
      </c>
      <c r="AO293">
        <f t="shared" si="234"/>
        <v>-0.15541056603773587</v>
      </c>
      <c r="AP293">
        <f t="shared" si="234"/>
        <v>8.0611231101511874E-2</v>
      </c>
      <c r="AQ293">
        <f t="shared" si="234"/>
        <v>0.10377908270210426</v>
      </c>
      <c r="AR293">
        <f t="shared" si="234"/>
        <v>-4.4358736078647043E-2</v>
      </c>
      <c r="AS293">
        <f t="shared" si="234"/>
        <v>9.694979235971965E-2</v>
      </c>
      <c r="AT293">
        <f t="shared" si="234"/>
        <v>2.8307416879795398E-2</v>
      </c>
      <c r="AU293">
        <f t="shared" si="234"/>
        <v>4.7304554115222504E-2</v>
      </c>
      <c r="AV293">
        <f t="shared" si="234"/>
        <v>-1.2744321428571428</v>
      </c>
      <c r="AW293">
        <f t="shared" si="234"/>
        <v>7.9666812735364606E-2</v>
      </c>
      <c r="AX293">
        <f t="shared" si="234"/>
        <v>5.4968334059425729E-2</v>
      </c>
      <c r="AY293">
        <f t="shared" si="234"/>
        <v>-1.4250377200335292E-2</v>
      </c>
      <c r="AZ293">
        <f t="shared" si="234"/>
        <v>7.9530601137865725E-2</v>
      </c>
      <c r="BA293">
        <f t="shared" si="234"/>
        <v>2.4406436053089051E-2</v>
      </c>
      <c r="BB293">
        <f t="shared" si="234"/>
        <v>8.494199999999999E-2</v>
      </c>
      <c r="BC293">
        <f t="shared" si="234"/>
        <v>-0.20019130434782612</v>
      </c>
      <c r="BD293">
        <f t="shared" si="234"/>
        <v>6.8524355370101542E-2</v>
      </c>
      <c r="BE293">
        <f t="shared" si="234"/>
        <v>5.2550861880864067E-2</v>
      </c>
      <c r="BF293">
        <f t="shared" si="234"/>
        <v>7.4978205862936574E-3</v>
      </c>
      <c r="BG293">
        <f t="shared" si="234"/>
        <v>6.7641269841269849E-2</v>
      </c>
      <c r="BH293">
        <f t="shared" si="234"/>
        <v>8.3505484988452658E-2</v>
      </c>
      <c r="BI293">
        <f t="shared" si="234"/>
        <v>0.13509066677007558</v>
      </c>
      <c r="BJ293">
        <f t="shared" si="234"/>
        <v>3.6212892246330675E-2</v>
      </c>
      <c r="BK293">
        <f t="shared" ref="BK293:DO293" si="235">BK280*BK292</f>
        <v>1.4211111111111112E-2</v>
      </c>
      <c r="BL293">
        <f t="shared" si="235"/>
        <v>8.7228044173966998E-2</v>
      </c>
      <c r="BM293">
        <f t="shared" si="235"/>
        <v>-5.3261372812920593E-2</v>
      </c>
      <c r="BN293">
        <f t="shared" si="235"/>
        <v>-4.7242170542635666E-2</v>
      </c>
      <c r="BO293">
        <f t="shared" si="235"/>
        <v>6.0659440575406232E-2</v>
      </c>
      <c r="BP293">
        <f t="shared" si="235"/>
        <v>0.15073249253235976</v>
      </c>
      <c r="BQ293">
        <f t="shared" si="235"/>
        <v>8.544413106594774E-2</v>
      </c>
      <c r="BR293">
        <f t="shared" si="235"/>
        <v>7.5813073307076609E-2</v>
      </c>
      <c r="BS293">
        <f t="shared" si="235"/>
        <v>-2.9702516129032261</v>
      </c>
      <c r="BT293">
        <f t="shared" si="235"/>
        <v>5.5830877518391601E-2</v>
      </c>
      <c r="BU293">
        <f t="shared" si="235"/>
        <v>-0.12964389757233125</v>
      </c>
      <c r="BV293">
        <f t="shared" si="235"/>
        <v>0.13946990216022473</v>
      </c>
      <c r="BW293">
        <f t="shared" si="235"/>
        <v>7.8291684737358591E-2</v>
      </c>
      <c r="BX293">
        <f t="shared" si="235"/>
        <v>1.4407201679512307E-2</v>
      </c>
      <c r="BY293">
        <f t="shared" si="235"/>
        <v>4.6622757141448833E-2</v>
      </c>
      <c r="BZ293">
        <f t="shared" si="235"/>
        <v>4.5189423363512518E-2</v>
      </c>
      <c r="CA293">
        <f t="shared" si="235"/>
        <v>1.5925093545369504E-2</v>
      </c>
      <c r="CB293">
        <f t="shared" si="235"/>
        <v>-0.26066576086956528</v>
      </c>
      <c r="CC293">
        <f t="shared" si="235"/>
        <v>-0.13918529411764707</v>
      </c>
      <c r="CD293">
        <f t="shared" si="235"/>
        <v>6.8116030534351141E-2</v>
      </c>
      <c r="CE293">
        <f t="shared" si="235"/>
        <v>0.14615499355766637</v>
      </c>
      <c r="CF293">
        <f t="shared" si="235"/>
        <v>-1.8737150292778143E-2</v>
      </c>
      <c r="CG293">
        <f t="shared" si="235"/>
        <v>1.9579820627802693E-2</v>
      </c>
      <c r="CH293">
        <f t="shared" si="235"/>
        <v>6.3688324873096447E-2</v>
      </c>
      <c r="CI293">
        <f t="shared" si="235"/>
        <v>-5.7062172284644198E-2</v>
      </c>
      <c r="CJ293">
        <f t="shared" si="235"/>
        <v>-9.0185897435897441E-3</v>
      </c>
      <c r="CK293">
        <f t="shared" si="235"/>
        <v>7.9590756878126778E-2</v>
      </c>
      <c r="CL293">
        <f t="shared" si="235"/>
        <v>0.13473036848768519</v>
      </c>
      <c r="CM293">
        <f t="shared" si="235"/>
        <v>-3.8536620823339174</v>
      </c>
      <c r="CN293">
        <f t="shared" si="235"/>
        <v>7.645478058967467E-2</v>
      </c>
      <c r="CO293">
        <f t="shared" si="235"/>
        <v>-20.570583333333335</v>
      </c>
      <c r="CP293">
        <f t="shared" si="235"/>
        <v>1.5638631667282427E-2</v>
      </c>
      <c r="CQ293">
        <f t="shared" si="235"/>
        <v>4.6203599271787993E-2</v>
      </c>
      <c r="CR293">
        <f t="shared" si="235"/>
        <v>0.54986990459643126</v>
      </c>
      <c r="CS293">
        <f t="shared" si="235"/>
        <v>-0.16181648522550546</v>
      </c>
      <c r="CT293">
        <f t="shared" si="235"/>
        <v>2.4346272170073645E-2</v>
      </c>
      <c r="CU293">
        <f t="shared" si="235"/>
        <v>-0.13162897777777779</v>
      </c>
      <c r="CV293">
        <f t="shared" si="235"/>
        <v>4.8904207699194272E-3</v>
      </c>
      <c r="CW293">
        <f t="shared" si="235"/>
        <v>4.8821917808219177E-3</v>
      </c>
      <c r="CX293">
        <f t="shared" si="235"/>
        <v>6.8836274509803924E-2</v>
      </c>
      <c r="CY293">
        <f t="shared" si="235"/>
        <v>6.9515991285403048E-2</v>
      </c>
      <c r="CZ293">
        <f t="shared" si="235"/>
        <v>5.5912673233682139E-2</v>
      </c>
      <c r="DA293">
        <f t="shared" si="235"/>
        <v>0.11728873591989988</v>
      </c>
      <c r="DB293">
        <f t="shared" si="235"/>
        <v>1.1651489511477825E-2</v>
      </c>
      <c r="DC293">
        <f t="shared" si="235"/>
        <v>7.2955976331360958E-2</v>
      </c>
      <c r="DD293">
        <f t="shared" si="235"/>
        <v>-1.0216810683424981E-3</v>
      </c>
      <c r="DE293">
        <f t="shared" si="235"/>
        <v>-0.58148518518518533</v>
      </c>
      <c r="DF293">
        <f t="shared" si="235"/>
        <v>8.1732444444444441E-2</v>
      </c>
      <c r="DG293">
        <f t="shared" si="235"/>
        <v>1.7983040057503352E-2</v>
      </c>
      <c r="DH293">
        <f t="shared" si="235"/>
        <v>-8.4081342062193129E-2</v>
      </c>
      <c r="DI293">
        <f t="shared" si="235"/>
        <v>-8.3828672566371679E-2</v>
      </c>
      <c r="DJ293">
        <f t="shared" si="235"/>
        <v>3.6033182557929928E-2</v>
      </c>
      <c r="DK293">
        <f t="shared" si="235"/>
        <v>3.5080741934377897E-5</v>
      </c>
      <c r="DL293">
        <f t="shared" si="235"/>
        <v>8.8000133184869905E-2</v>
      </c>
      <c r="DM293">
        <f t="shared" si="235"/>
        <v>1.7872606085887362E-2</v>
      </c>
      <c r="DN293">
        <f t="shared" si="235"/>
        <v>-0.1628191713048856</v>
      </c>
      <c r="DO293">
        <f t="shared" si="235"/>
        <v>-0.39511964285714291</v>
      </c>
      <c r="DP293">
        <f t="shared" ref="DP293:FR293" si="236">DP280*DP292</f>
        <v>-0.22922337662337663</v>
      </c>
      <c r="DQ293">
        <f t="shared" si="236"/>
        <v>7.4561624713204627E-2</v>
      </c>
      <c r="DR293">
        <f t="shared" si="236"/>
        <v>4.6874885498245741E-2</v>
      </c>
      <c r="DS293">
        <f t="shared" si="236"/>
        <v>-6.9795892752940694E-2</v>
      </c>
      <c r="DT293">
        <f t="shared" si="236"/>
        <v>3.8255684735014346E-2</v>
      </c>
      <c r="DU293">
        <f t="shared" si="236"/>
        <v>3.6841808720617257E-2</v>
      </c>
      <c r="DV293">
        <f t="shared" si="236"/>
        <v>6.9762616822429901E-2</v>
      </c>
      <c r="DW293">
        <f t="shared" si="236"/>
        <v>5.7948E-2</v>
      </c>
      <c r="DX293">
        <f t="shared" si="236"/>
        <v>5.5753663643526602E-2</v>
      </c>
      <c r="DY293">
        <f t="shared" si="236"/>
        <v>6.6884677719803748E-2</v>
      </c>
      <c r="DZ293">
        <f t="shared" si="236"/>
        <v>6.3863396699410518E-2</v>
      </c>
      <c r="EA293">
        <f t="shared" si="236"/>
        <v>4.0522217047042383E-2</v>
      </c>
      <c r="EB293">
        <f t="shared" si="236"/>
        <v>-4.9904906542056079E-2</v>
      </c>
      <c r="EC293">
        <f t="shared" si="236"/>
        <v>5.1127534860959251E-2</v>
      </c>
      <c r="ED293">
        <f t="shared" si="236"/>
        <v>0.12281183694161825</v>
      </c>
      <c r="EE293">
        <f t="shared" si="236"/>
        <v>0.131760546875</v>
      </c>
      <c r="EF293">
        <f t="shared" si="236"/>
        <v>4.0878071929264702E-2</v>
      </c>
      <c r="EG293">
        <f t="shared" si="236"/>
        <v>5.7834393497353358E-2</v>
      </c>
      <c r="EH293">
        <f t="shared" si="236"/>
        <v>-0.65206052880075549</v>
      </c>
      <c r="EI293">
        <f t="shared" si="236"/>
        <v>6.8461807812196518E-2</v>
      </c>
      <c r="EJ293">
        <f t="shared" si="236"/>
        <v>1.6345162707288228E-2</v>
      </c>
      <c r="EK293">
        <f t="shared" si="236"/>
        <v>-0.12498519553072626</v>
      </c>
      <c r="EL293">
        <f t="shared" si="236"/>
        <v>9.8307877800649479E-2</v>
      </c>
      <c r="EM293">
        <f t="shared" si="236"/>
        <v>0.20837883747178332</v>
      </c>
      <c r="EN293">
        <f t="shared" si="236"/>
        <v>-1.4772267806267807</v>
      </c>
      <c r="EO293">
        <f t="shared" si="236"/>
        <v>3.4588392349391039E-2</v>
      </c>
      <c r="EP293">
        <f t="shared" si="236"/>
        <v>9.9217199272235337E-2</v>
      </c>
      <c r="EQ293">
        <f t="shared" si="236"/>
        <v>6.423936170212767E-2</v>
      </c>
      <c r="ER293">
        <f t="shared" si="236"/>
        <v>4.9354231452429564E-2</v>
      </c>
      <c r="ES293">
        <f t="shared" si="236"/>
        <v>5.0206638334813779E-2</v>
      </c>
      <c r="ET293">
        <f t="shared" si="236"/>
        <v>6.8423568019960329E-2</v>
      </c>
      <c r="EU293">
        <f t="shared" si="236"/>
        <v>6.1999482776792569E-2</v>
      </c>
      <c r="EV293">
        <f t="shared" si="236"/>
        <v>3.003059941316194E-3</v>
      </c>
      <c r="EW293">
        <f t="shared" si="236"/>
        <v>7.39655172413793E-2</v>
      </c>
      <c r="EX293">
        <f t="shared" si="236"/>
        <v>8.1287668641185612E-2</v>
      </c>
      <c r="EY293">
        <f t="shared" si="236"/>
        <v>0.16059357775366809</v>
      </c>
      <c r="EZ293">
        <f t="shared" si="236"/>
        <v>-0.20965758754863814</v>
      </c>
      <c r="FA293">
        <f t="shared" si="236"/>
        <v>9.623512230828217E-2</v>
      </c>
      <c r="FB293">
        <f t="shared" si="236"/>
        <v>5.9630968968696066E-3</v>
      </c>
      <c r="FC293">
        <f t="shared" si="236"/>
        <v>3.6027798557769282E-2</v>
      </c>
      <c r="FD293">
        <f t="shared" si="236"/>
        <v>9.2955486284289263E-2</v>
      </c>
      <c r="FE293">
        <f t="shared" si="236"/>
        <v>8.2145868666739258E-2</v>
      </c>
      <c r="FF293">
        <f t="shared" si="236"/>
        <v>4.1566940847539251E-2</v>
      </c>
      <c r="FG293">
        <f t="shared" si="236"/>
        <v>7.3800764187877316E-2</v>
      </c>
      <c r="FH293">
        <f t="shared" si="236"/>
        <v>8.0620472440944876E-2</v>
      </c>
      <c r="FI293" t="e">
        <f t="shared" si="236"/>
        <v>#DIV/0!</v>
      </c>
      <c r="FJ293">
        <f t="shared" si="236"/>
        <v>0.21770237148306795</v>
      </c>
      <c r="FK293">
        <f t="shared" si="236"/>
        <v>8.5409717845781163E-2</v>
      </c>
      <c r="FL293">
        <f t="shared" si="236"/>
        <v>-1.8271428571428574E-2</v>
      </c>
      <c r="FM293">
        <f t="shared" si="236"/>
        <v>7.0342142959440399E-2</v>
      </c>
      <c r="FN293">
        <f t="shared" si="236"/>
        <v>4.7958986391898044E-2</v>
      </c>
      <c r="FO293">
        <f t="shared" si="236"/>
        <v>-0.30610727969348661</v>
      </c>
      <c r="FP293">
        <f t="shared" si="236"/>
        <v>6.7340566832075788E-2</v>
      </c>
      <c r="FQ293">
        <f t="shared" si="236"/>
        <v>8.3583691152682174E-2</v>
      </c>
      <c r="FR293">
        <f t="shared" si="236"/>
        <v>5.7978712871287134E-2</v>
      </c>
      <c r="FS293">
        <f t="shared" ref="FS293:HW293" si="237">FS280*FS292</f>
        <v>2.8755712965880812E-2</v>
      </c>
      <c r="FT293">
        <f t="shared" si="237"/>
        <v>6.1615824431996875E-2</v>
      </c>
      <c r="FU293">
        <f t="shared" si="237"/>
        <v>-0.10591854541691557</v>
      </c>
      <c r="FV293">
        <f t="shared" si="237"/>
        <v>0.11834114212734906</v>
      </c>
      <c r="FW293">
        <f t="shared" si="237"/>
        <v>-0.81644103108057331</v>
      </c>
      <c r="FX293">
        <f t="shared" si="237"/>
        <v>5.5827230046948367E-2</v>
      </c>
      <c r="FY293">
        <f t="shared" si="237"/>
        <v>7.56376326330441E-2</v>
      </c>
      <c r="FZ293">
        <f t="shared" si="237"/>
        <v>0.13269129380787661</v>
      </c>
      <c r="GA293">
        <f t="shared" si="237"/>
        <v>7.716364365333904E-2</v>
      </c>
      <c r="GB293">
        <f t="shared" si="237"/>
        <v>0.12179487718584386</v>
      </c>
      <c r="GC293">
        <f t="shared" si="237"/>
        <v>0.16867232289706188</v>
      </c>
      <c r="GD293">
        <f t="shared" si="237"/>
        <v>7.6233024125639939E-2</v>
      </c>
      <c r="GE293">
        <f t="shared" si="237"/>
        <v>5.6230106013915544E-2</v>
      </c>
      <c r="GF293">
        <f t="shared" si="237"/>
        <v>-1.4341437500000001</v>
      </c>
      <c r="GG293">
        <f t="shared" si="237"/>
        <v>-0.21336882793017459</v>
      </c>
      <c r="GH293">
        <f t="shared" si="237"/>
        <v>6.8939737991266375E-2</v>
      </c>
      <c r="GI293">
        <f t="shared" si="237"/>
        <v>0.10063622940732704</v>
      </c>
      <c r="GJ293">
        <f t="shared" si="237"/>
        <v>5.6014464234819955E-2</v>
      </c>
      <c r="GK293">
        <f t="shared" si="237"/>
        <v>7.4801085749537324E-2</v>
      </c>
      <c r="GL293" t="e">
        <f t="shared" si="237"/>
        <v>#DIV/0!</v>
      </c>
      <c r="GM293">
        <f t="shared" si="237"/>
        <v>7.1272936222475658E-2</v>
      </c>
      <c r="GN293">
        <f t="shared" si="237"/>
        <v>1.9991474245115458E-2</v>
      </c>
      <c r="GO293">
        <f t="shared" si="237"/>
        <v>6.319201497192764E-2</v>
      </c>
      <c r="GP293">
        <f t="shared" si="237"/>
        <v>0.19995709562950242</v>
      </c>
      <c r="GQ293">
        <f t="shared" si="237"/>
        <v>6.3590466368245516E-2</v>
      </c>
      <c r="GR293">
        <f t="shared" si="237"/>
        <v>6.6902458617172589E-2</v>
      </c>
      <c r="GS293">
        <f t="shared" si="237"/>
        <v>7.7154542510913499E-2</v>
      </c>
      <c r="GT293">
        <f t="shared" si="237"/>
        <v>6.1610631867683695E-2</v>
      </c>
      <c r="GU293">
        <f t="shared" si="237"/>
        <v>8.2998367346938787E-2</v>
      </c>
      <c r="GV293">
        <f t="shared" si="237"/>
        <v>0.14476315073272969</v>
      </c>
      <c r="GW293">
        <f t="shared" si="237"/>
        <v>8.4320689655172407E-2</v>
      </c>
      <c r="GX293">
        <f t="shared" si="237"/>
        <v>2.9065987780040731E-2</v>
      </c>
      <c r="GY293">
        <f t="shared" si="237"/>
        <v>-7.835206598190371E-2</v>
      </c>
      <c r="GZ293">
        <f t="shared" si="237"/>
        <v>6.2397062311549907E-2</v>
      </c>
      <c r="HA293">
        <f t="shared" si="237"/>
        <v>6.7305544774050458E-2</v>
      </c>
      <c r="HB293">
        <f t="shared" si="237"/>
        <v>7.3515436241610735E-2</v>
      </c>
      <c r="HC293">
        <f t="shared" si="237"/>
        <v>6.3254110985595358E-2</v>
      </c>
      <c r="HD293">
        <f t="shared" si="237"/>
        <v>-1.5047058823529413E-2</v>
      </c>
      <c r="HE293">
        <f t="shared" si="237"/>
        <v>3.2680603340812771E-3</v>
      </c>
      <c r="HF293">
        <f t="shared" si="237"/>
        <v>7.8656811145510833E-2</v>
      </c>
      <c r="HG293">
        <f t="shared" si="237"/>
        <v>1.5349331235247838E-2</v>
      </c>
      <c r="HH293">
        <f t="shared" si="237"/>
        <v>9.1457405263124597E-2</v>
      </c>
      <c r="HI293">
        <f t="shared" si="237"/>
        <v>0.12458667923566365</v>
      </c>
      <c r="HJ293">
        <f t="shared" si="237"/>
        <v>0.22019177415149521</v>
      </c>
      <c r="HK293">
        <f t="shared" si="237"/>
        <v>9.5010733919282282E-3</v>
      </c>
      <c r="HL293">
        <f t="shared" si="237"/>
        <v>6.4664945561932793E-2</v>
      </c>
      <c r="HM293" t="e">
        <f t="shared" si="237"/>
        <v>#DIV/0!</v>
      </c>
      <c r="HN293">
        <f t="shared" si="237"/>
        <v>7.2667728478965798E-2</v>
      </c>
      <c r="HO293">
        <f t="shared" si="237"/>
        <v>4.3733997062921089E-2</v>
      </c>
      <c r="HP293">
        <f t="shared" si="237"/>
        <v>5.4320912015232224E-2</v>
      </c>
      <c r="HQ293">
        <f t="shared" si="237"/>
        <v>3.4201446582826638E-2</v>
      </c>
      <c r="HR293">
        <f t="shared" si="237"/>
        <v>-0.93133812154696149</v>
      </c>
      <c r="HS293">
        <f t="shared" si="237"/>
        <v>6.2892729439809295E-2</v>
      </c>
      <c r="HT293">
        <f t="shared" si="237"/>
        <v>7.3500260642919202E-2</v>
      </c>
      <c r="HU293">
        <f t="shared" si="237"/>
        <v>5.2291898588329555E-2</v>
      </c>
      <c r="HV293">
        <f t="shared" si="237"/>
        <v>1.0072563018455155E-2</v>
      </c>
      <c r="HW293">
        <f t="shared" si="237"/>
        <v>6.4908444592790396E-2</v>
      </c>
      <c r="HX293">
        <f t="shared" ref="HX293:KD293" si="238">HX280*HX292</f>
        <v>2.4285228251507321E-2</v>
      </c>
      <c r="HY293">
        <f t="shared" si="238"/>
        <v>7.7001829847908751E-2</v>
      </c>
      <c r="HZ293">
        <f t="shared" si="238"/>
        <v>1.6968113408797218E-2</v>
      </c>
      <c r="IA293">
        <f t="shared" si="238"/>
        <v>0.17052734908682624</v>
      </c>
      <c r="IB293">
        <f t="shared" si="238"/>
        <v>-8.0856321839080474E-3</v>
      </c>
      <c r="IC293">
        <f t="shared" si="238"/>
        <v>7.4685833450052558E-2</v>
      </c>
      <c r="ID293">
        <f t="shared" si="238"/>
        <v>-0.11875456597484429</v>
      </c>
      <c r="IE293">
        <f t="shared" si="238"/>
        <v>0.1067602007953101</v>
      </c>
      <c r="IF293">
        <f t="shared" si="238"/>
        <v>8.5406422018348624E-2</v>
      </c>
      <c r="IG293">
        <f t="shared" si="238"/>
        <v>0.13383305033353546</v>
      </c>
      <c r="IH293">
        <f t="shared" si="238"/>
        <v>0.18159733318606436</v>
      </c>
      <c r="II293">
        <f t="shared" si="238"/>
        <v>7.3011616868908459E-3</v>
      </c>
      <c r="IJ293">
        <f t="shared" si="238"/>
        <v>6.1255390195640497E-2</v>
      </c>
      <c r="IK293">
        <f t="shared" si="238"/>
        <v>7.5827575267223821E-2</v>
      </c>
      <c r="IL293">
        <f t="shared" si="238"/>
        <v>-3.3916207627118643E-3</v>
      </c>
      <c r="IM293">
        <f t="shared" si="238"/>
        <v>1.7351033088433183E-2</v>
      </c>
      <c r="IN293">
        <f t="shared" si="238"/>
        <v>5.6692907801418439E-2</v>
      </c>
      <c r="IO293">
        <f t="shared" si="238"/>
        <v>6.085437124785955E-2</v>
      </c>
      <c r="IP293">
        <f t="shared" si="238"/>
        <v>-3.5920521212121219</v>
      </c>
      <c r="IQ293">
        <f t="shared" si="238"/>
        <v>5.3509066843150238E-2</v>
      </c>
      <c r="IR293">
        <f t="shared" si="238"/>
        <v>0.19554001839346988</v>
      </c>
      <c r="IS293">
        <f t="shared" si="238"/>
        <v>8.0585992888697347E-2</v>
      </c>
      <c r="IT293">
        <f t="shared" si="238"/>
        <v>7.0806336730934546E-2</v>
      </c>
      <c r="IU293">
        <f t="shared" si="238"/>
        <v>7.1838015237351047E-2</v>
      </c>
      <c r="IV293">
        <f t="shared" si="238"/>
        <v>7.9203625709576994E-2</v>
      </c>
      <c r="IW293">
        <f t="shared" si="238"/>
        <v>8.0180626158270207E-2</v>
      </c>
      <c r="IX293">
        <f t="shared" si="238"/>
        <v>2.8771362497375802E-2</v>
      </c>
      <c r="IY293">
        <f t="shared" si="238"/>
        <v>-0.1428581118881119</v>
      </c>
      <c r="IZ293">
        <f t="shared" si="238"/>
        <v>-2.5325305278978021E-2</v>
      </c>
      <c r="JA293">
        <f t="shared" si="238"/>
        <v>-0.23618579007821472</v>
      </c>
      <c r="JB293">
        <f t="shared" si="238"/>
        <v>-0.3112489051094891</v>
      </c>
      <c r="JC293">
        <f t="shared" si="238"/>
        <v>-7.4821500000000007</v>
      </c>
      <c r="JD293">
        <f t="shared" si="238"/>
        <v>0.48178104866460236</v>
      </c>
      <c r="JE293">
        <f t="shared" si="238"/>
        <v>0.11052478632478632</v>
      </c>
      <c r="JF293">
        <f t="shared" si="238"/>
        <v>7.2430455122240167E-2</v>
      </c>
      <c r="JG293">
        <f t="shared" si="238"/>
        <v>0.10127</v>
      </c>
      <c r="JH293">
        <f t="shared" si="238"/>
        <v>7.5073289746451916E-2</v>
      </c>
      <c r="JI293">
        <f t="shared" si="238"/>
        <v>0.10062720588235295</v>
      </c>
      <c r="JJ293">
        <f t="shared" si="238"/>
        <v>-1.2094996226415096</v>
      </c>
      <c r="JK293">
        <f t="shared" si="238"/>
        <v>-2.8379952267303107E-2</v>
      </c>
      <c r="JL293">
        <f t="shared" si="238"/>
        <v>7.731428571428571E-2</v>
      </c>
      <c r="JM293">
        <f t="shared" si="238"/>
        <v>7.2933897002305917E-2</v>
      </c>
      <c r="JN293">
        <f t="shared" si="238"/>
        <v>7.0203028553955354E-2</v>
      </c>
      <c r="JO293">
        <f t="shared" si="238"/>
        <v>-0.26923028273809529</v>
      </c>
      <c r="JP293">
        <f t="shared" si="238"/>
        <v>7.1000357330329472E-2</v>
      </c>
      <c r="JQ293">
        <f t="shared" si="238"/>
        <v>6.760804674025836E-2</v>
      </c>
      <c r="JR293">
        <f t="shared" si="238"/>
        <v>4.8467686346802111E-2</v>
      </c>
      <c r="JS293">
        <f t="shared" si="238"/>
        <v>6.2088743299583082E-2</v>
      </c>
      <c r="JT293">
        <f t="shared" si="238"/>
        <v>7.5165126050420167E-2</v>
      </c>
      <c r="JU293">
        <f t="shared" si="238"/>
        <v>5.8555561278977084E-2</v>
      </c>
      <c r="JV293">
        <f t="shared" si="238"/>
        <v>8.3324999999999996E-2</v>
      </c>
      <c r="JW293">
        <f t="shared" si="238"/>
        <v>-7.8770789473684211E-2</v>
      </c>
      <c r="JX293">
        <f t="shared" si="238"/>
        <v>0.13661129569796873</v>
      </c>
      <c r="JY293">
        <f t="shared" si="238"/>
        <v>-1.8727725057707107E-2</v>
      </c>
      <c r="JZ293">
        <f t="shared" si="238"/>
        <v>8.0912875087397043E-2</v>
      </c>
      <c r="KA293">
        <f t="shared" si="238"/>
        <v>5.3255990437941624E-2</v>
      </c>
      <c r="KB293">
        <f t="shared" si="238"/>
        <v>0.15349526627218935</v>
      </c>
      <c r="KC293">
        <f t="shared" si="238"/>
        <v>5.1228304405874514E-4</v>
      </c>
      <c r="KD293">
        <f t="shared" si="238"/>
        <v>7.8128470588235299E-2</v>
      </c>
      <c r="KE293">
        <f t="shared" ref="KE293:MK293" si="239">KE280*KE292</f>
        <v>5.0406477993424161E-2</v>
      </c>
      <c r="KF293">
        <f t="shared" si="239"/>
        <v>2.9960408258265465E-2</v>
      </c>
      <c r="KG293">
        <f t="shared" si="239"/>
        <v>0.21582828360208903</v>
      </c>
      <c r="KH293">
        <f t="shared" si="239"/>
        <v>8.2270162314652354E-2</v>
      </c>
      <c r="KI293">
        <f t="shared" si="239"/>
        <v>0.18320551302868704</v>
      </c>
      <c r="KJ293">
        <f t="shared" si="239"/>
        <v>4.3778501525849313E-2</v>
      </c>
      <c r="KK293">
        <f t="shared" si="239"/>
        <v>7.5614330394048093E-2</v>
      </c>
      <c r="KL293">
        <f t="shared" si="239"/>
        <v>0.15230626818414306</v>
      </c>
      <c r="KM293">
        <f t="shared" si="239"/>
        <v>-3.3440917887752282E-2</v>
      </c>
      <c r="KN293">
        <f t="shared" si="239"/>
        <v>5.7765954576118737E-2</v>
      </c>
      <c r="KO293">
        <f t="shared" si="239"/>
        <v>8.5146818923327899E-2</v>
      </c>
      <c r="KP293">
        <f t="shared" si="239"/>
        <v>8.3804651162790691E-2</v>
      </c>
      <c r="KQ293">
        <f t="shared" si="239"/>
        <v>7.6124680851063831E-2</v>
      </c>
      <c r="KR293">
        <f t="shared" si="239"/>
        <v>-0.19828284023668641</v>
      </c>
      <c r="KS293">
        <f t="shared" si="239"/>
        <v>0.10947031689307776</v>
      </c>
      <c r="KT293">
        <f t="shared" si="239"/>
        <v>-1.2792961876832843E-2</v>
      </c>
      <c r="KU293">
        <f t="shared" si="239"/>
        <v>-0.29190350176866986</v>
      </c>
      <c r="KV293">
        <f t="shared" si="239"/>
        <v>2.6934225471636535E-2</v>
      </c>
      <c r="KW293">
        <f t="shared" si="239"/>
        <v>-5.1956842765729469E-2</v>
      </c>
      <c r="KX293">
        <f t="shared" si="239"/>
        <v>8.3481081081081085E-2</v>
      </c>
      <c r="KY293">
        <f t="shared" si="239"/>
        <v>5.8456511791804548E-2</v>
      </c>
      <c r="KZ293">
        <f t="shared" si="239"/>
        <v>-0.13673695562007465</v>
      </c>
      <c r="LA293">
        <f t="shared" si="239"/>
        <v>8.1077684201371264E-2</v>
      </c>
      <c r="LB293">
        <f t="shared" si="239"/>
        <v>8.3859320559425743E-2</v>
      </c>
      <c r="LC293">
        <f t="shared" si="239"/>
        <v>-3.5327391562685688E-3</v>
      </c>
      <c r="LD293">
        <f t="shared" si="239"/>
        <v>5.8399550429262155E-2</v>
      </c>
      <c r="LE293">
        <f t="shared" si="239"/>
        <v>0.15541375890920359</v>
      </c>
      <c r="LF293">
        <f t="shared" si="239"/>
        <v>5.0870030993114886E-2</v>
      </c>
      <c r="LG293">
        <f t="shared" si="239"/>
        <v>0.14838095238095236</v>
      </c>
      <c r="LH293">
        <f t="shared" si="239"/>
        <v>3.9387511659807958E-2</v>
      </c>
      <c r="LI293">
        <f t="shared" si="239"/>
        <v>5.9983191400886031E-2</v>
      </c>
      <c r="LJ293">
        <f t="shared" si="239"/>
        <v>-1.5184700882641389E-2</v>
      </c>
      <c r="LK293">
        <f t="shared" si="239"/>
        <v>6.3781266376053886E-2</v>
      </c>
      <c r="LL293">
        <f t="shared" si="239"/>
        <v>-0.68833261321146655</v>
      </c>
      <c r="LM293">
        <f t="shared" si="239"/>
        <v>5.5710951526032323E-2</v>
      </c>
      <c r="LN293">
        <f t="shared" si="239"/>
        <v>-0.16842053097345136</v>
      </c>
      <c r="LO293">
        <f t="shared" si="239"/>
        <v>7.0278107211671298E-2</v>
      </c>
      <c r="LP293">
        <f t="shared" si="239"/>
        <v>7.8049159215648548E-2</v>
      </c>
      <c r="LQ293">
        <f t="shared" si="239"/>
        <v>5.854621279967466E-2</v>
      </c>
      <c r="LR293">
        <f t="shared" si="239"/>
        <v>7.5285056386035817E-2</v>
      </c>
      <c r="LS293">
        <f t="shared" si="239"/>
        <v>9.6198657718120806E-2</v>
      </c>
      <c r="LT293">
        <f t="shared" si="239"/>
        <v>4.9472499999999996E-2</v>
      </c>
      <c r="LU293">
        <f t="shared" si="239"/>
        <v>-6.2563281756938552E-2</v>
      </c>
      <c r="LV293">
        <f t="shared" si="239"/>
        <v>4.8987900476593862E-2</v>
      </c>
      <c r="LW293">
        <f t="shared" si="239"/>
        <v>0.14608335653211377</v>
      </c>
      <c r="LX293">
        <f t="shared" si="239"/>
        <v>6.1333389433511402E-2</v>
      </c>
      <c r="LY293">
        <f t="shared" si="239"/>
        <v>8.0949116607773861E-2</v>
      </c>
      <c r="LZ293">
        <f t="shared" si="239"/>
        <v>0.10002435381273979</v>
      </c>
      <c r="MA293">
        <f t="shared" si="239"/>
        <v>6.7824361195322647E-2</v>
      </c>
      <c r="MB293">
        <f t="shared" si="239"/>
        <v>-4.2416383966155678E-2</v>
      </c>
      <c r="MC293">
        <f t="shared" si="239"/>
        <v>0.10935902783933979</v>
      </c>
      <c r="MD293">
        <f t="shared" si="239"/>
        <v>0.1901598849210058</v>
      </c>
      <c r="ME293">
        <f t="shared" si="239"/>
        <v>1.7377121067683507E-2</v>
      </c>
      <c r="MF293">
        <f t="shared" si="239"/>
        <v>7.8841178666819833E-2</v>
      </c>
      <c r="MG293">
        <f t="shared" si="239"/>
        <v>-0.2091003621352977</v>
      </c>
      <c r="MH293">
        <f t="shared" si="239"/>
        <v>8.3044111349036401E-2</v>
      </c>
      <c r="MI293">
        <f t="shared" si="239"/>
        <v>6.2732149591451916E-2</v>
      </c>
      <c r="MJ293">
        <f t="shared" si="239"/>
        <v>0.15194726217511986</v>
      </c>
      <c r="MK293">
        <f t="shared" si="239"/>
        <v>0.13989603024574668</v>
      </c>
      <c r="ML293">
        <f t="shared" ref="ML293:OT293" si="240">ML280*ML292</f>
        <v>1.3281040503273943E-2</v>
      </c>
      <c r="MM293">
        <f t="shared" si="240"/>
        <v>9.7213228563417228E-2</v>
      </c>
      <c r="MN293">
        <f t="shared" si="240"/>
        <v>7.3046642463499359E-2</v>
      </c>
      <c r="MO293">
        <f t="shared" si="240"/>
        <v>5.2861812152715536E-2</v>
      </c>
      <c r="MP293">
        <f t="shared" si="240"/>
        <v>3.983534170535253E-2</v>
      </c>
      <c r="MQ293">
        <f t="shared" si="240"/>
        <v>-4.3482268485283568E-2</v>
      </c>
      <c r="MR293">
        <f t="shared" si="240"/>
        <v>7.1272726541505543E-2</v>
      </c>
      <c r="MS293">
        <f t="shared" si="240"/>
        <v>0.10143551586994536</v>
      </c>
      <c r="MT293">
        <f t="shared" si="240"/>
        <v>0.17216886801504155</v>
      </c>
      <c r="MU293">
        <f t="shared" si="240"/>
        <v>5.1137935478812645E-2</v>
      </c>
      <c r="MV293">
        <f t="shared" si="240"/>
        <v>4.5638319003520979E-2</v>
      </c>
      <c r="MW293">
        <f t="shared" si="240"/>
        <v>2.3364912564756563E-2</v>
      </c>
      <c r="MX293">
        <f t="shared" si="240"/>
        <v>-4.5926279271465746E-2</v>
      </c>
      <c r="MY293">
        <f t="shared" si="240"/>
        <v>8.7223661602513033E-2</v>
      </c>
      <c r="MZ293">
        <f t="shared" si="240"/>
        <v>-4.7314484247718128E-2</v>
      </c>
      <c r="NA293">
        <f t="shared" si="240"/>
        <v>7.7395731707317075E-2</v>
      </c>
      <c r="NB293">
        <f t="shared" si="240"/>
        <v>7.8241992978424116E-2</v>
      </c>
      <c r="NC293">
        <f t="shared" si="240"/>
        <v>4.4965342613693157E-2</v>
      </c>
      <c r="ND293">
        <f t="shared" si="240"/>
        <v>-0.7869865154379333</v>
      </c>
      <c r="NE293">
        <f t="shared" si="240"/>
        <v>0.27279154589371984</v>
      </c>
      <c r="NF293">
        <f t="shared" si="240"/>
        <v>7.0048788368336029E-2</v>
      </c>
      <c r="NG293">
        <f t="shared" si="240"/>
        <v>1.2209801379042016E-2</v>
      </c>
      <c r="NH293">
        <f t="shared" si="240"/>
        <v>0.28386525410347635</v>
      </c>
      <c r="NI293">
        <f t="shared" si="240"/>
        <v>0.13300346589305406</v>
      </c>
      <c r="NJ293">
        <f t="shared" si="240"/>
        <v>-5.2758530867413386E-3</v>
      </c>
      <c r="NK293">
        <f t="shared" si="240"/>
        <v>-0.30405583831282956</v>
      </c>
      <c r="NL293">
        <f t="shared" si="240"/>
        <v>2.2411816733658527E-2</v>
      </c>
      <c r="NM293">
        <f t="shared" si="240"/>
        <v>4.8962404840389037E-2</v>
      </c>
      <c r="NN293" t="e">
        <f t="shared" si="240"/>
        <v>#DIV/0!</v>
      </c>
      <c r="NO293">
        <f t="shared" si="240"/>
        <v>7.2940963149212404E-2</v>
      </c>
      <c r="NP293">
        <f t="shared" si="240"/>
        <v>6.7106276011203378E-2</v>
      </c>
      <c r="NQ293">
        <f t="shared" si="240"/>
        <v>3.8902964321170477E-2</v>
      </c>
      <c r="NR293">
        <f t="shared" si="240"/>
        <v>5.1748856933158498E-2</v>
      </c>
      <c r="NS293">
        <f t="shared" si="240"/>
        <v>8.513963051251492E-3</v>
      </c>
      <c r="NT293">
        <f t="shared" si="240"/>
        <v>0.14745595505923587</v>
      </c>
      <c r="NU293">
        <f t="shared" si="240"/>
        <v>0.12961565406160519</v>
      </c>
      <c r="NV293">
        <f t="shared" si="240"/>
        <v>0.13106984126984125</v>
      </c>
      <c r="NW293">
        <f t="shared" si="240"/>
        <v>3.1799547006770339E-2</v>
      </c>
      <c r="NX293">
        <f t="shared" si="240"/>
        <v>-6.2792809523809527</v>
      </c>
      <c r="NY293">
        <f t="shared" si="240"/>
        <v>-1.0284132841328413E-3</v>
      </c>
      <c r="NZ293">
        <f t="shared" si="240"/>
        <v>7.3932336448598132E-2</v>
      </c>
      <c r="OA293">
        <f t="shared" si="240"/>
        <v>2.8729151144219575E-2</v>
      </c>
      <c r="OB293">
        <f t="shared" si="240"/>
        <v>2.543712652897534E-2</v>
      </c>
      <c r="OC293">
        <f t="shared" si="240"/>
        <v>6.4339350140674129E-2</v>
      </c>
      <c r="OD293">
        <f t="shared" si="240"/>
        <v>3.8889825784567567E-2</v>
      </c>
      <c r="OE293">
        <f t="shared" si="240"/>
        <v>4.5415010689771572E-2</v>
      </c>
      <c r="OF293">
        <f t="shared" si="240"/>
        <v>7.7937029808374733E-2</v>
      </c>
      <c r="OG293">
        <f t="shared" si="240"/>
        <v>6.6863141228625703E-2</v>
      </c>
      <c r="OH293">
        <f t="shared" si="240"/>
        <v>-5.5996019900497518E-2</v>
      </c>
      <c r="OI293">
        <f t="shared" si="240"/>
        <v>8.6313321961343198E-2</v>
      </c>
      <c r="OJ293">
        <f t="shared" si="240"/>
        <v>0.13691917504687234</v>
      </c>
      <c r="OK293" t="e">
        <f t="shared" si="240"/>
        <v>#DIV/0!</v>
      </c>
      <c r="OL293">
        <f t="shared" si="240"/>
        <v>6.4997867980596979E-2</v>
      </c>
      <c r="OM293">
        <f t="shared" si="240"/>
        <v>5.05282916701899E-2</v>
      </c>
      <c r="ON293">
        <f t="shared" si="240"/>
        <v>0.11844329767149149</v>
      </c>
      <c r="OO293">
        <f t="shared" si="240"/>
        <v>7.4027758666313836E-2</v>
      </c>
      <c r="OP293">
        <f t="shared" si="240"/>
        <v>4.4729090176618809E-2</v>
      </c>
      <c r="OQ293">
        <f t="shared" si="240"/>
        <v>5.2537636191465974E-2</v>
      </c>
      <c r="OR293">
        <f t="shared" si="240"/>
        <v>0.15874231238774025</v>
      </c>
      <c r="OS293">
        <f t="shared" si="240"/>
        <v>0.10495563927747746</v>
      </c>
      <c r="OT293">
        <f t="shared" si="240"/>
        <v>0.15596989685701704</v>
      </c>
      <c r="OU293">
        <f t="shared" ref="OU293:QZ293" si="241">OU280*OU292</f>
        <v>-0.19716091081593928</v>
      </c>
      <c r="OV293">
        <f t="shared" si="241"/>
        <v>8.3005846339570574E-2</v>
      </c>
      <c r="OW293">
        <f t="shared" si="241"/>
        <v>-0.82441771217712168</v>
      </c>
      <c r="OX293">
        <f t="shared" si="241"/>
        <v>0.14883130990415336</v>
      </c>
      <c r="OY293">
        <f t="shared" si="241"/>
        <v>6.3710787904355831E-2</v>
      </c>
      <c r="OZ293">
        <f t="shared" si="241"/>
        <v>7.5958699105946853E-2</v>
      </c>
      <c r="PA293">
        <f t="shared" si="241"/>
        <v>0.13427260714243866</v>
      </c>
      <c r="PB293">
        <f t="shared" si="241"/>
        <v>5.5588443784335355E-2</v>
      </c>
      <c r="PC293">
        <f t="shared" si="241"/>
        <v>4.0678099301761667E-2</v>
      </c>
      <c r="PD293">
        <f t="shared" si="241"/>
        <v>7.2779134809465601E-2</v>
      </c>
      <c r="PE293">
        <f t="shared" si="241"/>
        <v>4.9706928543033845E-2</v>
      </c>
      <c r="PF293">
        <f t="shared" si="241"/>
        <v>8.049541453986879E-2</v>
      </c>
      <c r="PG293">
        <f t="shared" si="241"/>
        <v>-0.82207408708514373</v>
      </c>
      <c r="PH293">
        <f t="shared" si="241"/>
        <v>6.9291125786585084E-2</v>
      </c>
      <c r="PI293">
        <f t="shared" si="241"/>
        <v>7.2874592995245027E-2</v>
      </c>
      <c r="PJ293">
        <f t="shared" si="241"/>
        <v>4.9468064033012765E-2</v>
      </c>
      <c r="PK293">
        <f t="shared" si="241"/>
        <v>-4.5258942478862176E-3</v>
      </c>
      <c r="PL293">
        <f t="shared" si="241"/>
        <v>7.1897987831610277E-2</v>
      </c>
      <c r="PM293">
        <f t="shared" si="241"/>
        <v>6.5324516627996904E-2</v>
      </c>
      <c r="PN293">
        <f t="shared" si="241"/>
        <v>8.3093338494973704E-2</v>
      </c>
      <c r="PO293">
        <f t="shared" si="241"/>
        <v>1.7266598435928638E-2</v>
      </c>
      <c r="PP293">
        <f t="shared" si="241"/>
        <v>-0.50412046783625741</v>
      </c>
      <c r="PQ293">
        <f t="shared" si="241"/>
        <v>9.8042485147965139E-2</v>
      </c>
      <c r="PR293">
        <f t="shared" si="241"/>
        <v>6.8345411718438678E-2</v>
      </c>
      <c r="PS293">
        <f t="shared" si="241"/>
        <v>5.4760245253096293E-2</v>
      </c>
      <c r="PT293">
        <f t="shared" si="241"/>
        <v>3.718383844999916E-2</v>
      </c>
      <c r="PU293">
        <f t="shared" si="241"/>
        <v>-2.7542400718358506E-2</v>
      </c>
      <c r="PV293">
        <f t="shared" si="241"/>
        <v>7.7409563158878522E-2</v>
      </c>
      <c r="PW293">
        <f t="shared" si="241"/>
        <v>-0.2744938105891126</v>
      </c>
      <c r="PX293">
        <f t="shared" si="241"/>
        <v>1.5197207884142918E-2</v>
      </c>
      <c r="PY293">
        <f t="shared" si="241"/>
        <v>-0.18934211438474874</v>
      </c>
      <c r="PZ293">
        <f t="shared" si="241"/>
        <v>7.9502638271644568E-2</v>
      </c>
      <c r="QA293">
        <f t="shared" si="241"/>
        <v>6.5533298053406172E-2</v>
      </c>
      <c r="QB293" t="e">
        <f t="shared" si="241"/>
        <v>#DIV/0!</v>
      </c>
      <c r="QC293">
        <f t="shared" si="241"/>
        <v>9.6667707748586962E-2</v>
      </c>
      <c r="QD293">
        <f t="shared" si="241"/>
        <v>-4.4005911686574868E-2</v>
      </c>
      <c r="QE293">
        <f t="shared" si="241"/>
        <v>0.13272051104972377</v>
      </c>
      <c r="QF293">
        <f t="shared" si="241"/>
        <v>5.9652086951662207E-2</v>
      </c>
      <c r="QG293">
        <f t="shared" si="241"/>
        <v>3.828736071995844E-2</v>
      </c>
      <c r="QH293">
        <f t="shared" si="241"/>
        <v>0.10321813502276778</v>
      </c>
      <c r="QI293">
        <f t="shared" si="241"/>
        <v>-3.8329944910130136E-2</v>
      </c>
      <c r="QJ293">
        <f t="shared" si="241"/>
        <v>0.11499618189354824</v>
      </c>
      <c r="QK293">
        <f t="shared" si="241"/>
        <v>5.696302975653743E-3</v>
      </c>
      <c r="QL293">
        <f t="shared" si="241"/>
        <v>8.9546413695358304E-2</v>
      </c>
      <c r="QM293">
        <f t="shared" si="241"/>
        <v>0.1080320795365132</v>
      </c>
      <c r="QN293">
        <f t="shared" si="241"/>
        <v>8.462465753424657E-2</v>
      </c>
      <c r="QO293">
        <f t="shared" si="241"/>
        <v>5.2983299096580727E-2</v>
      </c>
      <c r="QP293">
        <f t="shared" si="241"/>
        <v>-3.8597475616752731E-2</v>
      </c>
      <c r="QQ293">
        <f t="shared" si="241"/>
        <v>5.7826527912347221E-2</v>
      </c>
      <c r="QR293">
        <f t="shared" si="241"/>
        <v>5.826442339536974E-2</v>
      </c>
      <c r="QS293">
        <f t="shared" si="241"/>
        <v>7.8386364968638253E-2</v>
      </c>
      <c r="QT293">
        <f t="shared" si="241"/>
        <v>7.3047496810364099E-2</v>
      </c>
      <c r="QU293">
        <f t="shared" si="241"/>
        <v>5.3934031858407082E-2</v>
      </c>
      <c r="QV293">
        <f t="shared" si="241"/>
        <v>-3.1940178517397881</v>
      </c>
      <c r="QW293">
        <f t="shared" si="241"/>
        <v>6.6048963560986246E-2</v>
      </c>
      <c r="QX293" t="e">
        <f t="shared" si="241"/>
        <v>#DIV/0!</v>
      </c>
      <c r="QY293">
        <f t="shared" si="241"/>
        <v>0.14228907228157323</v>
      </c>
      <c r="QZ293">
        <f t="shared" si="241"/>
        <v>6.5982750735053899E-2</v>
      </c>
      <c r="RA293">
        <f t="shared" ref="RA293:SL293" si="242">RA280*RA292</f>
        <v>6.6822273012967698E-2</v>
      </c>
      <c r="RB293">
        <f t="shared" si="242"/>
        <v>5.5610887527285734E-2</v>
      </c>
      <c r="RC293">
        <f t="shared" si="242"/>
        <v>-0.11492783505154641</v>
      </c>
      <c r="RD293">
        <f t="shared" si="242"/>
        <v>7.075938016186771E-2</v>
      </c>
      <c r="RE293">
        <f t="shared" si="242"/>
        <v>-0.24702534791252487</v>
      </c>
      <c r="RF293">
        <f t="shared" si="242"/>
        <v>7.2940487488773395E-2</v>
      </c>
      <c r="RG293">
        <f t="shared" si="242"/>
        <v>-9.0923794484236653E-2</v>
      </c>
      <c r="RH293">
        <f t="shared" si="242"/>
        <v>0.10407966646319503</v>
      </c>
      <c r="RI293">
        <f t="shared" si="242"/>
        <v>5.3527826472413234E-2</v>
      </c>
      <c r="RJ293">
        <f t="shared" si="242"/>
        <v>-0.15159961672645081</v>
      </c>
      <c r="RK293">
        <f t="shared" si="242"/>
        <v>7.7120200583205609E-2</v>
      </c>
      <c r="RL293">
        <f t="shared" si="242"/>
        <v>0.11021060708082382</v>
      </c>
      <c r="RM293">
        <f t="shared" si="242"/>
        <v>0.11585128205128205</v>
      </c>
      <c r="RN293">
        <f t="shared" si="242"/>
        <v>0.10861164579184686</v>
      </c>
      <c r="RO293">
        <f t="shared" si="242"/>
        <v>-1.4475501835985302E-2</v>
      </c>
      <c r="RP293">
        <f t="shared" si="242"/>
        <v>9.4482625801861439E-2</v>
      </c>
      <c r="RQ293">
        <f t="shared" si="242"/>
        <v>8.5887088199279774E-2</v>
      </c>
      <c r="RR293">
        <f t="shared" si="242"/>
        <v>6.7407774156967679E-2</v>
      </c>
      <c r="RS293">
        <f t="shared" si="242"/>
        <v>4.5066805125894609E-2</v>
      </c>
      <c r="RT293">
        <f t="shared" si="242"/>
        <v>6.8532929587939037E-2</v>
      </c>
      <c r="RU293">
        <f t="shared" si="242"/>
        <v>0.15151806313122426</v>
      </c>
      <c r="RV293">
        <f t="shared" si="242"/>
        <v>8.2603663725323975E-2</v>
      </c>
      <c r="RW293">
        <f t="shared" si="242"/>
        <v>-0.10696061946902656</v>
      </c>
      <c r="RX293">
        <f t="shared" si="242"/>
        <v>4.7173653554593041E-2</v>
      </c>
      <c r="RY293">
        <f t="shared" si="242"/>
        <v>6.7328542970936905E-2</v>
      </c>
      <c r="RZ293">
        <f t="shared" si="242"/>
        <v>6.4144910998869931E-2</v>
      </c>
      <c r="SA293">
        <f t="shared" si="242"/>
        <v>8.3813888888888896E-2</v>
      </c>
      <c r="SB293">
        <f t="shared" si="242"/>
        <v>4.6942418601586711E-2</v>
      </c>
      <c r="SC293">
        <f t="shared" si="242"/>
        <v>-0.98045230769230773</v>
      </c>
      <c r="SD293">
        <f t="shared" si="242"/>
        <v>6.4647218921688246E-2</v>
      </c>
      <c r="SE293">
        <f t="shared" si="242"/>
        <v>0.11773281958295558</v>
      </c>
      <c r="SF293">
        <f t="shared" si="242"/>
        <v>0.13499844836863584</v>
      </c>
      <c r="SG293">
        <f t="shared" si="242"/>
        <v>0.18326272579511921</v>
      </c>
      <c r="SH293">
        <f t="shared" si="242"/>
        <v>7.8609567971047276E-2</v>
      </c>
      <c r="SI293">
        <f t="shared" si="242"/>
        <v>7.5607769145394008E-2</v>
      </c>
      <c r="SJ293">
        <f t="shared" si="242"/>
        <v>6.7455729127782707E-2</v>
      </c>
      <c r="SK293">
        <f t="shared" si="242"/>
        <v>5.6231999999999997E-2</v>
      </c>
      <c r="SL293">
        <f t="shared" si="242"/>
        <v>-0.63476296296296297</v>
      </c>
    </row>
    <row r="294" spans="2:506">
      <c r="B294" s="1" t="s">
        <v>1738</v>
      </c>
      <c r="C294"/>
      <c r="D294">
        <f t="shared" ref="D294:BJ294" si="243">D281*D146</f>
        <v>414</v>
      </c>
      <c r="E294">
        <f t="shared" si="243"/>
        <v>-67</v>
      </c>
      <c r="F294">
        <f t="shared" si="243"/>
        <v>-314</v>
      </c>
      <c r="G294">
        <f t="shared" si="243"/>
        <v>-3825</v>
      </c>
      <c r="H294">
        <f t="shared" si="243"/>
        <v>986</v>
      </c>
      <c r="I294">
        <f t="shared" si="243"/>
        <v>117</v>
      </c>
      <c r="J294">
        <f t="shared" si="243"/>
        <v>2356</v>
      </c>
      <c r="K294">
        <f t="shared" si="243"/>
        <v>898.00000000000011</v>
      </c>
      <c r="L294">
        <f t="shared" si="243"/>
        <v>2646.0000000000005</v>
      </c>
      <c r="M294">
        <f t="shared" si="243"/>
        <v>164.00000000000003</v>
      </c>
      <c r="N294">
        <f t="shared" si="243"/>
        <v>8969</v>
      </c>
      <c r="O294">
        <f t="shared" si="243"/>
        <v>-293</v>
      </c>
      <c r="P294">
        <f t="shared" si="243"/>
        <v>570</v>
      </c>
      <c r="Q294">
        <f t="shared" si="243"/>
        <v>209</v>
      </c>
      <c r="R294">
        <f t="shared" si="243"/>
        <v>-303</v>
      </c>
      <c r="S294">
        <f t="shared" si="243"/>
        <v>86</v>
      </c>
      <c r="T294">
        <f t="shared" si="243"/>
        <v>263.00000000000006</v>
      </c>
      <c r="U294">
        <f t="shared" si="243"/>
        <v>10</v>
      </c>
      <c r="V294">
        <f t="shared" si="243"/>
        <v>-352</v>
      </c>
      <c r="W294">
        <f t="shared" si="243"/>
        <v>-1775.9999999999998</v>
      </c>
      <c r="X294">
        <f t="shared" si="243"/>
        <v>-13.000000000000002</v>
      </c>
      <c r="Y294">
        <f t="shared" si="243"/>
        <v>-6</v>
      </c>
      <c r="Z294">
        <f t="shared" si="243"/>
        <v>-164</v>
      </c>
      <c r="AA294">
        <f t="shared" si="243"/>
        <v>5851.6021558059774</v>
      </c>
      <c r="AB294">
        <f t="shared" si="243"/>
        <v>24</v>
      </c>
      <c r="AC294">
        <f t="shared" si="243"/>
        <v>13045.999999999998</v>
      </c>
      <c r="AD294">
        <f t="shared" si="243"/>
        <v>-13.999999999999998</v>
      </c>
      <c r="AE294">
        <f t="shared" si="243"/>
        <v>3756.9999999999995</v>
      </c>
      <c r="AF294">
        <f t="shared" si="243"/>
        <v>1148</v>
      </c>
      <c r="AG294">
        <f t="shared" si="243"/>
        <v>73.512820512820511</v>
      </c>
      <c r="AH294">
        <f t="shared" si="243"/>
        <v>-244.00000000000003</v>
      </c>
      <c r="AI294">
        <f t="shared" si="243"/>
        <v>242.87813163481957</v>
      </c>
      <c r="AJ294">
        <f t="shared" si="243"/>
        <v>7</v>
      </c>
      <c r="AK294">
        <f t="shared" si="243"/>
        <v>2.9999999999999996</v>
      </c>
      <c r="AL294">
        <f t="shared" si="243"/>
        <v>-1.9999999999999998</v>
      </c>
      <c r="AM294">
        <f t="shared" si="243"/>
        <v>75.000000000000014</v>
      </c>
      <c r="AN294">
        <f t="shared" si="243"/>
        <v>-1214.9999999999998</v>
      </c>
      <c r="AO294">
        <f t="shared" si="243"/>
        <v>-95</v>
      </c>
      <c r="AP294">
        <f t="shared" si="243"/>
        <v>109.99999999999999</v>
      </c>
      <c r="AQ294">
        <f t="shared" si="243"/>
        <v>391254</v>
      </c>
      <c r="AR294">
        <f t="shared" si="243"/>
        <v>-170.00000000000003</v>
      </c>
      <c r="AS294">
        <f t="shared" si="243"/>
        <v>284</v>
      </c>
      <c r="AT294">
        <f t="shared" si="243"/>
        <v>45.999999999999993</v>
      </c>
      <c r="AU294">
        <f t="shared" si="243"/>
        <v>817.99999999999989</v>
      </c>
      <c r="AV294">
        <f t="shared" si="243"/>
        <v>-214.00000000000003</v>
      </c>
      <c r="AW294">
        <f t="shared" si="243"/>
        <v>2109</v>
      </c>
      <c r="AX294">
        <f t="shared" si="243"/>
        <v>94.999999999999986</v>
      </c>
      <c r="AY294">
        <f t="shared" si="243"/>
        <v>222</v>
      </c>
      <c r="AZ294">
        <f t="shared" si="243"/>
        <v>515.00000000000011</v>
      </c>
      <c r="BA294">
        <f t="shared" si="243"/>
        <v>271</v>
      </c>
      <c r="BB294">
        <f t="shared" si="243"/>
        <v>1.9999999999999996</v>
      </c>
      <c r="BC294">
        <f t="shared" si="243"/>
        <v>-18</v>
      </c>
      <c r="BD294">
        <f t="shared" si="243"/>
        <v>4203</v>
      </c>
      <c r="BE294">
        <f t="shared" si="243"/>
        <v>481.99999999999994</v>
      </c>
      <c r="BF294">
        <f t="shared" si="243"/>
        <v>675.00000000000011</v>
      </c>
      <c r="BG294">
        <f t="shared" si="243"/>
        <v>502.99999999999994</v>
      </c>
      <c r="BH294">
        <f t="shared" si="243"/>
        <v>3490.9999999999995</v>
      </c>
      <c r="BI294">
        <f t="shared" si="243"/>
        <v>-335</v>
      </c>
      <c r="BJ294">
        <f t="shared" si="243"/>
        <v>285.82369942196533</v>
      </c>
      <c r="BK294">
        <f t="shared" ref="BK294:DO294" si="244">BK281*BK146</f>
        <v>-163</v>
      </c>
      <c r="BL294">
        <f t="shared" si="244"/>
        <v>-60.000000000000036</v>
      </c>
      <c r="BM294">
        <f t="shared" si="244"/>
        <v>-59.999999999999993</v>
      </c>
      <c r="BN294">
        <f t="shared" si="244"/>
        <v>58.399999999999991</v>
      </c>
      <c r="BO294">
        <f t="shared" si="244"/>
        <v>-835</v>
      </c>
      <c r="BP294">
        <f t="shared" si="244"/>
        <v>-1075</v>
      </c>
      <c r="BQ294">
        <f t="shared" si="244"/>
        <v>0.99999999999999989</v>
      </c>
      <c r="BR294">
        <f t="shared" si="244"/>
        <v>511.00000000000006</v>
      </c>
      <c r="BS294">
        <f t="shared" si="244"/>
        <v>-188.99999999999997</v>
      </c>
      <c r="BT294">
        <f t="shared" si="244"/>
        <v>229</v>
      </c>
      <c r="BU294">
        <f t="shared" si="244"/>
        <v>-147</v>
      </c>
      <c r="BV294">
        <f t="shared" si="244"/>
        <v>-318</v>
      </c>
      <c r="BW294">
        <f t="shared" si="244"/>
        <v>20222</v>
      </c>
      <c r="BX294">
        <f t="shared" si="244"/>
        <v>-57233.826344991459</v>
      </c>
      <c r="BY294">
        <f t="shared" si="244"/>
        <v>618</v>
      </c>
      <c r="BZ294">
        <f t="shared" si="244"/>
        <v>266203.17335211567</v>
      </c>
      <c r="CA294">
        <f t="shared" si="244"/>
        <v>2936</v>
      </c>
      <c r="CB294">
        <f t="shared" si="244"/>
        <v>-2</v>
      </c>
      <c r="CC294">
        <f t="shared" si="244"/>
        <v>-197.99999999999997</v>
      </c>
      <c r="CD294">
        <f t="shared" si="244"/>
        <v>70</v>
      </c>
      <c r="CE294">
        <f t="shared" si="244"/>
        <v>324.99999999999994</v>
      </c>
      <c r="CF294">
        <f t="shared" si="244"/>
        <v>251</v>
      </c>
      <c r="CG294">
        <f t="shared" si="244"/>
        <v>82</v>
      </c>
      <c r="CH294">
        <f t="shared" si="244"/>
        <v>306</v>
      </c>
      <c r="CI294">
        <f t="shared" si="244"/>
        <v>126</v>
      </c>
      <c r="CJ294">
        <f t="shared" si="244"/>
        <v>-41</v>
      </c>
      <c r="CK294">
        <f t="shared" si="244"/>
        <v>4154</v>
      </c>
      <c r="CL294">
        <f t="shared" si="244"/>
        <v>198</v>
      </c>
      <c r="CM294">
        <f t="shared" si="244"/>
        <v>-915</v>
      </c>
      <c r="CN294">
        <f t="shared" si="244"/>
        <v>101.00000000000001</v>
      </c>
      <c r="CO294">
        <f t="shared" si="244"/>
        <v>-452.99999999999994</v>
      </c>
      <c r="CP294">
        <f t="shared" si="244"/>
        <v>16.73076923076923</v>
      </c>
      <c r="CQ294">
        <f t="shared" si="244"/>
        <v>302</v>
      </c>
      <c r="CR294">
        <f t="shared" si="244"/>
        <v>-345</v>
      </c>
      <c r="CS294">
        <f t="shared" si="244"/>
        <v>189</v>
      </c>
      <c r="CT294">
        <f t="shared" si="244"/>
        <v>-51</v>
      </c>
      <c r="CU294">
        <f t="shared" si="244"/>
        <v>861.00000000000011</v>
      </c>
      <c r="CV294">
        <f t="shared" si="244"/>
        <v>158</v>
      </c>
      <c r="CW294">
        <f t="shared" si="244"/>
        <v>85</v>
      </c>
      <c r="CX294">
        <f t="shared" si="244"/>
        <v>30</v>
      </c>
      <c r="CY294">
        <f t="shared" si="244"/>
        <v>-51.000000000000014</v>
      </c>
      <c r="CZ294">
        <f t="shared" si="244"/>
        <v>40</v>
      </c>
      <c r="DA294">
        <f t="shared" si="244"/>
        <v>-753.47836257309939</v>
      </c>
      <c r="DB294">
        <f t="shared" si="244"/>
        <v>210.99999999999997</v>
      </c>
      <c r="DC294">
        <f t="shared" si="244"/>
        <v>-204.99999999999997</v>
      </c>
      <c r="DD294">
        <f t="shared" si="244"/>
        <v>13</v>
      </c>
      <c r="DE294">
        <f t="shared" si="244"/>
        <v>224</v>
      </c>
      <c r="DF294">
        <f t="shared" si="244"/>
        <v>182</v>
      </c>
      <c r="DG294">
        <f t="shared" si="244"/>
        <v>48</v>
      </c>
      <c r="DH294">
        <f t="shared" si="244"/>
        <v>125.00000000000001</v>
      </c>
      <c r="DI294">
        <f t="shared" si="244"/>
        <v>-751</v>
      </c>
      <c r="DJ294">
        <f t="shared" si="244"/>
        <v>1542</v>
      </c>
      <c r="DK294">
        <f t="shared" si="244"/>
        <v>-13</v>
      </c>
      <c r="DL294">
        <f t="shared" si="244"/>
        <v>226.35294117647058</v>
      </c>
      <c r="DM294">
        <f t="shared" si="244"/>
        <v>484</v>
      </c>
      <c r="DN294">
        <f t="shared" si="244"/>
        <v>97</v>
      </c>
      <c r="DO294">
        <f t="shared" si="244"/>
        <v>-99</v>
      </c>
      <c r="DP294">
        <f t="shared" ref="DP294:FR294" si="245">DP281*DP146</f>
        <v>-353</v>
      </c>
      <c r="DQ294">
        <f t="shared" si="245"/>
        <v>238.99999999999997</v>
      </c>
      <c r="DR294">
        <f t="shared" si="245"/>
        <v>0</v>
      </c>
      <c r="DS294">
        <f t="shared" si="245"/>
        <v>12.000000000000014</v>
      </c>
      <c r="DT294">
        <f t="shared" si="245"/>
        <v>66</v>
      </c>
      <c r="DU294">
        <f t="shared" si="245"/>
        <v>942</v>
      </c>
      <c r="DV294">
        <f t="shared" si="245"/>
        <v>42</v>
      </c>
      <c r="DW294">
        <f t="shared" si="245"/>
        <v>339.00000000000006</v>
      </c>
      <c r="DX294">
        <f t="shared" si="245"/>
        <v>82220.871244117297</v>
      </c>
      <c r="DY294">
        <f t="shared" si="245"/>
        <v>716</v>
      </c>
      <c r="DZ294">
        <f t="shared" si="245"/>
        <v>54292.999999999993</v>
      </c>
      <c r="EA294">
        <f t="shared" si="245"/>
        <v>96</v>
      </c>
      <c r="EB294">
        <f t="shared" si="245"/>
        <v>-267</v>
      </c>
      <c r="EC294">
        <f t="shared" si="245"/>
        <v>383.00000000000006</v>
      </c>
      <c r="ED294">
        <f t="shared" si="245"/>
        <v>-782.99999999999977</v>
      </c>
      <c r="EE294">
        <f t="shared" si="245"/>
        <v>-310</v>
      </c>
      <c r="EF294">
        <f t="shared" si="245"/>
        <v>51.639344262295083</v>
      </c>
      <c r="EG294">
        <f t="shared" si="245"/>
        <v>930.45167853509656</v>
      </c>
      <c r="EH294">
        <f t="shared" si="245"/>
        <v>-1825.0000000000002</v>
      </c>
      <c r="EI294">
        <f t="shared" si="245"/>
        <v>2300.0000000000005</v>
      </c>
      <c r="EJ294">
        <f t="shared" si="245"/>
        <v>411</v>
      </c>
      <c r="EK294">
        <f t="shared" si="245"/>
        <v>3305</v>
      </c>
      <c r="EL294">
        <f t="shared" si="245"/>
        <v>-273.00000000000017</v>
      </c>
      <c r="EM294">
        <f t="shared" si="245"/>
        <v>-177</v>
      </c>
      <c r="EN294">
        <f t="shared" si="245"/>
        <v>-4</v>
      </c>
      <c r="EO294">
        <f t="shared" si="245"/>
        <v>153.00000000000003</v>
      </c>
      <c r="EP294">
        <f t="shared" si="245"/>
        <v>3800.0000000000005</v>
      </c>
      <c r="EQ294">
        <f t="shared" si="245"/>
        <v>6</v>
      </c>
      <c r="ER294">
        <f t="shared" si="245"/>
        <v>231</v>
      </c>
      <c r="ES294">
        <f t="shared" si="245"/>
        <v>2743.9999999999995</v>
      </c>
      <c r="ET294">
        <f t="shared" si="245"/>
        <v>2455</v>
      </c>
      <c r="EU294">
        <f t="shared" si="245"/>
        <v>47725.588007503917</v>
      </c>
      <c r="EV294">
        <f t="shared" si="245"/>
        <v>678</v>
      </c>
      <c r="EW294">
        <f t="shared" si="245"/>
        <v>488.00000000000006</v>
      </c>
      <c r="EX294">
        <f t="shared" si="245"/>
        <v>4716</v>
      </c>
      <c r="EY294">
        <f t="shared" si="245"/>
        <v>355.00000000000006</v>
      </c>
      <c r="EZ294">
        <f t="shared" si="245"/>
        <v>2</v>
      </c>
      <c r="FA294">
        <f t="shared" si="245"/>
        <v>1428.0000000000005</v>
      </c>
      <c r="FB294">
        <f t="shared" si="245"/>
        <v>51</v>
      </c>
      <c r="FC294">
        <f t="shared" si="245"/>
        <v>122</v>
      </c>
      <c r="FD294">
        <f t="shared" si="245"/>
        <v>-21</v>
      </c>
      <c r="FE294">
        <f t="shared" si="245"/>
        <v>1522</v>
      </c>
      <c r="FF294">
        <f t="shared" si="245"/>
        <v>9</v>
      </c>
      <c r="FG294">
        <f t="shared" si="245"/>
        <v>4800</v>
      </c>
      <c r="FH294">
        <f t="shared" si="245"/>
        <v>52.000000000000007</v>
      </c>
      <c r="FI294" t="e">
        <f t="shared" si="245"/>
        <v>#DIV/0!</v>
      </c>
      <c r="FJ294">
        <f t="shared" si="245"/>
        <v>1102.9999999999998</v>
      </c>
      <c r="FK294">
        <f t="shared" si="245"/>
        <v>-30.999999999999996</v>
      </c>
      <c r="FL294">
        <f t="shared" si="245"/>
        <v>-11</v>
      </c>
      <c r="FM294">
        <f t="shared" si="245"/>
        <v>4265.9999999999991</v>
      </c>
      <c r="FN294">
        <f t="shared" si="245"/>
        <v>512.00000000000011</v>
      </c>
      <c r="FO294">
        <f t="shared" si="245"/>
        <v>60</v>
      </c>
      <c r="FP294">
        <f t="shared" si="245"/>
        <v>465.99999999999989</v>
      </c>
      <c r="FQ294">
        <f t="shared" si="245"/>
        <v>395.99999999999994</v>
      </c>
      <c r="FR294">
        <f t="shared" si="245"/>
        <v>3</v>
      </c>
      <c r="FS294">
        <f t="shared" ref="FS294:HW294" si="246">FS281*FS146</f>
        <v>1100.0000000000002</v>
      </c>
      <c r="FT294">
        <f t="shared" si="246"/>
        <v>2144</v>
      </c>
      <c r="FU294">
        <f t="shared" si="246"/>
        <v>-1642</v>
      </c>
      <c r="FV294">
        <f t="shared" si="246"/>
        <v>1912.9999999999998</v>
      </c>
      <c r="FW294">
        <f t="shared" si="246"/>
        <v>604.00000000000011</v>
      </c>
      <c r="FX294">
        <f t="shared" si="246"/>
        <v>112</v>
      </c>
      <c r="FY294">
        <f t="shared" si="246"/>
        <v>2001.0000000000002</v>
      </c>
      <c r="FZ294">
        <f t="shared" si="246"/>
        <v>230</v>
      </c>
      <c r="GA294">
        <f t="shared" si="246"/>
        <v>133</v>
      </c>
      <c r="GB294">
        <f t="shared" si="246"/>
        <v>-614</v>
      </c>
      <c r="GC294">
        <f t="shared" si="246"/>
        <v>41674.999999999993</v>
      </c>
      <c r="GD294">
        <f t="shared" si="246"/>
        <v>3987.0000000000009</v>
      </c>
      <c r="GE294">
        <f t="shared" si="246"/>
        <v>146.86486486486487</v>
      </c>
      <c r="GF294">
        <f t="shared" si="246"/>
        <v>197</v>
      </c>
      <c r="GG294">
        <f t="shared" si="246"/>
        <v>356.25445292620861</v>
      </c>
      <c r="GH294">
        <f t="shared" si="246"/>
        <v>594.58536585365857</v>
      </c>
      <c r="GI294">
        <f t="shared" si="246"/>
        <v>123.00000000000001</v>
      </c>
      <c r="GJ294">
        <f t="shared" si="246"/>
        <v>364</v>
      </c>
      <c r="GK294">
        <f t="shared" si="246"/>
        <v>2438.9999999999995</v>
      </c>
      <c r="GL294" t="e">
        <f t="shared" si="246"/>
        <v>#DIV/0!</v>
      </c>
      <c r="GM294">
        <f t="shared" si="246"/>
        <v>82</v>
      </c>
      <c r="GN294">
        <f t="shared" si="246"/>
        <v>-227</v>
      </c>
      <c r="GO294">
        <f t="shared" si="246"/>
        <v>-431.99999999999994</v>
      </c>
      <c r="GP294">
        <f t="shared" si="246"/>
        <v>-2730.9999999999991</v>
      </c>
      <c r="GQ294">
        <f t="shared" si="246"/>
        <v>6254</v>
      </c>
      <c r="GR294">
        <f t="shared" si="246"/>
        <v>276</v>
      </c>
      <c r="GS294">
        <f t="shared" si="246"/>
        <v>2639.6626586506345</v>
      </c>
      <c r="GT294">
        <f t="shared" si="246"/>
        <v>10.999999999999998</v>
      </c>
      <c r="GU294">
        <f t="shared" si="246"/>
        <v>1.0000000000000002</v>
      </c>
      <c r="GV294">
        <f t="shared" si="246"/>
        <v>283.37870303269864</v>
      </c>
      <c r="GW294">
        <f t="shared" si="246"/>
        <v>12</v>
      </c>
      <c r="GX294">
        <f t="shared" si="246"/>
        <v>72.999999999999986</v>
      </c>
      <c r="GY294">
        <f t="shared" si="246"/>
        <v>-416.61439034898751</v>
      </c>
      <c r="GZ294">
        <f t="shared" si="246"/>
        <v>5566.0000000000009</v>
      </c>
      <c r="HA294">
        <f t="shared" si="246"/>
        <v>4456.0000000000009</v>
      </c>
      <c r="HB294">
        <f t="shared" si="246"/>
        <v>0</v>
      </c>
      <c r="HC294">
        <f t="shared" si="246"/>
        <v>6886.0000000000018</v>
      </c>
      <c r="HD294">
        <f t="shared" si="246"/>
        <v>-21</v>
      </c>
      <c r="HE294">
        <f t="shared" si="246"/>
        <v>5595.9999999999991</v>
      </c>
      <c r="HF294">
        <f t="shared" si="246"/>
        <v>1970.9999999999998</v>
      </c>
      <c r="HG294">
        <f t="shared" si="246"/>
        <v>10</v>
      </c>
      <c r="HH294">
        <f t="shared" si="246"/>
        <v>-243.00000000000003</v>
      </c>
      <c r="HI294">
        <f t="shared" si="246"/>
        <v>1956.0000000000002</v>
      </c>
      <c r="HJ294">
        <f t="shared" si="246"/>
        <v>-21182.999999999996</v>
      </c>
      <c r="HK294">
        <f t="shared" si="246"/>
        <v>30.999999999999996</v>
      </c>
      <c r="HL294">
        <f t="shared" si="246"/>
        <v>4785.5734628916071</v>
      </c>
      <c r="HM294" t="e">
        <f t="shared" si="246"/>
        <v>#DIV/0!</v>
      </c>
      <c r="HN294">
        <f t="shared" si="246"/>
        <v>5065.9999999999991</v>
      </c>
      <c r="HO294">
        <f t="shared" si="246"/>
        <v>38</v>
      </c>
      <c r="HP294">
        <f t="shared" si="246"/>
        <v>685.00000000000011</v>
      </c>
      <c r="HQ294">
        <f t="shared" si="246"/>
        <v>525.09302325581405</v>
      </c>
      <c r="HR294">
        <f t="shared" si="246"/>
        <v>-85</v>
      </c>
      <c r="HS294">
        <f t="shared" si="246"/>
        <v>72</v>
      </c>
      <c r="HT294">
        <f t="shared" si="246"/>
        <v>280</v>
      </c>
      <c r="HU294">
        <f t="shared" si="246"/>
        <v>4247</v>
      </c>
      <c r="HV294">
        <f t="shared" si="246"/>
        <v>-40.999999999999993</v>
      </c>
      <c r="HW294">
        <f t="shared" si="246"/>
        <v>2727</v>
      </c>
      <c r="HX294">
        <f t="shared" ref="HX294:KD294" si="247">HX281*HX146</f>
        <v>104.99999999999999</v>
      </c>
      <c r="HY294">
        <f t="shared" si="247"/>
        <v>961.99999999999989</v>
      </c>
      <c r="HZ294">
        <f t="shared" si="247"/>
        <v>511</v>
      </c>
      <c r="IA294">
        <f t="shared" si="247"/>
        <v>1424</v>
      </c>
      <c r="IB294">
        <f t="shared" si="247"/>
        <v>-34</v>
      </c>
      <c r="IC294">
        <f t="shared" si="247"/>
        <v>1415.0000000000002</v>
      </c>
      <c r="ID294">
        <f t="shared" si="247"/>
        <v>357.99999999999994</v>
      </c>
      <c r="IE294">
        <f t="shared" si="247"/>
        <v>-8.0000000000000018</v>
      </c>
      <c r="IF294">
        <f t="shared" si="247"/>
        <v>7</v>
      </c>
      <c r="IG294">
        <f t="shared" si="247"/>
        <v>-1546</v>
      </c>
      <c r="IH294">
        <f t="shared" si="247"/>
        <v>-950</v>
      </c>
      <c r="II294">
        <f t="shared" si="247"/>
        <v>84</v>
      </c>
      <c r="IJ294">
        <f t="shared" si="247"/>
        <v>375</v>
      </c>
      <c r="IK294">
        <f t="shared" si="247"/>
        <v>5152</v>
      </c>
      <c r="IL294">
        <f t="shared" si="247"/>
        <v>-751</v>
      </c>
      <c r="IM294">
        <f t="shared" si="247"/>
        <v>5</v>
      </c>
      <c r="IN294">
        <f t="shared" si="247"/>
        <v>809</v>
      </c>
      <c r="IO294">
        <f t="shared" si="247"/>
        <v>1262</v>
      </c>
      <c r="IP294">
        <f t="shared" si="247"/>
        <v>-683</v>
      </c>
      <c r="IQ294">
        <f t="shared" si="247"/>
        <v>1745.3663177925782</v>
      </c>
      <c r="IR294">
        <f t="shared" si="247"/>
        <v>89</v>
      </c>
      <c r="IS294">
        <f t="shared" si="247"/>
        <v>1475</v>
      </c>
      <c r="IT294">
        <f t="shared" si="247"/>
        <v>1565.9999999999998</v>
      </c>
      <c r="IU294">
        <f t="shared" si="247"/>
        <v>1100.3116981132075</v>
      </c>
      <c r="IV294">
        <f t="shared" si="247"/>
        <v>6632.7564448809217</v>
      </c>
      <c r="IW294">
        <f t="shared" si="247"/>
        <v>265</v>
      </c>
      <c r="IX294">
        <f t="shared" si="247"/>
        <v>8</v>
      </c>
      <c r="IY294">
        <f t="shared" si="247"/>
        <v>141</v>
      </c>
      <c r="IZ294">
        <f t="shared" si="247"/>
        <v>-396</v>
      </c>
      <c r="JA294">
        <f t="shared" si="247"/>
        <v>606.99999999999989</v>
      </c>
      <c r="JB294">
        <f t="shared" si="247"/>
        <v>304.99999999999994</v>
      </c>
      <c r="JC294">
        <f t="shared" si="247"/>
        <v>-48</v>
      </c>
      <c r="JD294">
        <f t="shared" si="247"/>
        <v>-353</v>
      </c>
      <c r="JE294">
        <f t="shared" si="247"/>
        <v>-77</v>
      </c>
      <c r="JF294">
        <f t="shared" si="247"/>
        <v>360.99999999999989</v>
      </c>
      <c r="JG294">
        <f t="shared" si="247"/>
        <v>-54.999999999999993</v>
      </c>
      <c r="JH294">
        <f t="shared" si="247"/>
        <v>2059.2390705001967</v>
      </c>
      <c r="JI294">
        <f t="shared" si="247"/>
        <v>-41</v>
      </c>
      <c r="JJ294">
        <f t="shared" si="247"/>
        <v>-92</v>
      </c>
      <c r="JK294">
        <f t="shared" si="247"/>
        <v>25</v>
      </c>
      <c r="JL294">
        <f t="shared" si="247"/>
        <v>111</v>
      </c>
      <c r="JM294">
        <f t="shared" si="247"/>
        <v>1265.4904542462148</v>
      </c>
      <c r="JN294">
        <f t="shared" si="247"/>
        <v>14035</v>
      </c>
      <c r="JO294">
        <f t="shared" si="247"/>
        <v>37</v>
      </c>
      <c r="JP294">
        <f t="shared" si="247"/>
        <v>64.000000000000014</v>
      </c>
      <c r="JQ294">
        <f t="shared" si="247"/>
        <v>158604</v>
      </c>
      <c r="JR294">
        <f t="shared" si="247"/>
        <v>228.00000000000003</v>
      </c>
      <c r="JS294">
        <f t="shared" si="247"/>
        <v>759.00000000000011</v>
      </c>
      <c r="JT294">
        <f t="shared" si="247"/>
        <v>670</v>
      </c>
      <c r="JU294">
        <f t="shared" si="247"/>
        <v>1808</v>
      </c>
      <c r="JV294">
        <f t="shared" si="247"/>
        <v>20</v>
      </c>
      <c r="JW294">
        <f t="shared" si="247"/>
        <v>-11.000000000000005</v>
      </c>
      <c r="JX294">
        <f t="shared" si="247"/>
        <v>1712.0000000000005</v>
      </c>
      <c r="JY294">
        <f t="shared" si="247"/>
        <v>885.99999999999989</v>
      </c>
      <c r="JZ294">
        <f t="shared" si="247"/>
        <v>1460.9999999999998</v>
      </c>
      <c r="KA294">
        <f t="shared" si="247"/>
        <v>605.39413680781763</v>
      </c>
      <c r="KB294">
        <f t="shared" si="247"/>
        <v>-365</v>
      </c>
      <c r="KC294">
        <f t="shared" si="247"/>
        <v>-306</v>
      </c>
      <c r="KD294">
        <f t="shared" si="247"/>
        <v>15</v>
      </c>
      <c r="KE294">
        <f t="shared" ref="KE294:MK294" si="248">KE281*KE146</f>
        <v>179</v>
      </c>
      <c r="KF294">
        <f t="shared" si="248"/>
        <v>-2647</v>
      </c>
      <c r="KG294">
        <f t="shared" si="248"/>
        <v>-1120.0000000000002</v>
      </c>
      <c r="KH294">
        <f t="shared" si="248"/>
        <v>-47425.440739965394</v>
      </c>
      <c r="KI294">
        <f t="shared" si="248"/>
        <v>-136.99999999999997</v>
      </c>
      <c r="KJ294">
        <f t="shared" si="248"/>
        <v>-618</v>
      </c>
      <c r="KK294">
        <f t="shared" si="248"/>
        <v>891</v>
      </c>
      <c r="KL294">
        <f t="shared" si="248"/>
        <v>20045.773561004484</v>
      </c>
      <c r="KM294">
        <f t="shared" si="248"/>
        <v>864</v>
      </c>
      <c r="KN294">
        <f t="shared" si="248"/>
        <v>585.00000000000011</v>
      </c>
      <c r="KO294">
        <f t="shared" si="248"/>
        <v>57</v>
      </c>
      <c r="KP294">
        <f t="shared" si="248"/>
        <v>6</v>
      </c>
      <c r="KQ294">
        <f t="shared" si="248"/>
        <v>218.99999999999997</v>
      </c>
      <c r="KR294">
        <f t="shared" si="248"/>
        <v>-118.00000000000001</v>
      </c>
      <c r="KS294">
        <f t="shared" si="248"/>
        <v>77</v>
      </c>
      <c r="KT294">
        <f t="shared" si="248"/>
        <v>-104.99999999999999</v>
      </c>
      <c r="KU294">
        <f t="shared" si="248"/>
        <v>5164.9999999999991</v>
      </c>
      <c r="KV294">
        <f t="shared" si="248"/>
        <v>-826</v>
      </c>
      <c r="KW294">
        <f t="shared" si="248"/>
        <v>65.000000000000014</v>
      </c>
      <c r="KX294">
        <f t="shared" si="248"/>
        <v>4</v>
      </c>
      <c r="KY294">
        <f t="shared" si="248"/>
        <v>5.0000000000000098</v>
      </c>
      <c r="KZ294">
        <f t="shared" si="248"/>
        <v>-784.00000000000011</v>
      </c>
      <c r="LA294">
        <f t="shared" si="248"/>
        <v>53.000000000000007</v>
      </c>
      <c r="LB294">
        <f t="shared" si="248"/>
        <v>761</v>
      </c>
      <c r="LC294">
        <f t="shared" si="248"/>
        <v>-1.9999999999999996</v>
      </c>
      <c r="LD294">
        <f t="shared" si="248"/>
        <v>-289</v>
      </c>
      <c r="LE294">
        <f t="shared" si="248"/>
        <v>-109</v>
      </c>
      <c r="LF294">
        <f t="shared" si="248"/>
        <v>13.933475351378886</v>
      </c>
      <c r="LG294">
        <f t="shared" si="248"/>
        <v>-18.000000000000004</v>
      </c>
      <c r="LH294">
        <f t="shared" si="248"/>
        <v>57.999999999999993</v>
      </c>
      <c r="LI294">
        <f t="shared" si="248"/>
        <v>48000.533853690635</v>
      </c>
      <c r="LJ294">
        <f t="shared" si="248"/>
        <v>83</v>
      </c>
      <c r="LK294">
        <f t="shared" si="248"/>
        <v>2643</v>
      </c>
      <c r="LL294">
        <f t="shared" si="248"/>
        <v>-259.00000000000006</v>
      </c>
      <c r="LM294">
        <f t="shared" si="248"/>
        <v>293</v>
      </c>
      <c r="LN294">
        <f t="shared" si="248"/>
        <v>-447.99999999999994</v>
      </c>
      <c r="LO294">
        <f t="shared" si="248"/>
        <v>129.99999999999997</v>
      </c>
      <c r="LP294">
        <f t="shared" si="248"/>
        <v>2290</v>
      </c>
      <c r="LQ294">
        <f t="shared" si="248"/>
        <v>1611</v>
      </c>
      <c r="LR294">
        <f t="shared" si="248"/>
        <v>2159.0000000000005</v>
      </c>
      <c r="LS294">
        <f t="shared" si="248"/>
        <v>-24</v>
      </c>
      <c r="LT294">
        <f t="shared" si="248"/>
        <v>20</v>
      </c>
      <c r="LU294">
        <f t="shared" si="248"/>
        <v>61</v>
      </c>
      <c r="LV294">
        <f t="shared" si="248"/>
        <v>35</v>
      </c>
      <c r="LW294">
        <f t="shared" si="248"/>
        <v>638</v>
      </c>
      <c r="LX294">
        <f t="shared" si="248"/>
        <v>717.12756984712701</v>
      </c>
      <c r="LY294">
        <f t="shared" si="248"/>
        <v>31.999999999999996</v>
      </c>
      <c r="LZ294">
        <f t="shared" si="248"/>
        <v>-605.00000000000011</v>
      </c>
      <c r="MA294">
        <f t="shared" si="248"/>
        <v>816</v>
      </c>
      <c r="MB294">
        <f t="shared" si="248"/>
        <v>-504.00000000000006</v>
      </c>
      <c r="MC294">
        <f t="shared" si="248"/>
        <v>-2962.0000000000005</v>
      </c>
      <c r="MD294">
        <f t="shared" si="248"/>
        <v>-98.999999999999986</v>
      </c>
      <c r="ME294">
        <f t="shared" si="248"/>
        <v>-222.03463203463207</v>
      </c>
      <c r="MF294">
        <f t="shared" si="248"/>
        <v>1662</v>
      </c>
      <c r="MG294">
        <f t="shared" si="248"/>
        <v>-509</v>
      </c>
      <c r="MH294">
        <f t="shared" si="248"/>
        <v>152</v>
      </c>
      <c r="MI294">
        <f t="shared" si="248"/>
        <v>6842.9393282773553</v>
      </c>
      <c r="MJ294">
        <f t="shared" si="248"/>
        <v>-3728</v>
      </c>
      <c r="MK294">
        <f t="shared" si="248"/>
        <v>-11</v>
      </c>
      <c r="ML294">
        <f t="shared" ref="ML294:OT294" si="249">ML281*ML146</f>
        <v>-899.99999999999989</v>
      </c>
      <c r="MM294">
        <f t="shared" si="249"/>
        <v>1406.0000000000002</v>
      </c>
      <c r="MN294">
        <f t="shared" si="249"/>
        <v>2726.0000000000005</v>
      </c>
      <c r="MO294">
        <f t="shared" si="249"/>
        <v>17371.063302752296</v>
      </c>
      <c r="MP294">
        <f t="shared" si="249"/>
        <v>245.00000000000003</v>
      </c>
      <c r="MQ294">
        <f t="shared" si="249"/>
        <v>2870</v>
      </c>
      <c r="MR294">
        <f t="shared" si="249"/>
        <v>1100</v>
      </c>
      <c r="MS294">
        <f t="shared" si="249"/>
        <v>15</v>
      </c>
      <c r="MT294">
        <f t="shared" si="249"/>
        <v>-39132</v>
      </c>
      <c r="MU294">
        <f t="shared" si="249"/>
        <v>709.83119016477542</v>
      </c>
      <c r="MV294">
        <f t="shared" si="249"/>
        <v>-592</v>
      </c>
      <c r="MW294">
        <f t="shared" si="249"/>
        <v>120.99999999999997</v>
      </c>
      <c r="MX294">
        <f t="shared" si="249"/>
        <v>76</v>
      </c>
      <c r="MY294">
        <f t="shared" si="249"/>
        <v>67.000000000000014</v>
      </c>
      <c r="MZ294">
        <f t="shared" si="249"/>
        <v>-1341</v>
      </c>
      <c r="NA294">
        <f t="shared" si="249"/>
        <v>2147</v>
      </c>
      <c r="NB294">
        <f t="shared" si="249"/>
        <v>-102.99999999999999</v>
      </c>
      <c r="NC294">
        <f t="shared" si="249"/>
        <v>652.00000000000011</v>
      </c>
      <c r="ND294">
        <f t="shared" si="249"/>
        <v>2</v>
      </c>
      <c r="NE294">
        <f t="shared" si="249"/>
        <v>-76.999999999999986</v>
      </c>
      <c r="NF294">
        <f t="shared" si="249"/>
        <v>502.1779359430605</v>
      </c>
      <c r="NG294">
        <f t="shared" si="249"/>
        <v>40.000000000000007</v>
      </c>
      <c r="NH294">
        <f t="shared" si="249"/>
        <v>-45793</v>
      </c>
      <c r="NI294">
        <f t="shared" si="249"/>
        <v>5140</v>
      </c>
      <c r="NJ294">
        <f t="shared" si="249"/>
        <v>-74.000000000000014</v>
      </c>
      <c r="NK294">
        <f t="shared" si="249"/>
        <v>-9341</v>
      </c>
      <c r="NL294">
        <f t="shared" si="249"/>
        <v>749</v>
      </c>
      <c r="NM294">
        <f t="shared" si="249"/>
        <v>402</v>
      </c>
      <c r="NN294" t="e">
        <f t="shared" si="249"/>
        <v>#DIV/0!</v>
      </c>
      <c r="NO294">
        <f t="shared" si="249"/>
        <v>271</v>
      </c>
      <c r="NP294">
        <f t="shared" si="249"/>
        <v>189.00000000000003</v>
      </c>
      <c r="NQ294">
        <f t="shared" si="249"/>
        <v>305.22023816462365</v>
      </c>
      <c r="NR294">
        <f t="shared" si="249"/>
        <v>91</v>
      </c>
      <c r="NS294">
        <f t="shared" si="249"/>
        <v>-675</v>
      </c>
      <c r="NT294">
        <f t="shared" si="249"/>
        <v>-425.00000000000006</v>
      </c>
      <c r="NU294">
        <f t="shared" si="249"/>
        <v>-9069</v>
      </c>
      <c r="NV294">
        <f t="shared" si="249"/>
        <v>-1.9999999999999998</v>
      </c>
      <c r="NW294">
        <f t="shared" si="249"/>
        <v>2617</v>
      </c>
      <c r="NX294">
        <f t="shared" si="249"/>
        <v>-3316</v>
      </c>
      <c r="NY294">
        <f t="shared" si="249"/>
        <v>7</v>
      </c>
      <c r="NZ294">
        <f t="shared" si="249"/>
        <v>78</v>
      </c>
      <c r="OA294">
        <f t="shared" si="249"/>
        <v>394</v>
      </c>
      <c r="OB294">
        <f t="shared" si="249"/>
        <v>574</v>
      </c>
      <c r="OC294">
        <f t="shared" si="249"/>
        <v>968.58394758394763</v>
      </c>
      <c r="OD294">
        <f t="shared" si="249"/>
        <v>82.000000000000014</v>
      </c>
      <c r="OE294">
        <f t="shared" si="249"/>
        <v>446.9232673267328</v>
      </c>
      <c r="OF294">
        <f t="shared" si="249"/>
        <v>11970.000000000002</v>
      </c>
      <c r="OG294">
        <f t="shared" si="249"/>
        <v>1216.0000000000002</v>
      </c>
      <c r="OH294">
        <f t="shared" si="249"/>
        <v>-58.000000000000007</v>
      </c>
      <c r="OI294">
        <f t="shared" si="249"/>
        <v>435.99999999999994</v>
      </c>
      <c r="OJ294">
        <f t="shared" si="249"/>
        <v>-2560</v>
      </c>
      <c r="OK294" t="e">
        <f t="shared" si="249"/>
        <v>#DIV/0!</v>
      </c>
      <c r="OL294">
        <f t="shared" si="249"/>
        <v>97.859383608257446</v>
      </c>
      <c r="OM294">
        <f t="shared" si="249"/>
        <v>-249</v>
      </c>
      <c r="ON294">
        <f t="shared" si="249"/>
        <v>-5</v>
      </c>
      <c r="OO294">
        <f t="shared" si="249"/>
        <v>1057</v>
      </c>
      <c r="OP294">
        <f t="shared" si="249"/>
        <v>209</v>
      </c>
      <c r="OQ294">
        <f t="shared" si="249"/>
        <v>518</v>
      </c>
      <c r="OR294">
        <f t="shared" si="249"/>
        <v>286.99999999999994</v>
      </c>
      <c r="OS294">
        <f t="shared" si="249"/>
        <v>433</v>
      </c>
      <c r="OT294">
        <f t="shared" si="249"/>
        <v>8.9999999999999982</v>
      </c>
      <c r="OU294">
        <f t="shared" ref="OU294:QZ294" si="250">OU281*OU146</f>
        <v>49</v>
      </c>
      <c r="OV294">
        <f t="shared" si="250"/>
        <v>2165</v>
      </c>
      <c r="OW294">
        <f t="shared" si="250"/>
        <v>-70</v>
      </c>
      <c r="OX294">
        <f t="shared" si="250"/>
        <v>-142</v>
      </c>
      <c r="OY294">
        <f t="shared" si="250"/>
        <v>3194</v>
      </c>
      <c r="OZ294">
        <f t="shared" si="250"/>
        <v>1656</v>
      </c>
      <c r="PA294">
        <f t="shared" si="250"/>
        <v>146.00000000000006</v>
      </c>
      <c r="PB294">
        <f t="shared" si="250"/>
        <v>14834</v>
      </c>
      <c r="PC294">
        <f t="shared" si="250"/>
        <v>2360.0000000000005</v>
      </c>
      <c r="PD294">
        <f t="shared" si="250"/>
        <v>25237.999999999996</v>
      </c>
      <c r="PE294">
        <f t="shared" si="250"/>
        <v>123393</v>
      </c>
      <c r="PF294">
        <f t="shared" si="250"/>
        <v>2772.9999999999995</v>
      </c>
      <c r="PG294">
        <f t="shared" si="250"/>
        <v>-88</v>
      </c>
      <c r="PH294">
        <f t="shared" si="250"/>
        <v>416</v>
      </c>
      <c r="PI294">
        <f t="shared" si="250"/>
        <v>153</v>
      </c>
      <c r="PJ294">
        <f t="shared" si="250"/>
        <v>59.000000000000014</v>
      </c>
      <c r="PK294">
        <f t="shared" si="250"/>
        <v>-361</v>
      </c>
      <c r="PL294">
        <f t="shared" si="250"/>
        <v>1047</v>
      </c>
      <c r="PM294">
        <f t="shared" si="250"/>
        <v>18744.517901101273</v>
      </c>
      <c r="PN294">
        <f t="shared" si="250"/>
        <v>468.10619354281027</v>
      </c>
      <c r="PO294">
        <f t="shared" si="250"/>
        <v>153</v>
      </c>
      <c r="PP294">
        <f t="shared" si="250"/>
        <v>-358</v>
      </c>
      <c r="PQ294">
        <f t="shared" si="250"/>
        <v>369.54729729729729</v>
      </c>
      <c r="PR294">
        <f t="shared" si="250"/>
        <v>3312.0000000000005</v>
      </c>
      <c r="PS294">
        <f t="shared" si="250"/>
        <v>69</v>
      </c>
      <c r="PT294">
        <f t="shared" si="250"/>
        <v>89</v>
      </c>
      <c r="PU294">
        <f t="shared" si="250"/>
        <v>-4163</v>
      </c>
      <c r="PV294">
        <f t="shared" si="250"/>
        <v>1471.9999999999998</v>
      </c>
      <c r="PW294">
        <f t="shared" si="250"/>
        <v>-350</v>
      </c>
      <c r="PX294">
        <f t="shared" si="250"/>
        <v>82</v>
      </c>
      <c r="PY294">
        <f t="shared" si="250"/>
        <v>35</v>
      </c>
      <c r="PZ294">
        <f t="shared" si="250"/>
        <v>13353</v>
      </c>
      <c r="QA294">
        <f t="shared" si="250"/>
        <v>6146.3685979298289</v>
      </c>
      <c r="QB294">
        <f t="shared" si="250"/>
        <v>-39</v>
      </c>
      <c r="QC294">
        <f t="shared" si="250"/>
        <v>228.00000000000009</v>
      </c>
      <c r="QD294">
        <f t="shared" si="250"/>
        <v>287.99999999999994</v>
      </c>
      <c r="QE294">
        <f t="shared" si="250"/>
        <v>-288</v>
      </c>
      <c r="QF294">
        <f t="shared" si="250"/>
        <v>84977.192993678502</v>
      </c>
      <c r="QG294">
        <f t="shared" si="250"/>
        <v>173.00000000000003</v>
      </c>
      <c r="QH294">
        <f t="shared" si="250"/>
        <v>295</v>
      </c>
      <c r="QI294">
        <f t="shared" si="250"/>
        <v>-20042</v>
      </c>
      <c r="QJ294">
        <f t="shared" si="250"/>
        <v>50</v>
      </c>
      <c r="QK294">
        <f t="shared" si="250"/>
        <v>0.99999999999999989</v>
      </c>
      <c r="QL294">
        <f t="shared" si="250"/>
        <v>-1178</v>
      </c>
      <c r="QM294">
        <f t="shared" si="250"/>
        <v>1320.0000000000002</v>
      </c>
      <c r="QN294">
        <f t="shared" si="250"/>
        <v>14</v>
      </c>
      <c r="QO294">
        <f t="shared" si="250"/>
        <v>1430</v>
      </c>
      <c r="QP294">
        <f t="shared" si="250"/>
        <v>-506.99999999999994</v>
      </c>
      <c r="QQ294">
        <f t="shared" si="250"/>
        <v>15099</v>
      </c>
      <c r="QR294">
        <f t="shared" si="250"/>
        <v>99447.442291299652</v>
      </c>
      <c r="QS294">
        <f t="shared" si="250"/>
        <v>2576</v>
      </c>
      <c r="QT294">
        <f t="shared" si="250"/>
        <v>91.000000000000014</v>
      </c>
      <c r="QU294">
        <f t="shared" si="250"/>
        <v>524</v>
      </c>
      <c r="QV294">
        <f t="shared" si="250"/>
        <v>-140</v>
      </c>
      <c r="QW294">
        <f t="shared" si="250"/>
        <v>119.00000000000001</v>
      </c>
      <c r="QX294">
        <f t="shared" si="250"/>
        <v>9.0000000000000018</v>
      </c>
      <c r="QY294">
        <f t="shared" si="250"/>
        <v>-133.00000000000003</v>
      </c>
      <c r="QZ294">
        <f t="shared" si="250"/>
        <v>1997</v>
      </c>
      <c r="RA294">
        <f t="shared" ref="RA294:SL294" si="251">RA281*RA146</f>
        <v>2640.0000000000009</v>
      </c>
      <c r="RB294">
        <f t="shared" si="251"/>
        <v>13.000000000000002</v>
      </c>
      <c r="RC294">
        <f t="shared" si="251"/>
        <v>-104.99999999999999</v>
      </c>
      <c r="RD294">
        <f t="shared" si="251"/>
        <v>1170.9999999999998</v>
      </c>
      <c r="RE294">
        <f t="shared" si="251"/>
        <v>287.77989130434787</v>
      </c>
      <c r="RF294">
        <f t="shared" si="251"/>
        <v>703</v>
      </c>
      <c r="RG294">
        <f t="shared" si="251"/>
        <v>-415</v>
      </c>
      <c r="RH294">
        <f t="shared" si="251"/>
        <v>98.000000000000014</v>
      </c>
      <c r="RI294">
        <f t="shared" si="251"/>
        <v>122.31250000000001</v>
      </c>
      <c r="RJ294">
        <f t="shared" si="251"/>
        <v>-14322.999999999998</v>
      </c>
      <c r="RK294">
        <f t="shared" si="251"/>
        <v>5.0000000000000009</v>
      </c>
      <c r="RL294">
        <f t="shared" si="251"/>
        <v>23028.999999999996</v>
      </c>
      <c r="RM294">
        <f t="shared" si="251"/>
        <v>-16.000000000000004</v>
      </c>
      <c r="RN294">
        <f t="shared" si="251"/>
        <v>-214.88372093023253</v>
      </c>
      <c r="RO294">
        <f t="shared" si="251"/>
        <v>-1211</v>
      </c>
      <c r="RP294">
        <f t="shared" si="251"/>
        <v>38</v>
      </c>
      <c r="RQ294">
        <f t="shared" si="251"/>
        <v>9076</v>
      </c>
      <c r="RR294">
        <f t="shared" si="251"/>
        <v>1794.9316721558569</v>
      </c>
      <c r="RS294">
        <f t="shared" si="251"/>
        <v>1176.0305030099996</v>
      </c>
      <c r="RT294">
        <f t="shared" si="251"/>
        <v>2516</v>
      </c>
      <c r="RU294">
        <f t="shared" si="251"/>
        <v>-209</v>
      </c>
      <c r="RV294">
        <f t="shared" si="251"/>
        <v>12071</v>
      </c>
      <c r="RW294">
        <f t="shared" si="251"/>
        <v>-281.00000000000006</v>
      </c>
      <c r="RX294">
        <f t="shared" si="251"/>
        <v>191.98113207547169</v>
      </c>
      <c r="RY294">
        <f t="shared" si="251"/>
        <v>4236.9999999999991</v>
      </c>
      <c r="RZ294">
        <f t="shared" si="251"/>
        <v>282.54285714285714</v>
      </c>
      <c r="SA294">
        <f t="shared" si="251"/>
        <v>1.9999999999999998</v>
      </c>
      <c r="SB294">
        <f t="shared" si="251"/>
        <v>374.99999999999994</v>
      </c>
      <c r="SC294">
        <f t="shared" si="251"/>
        <v>46</v>
      </c>
      <c r="SD294">
        <f t="shared" si="251"/>
        <v>9570</v>
      </c>
      <c r="SE294">
        <f t="shared" si="251"/>
        <v>-125.18965517241381</v>
      </c>
      <c r="SF294">
        <f t="shared" si="251"/>
        <v>0</v>
      </c>
      <c r="SG294">
        <f t="shared" si="251"/>
        <v>970.99999999999989</v>
      </c>
      <c r="SH294">
        <f t="shared" si="251"/>
        <v>110</v>
      </c>
      <c r="SI294">
        <f t="shared" si="251"/>
        <v>6508.7230488915884</v>
      </c>
      <c r="SJ294">
        <f t="shared" si="251"/>
        <v>3901.9999999999995</v>
      </c>
      <c r="SK294">
        <f t="shared" si="251"/>
        <v>32</v>
      </c>
      <c r="SL294">
        <f t="shared" si="251"/>
        <v>-134.00000000000003</v>
      </c>
    </row>
    <row r="295" spans="2:506">
      <c r="B295" s="1" t="s">
        <v>1739</v>
      </c>
      <c r="C295"/>
      <c r="D295">
        <f>SUMIF(List1!$B$2:$B$1431,'fstmt-7'!D4,List1!$E$2:$E$1431)</f>
        <v>33</v>
      </c>
      <c r="E295">
        <f>SUMIF(List1!$B$2:$B$1431,'fstmt-7'!E4,List1!$E$2:$E$1431)</f>
        <v>1</v>
      </c>
      <c r="F295">
        <f>SUMIF(List1!$B$2:$B$1431,'fstmt-7'!F4,List1!$E$2:$E$1431)</f>
        <v>1</v>
      </c>
      <c r="G295">
        <f>SUMIF(List1!$B$2:$B$1431,'fstmt-7'!G4,List1!$E$2:$E$1431)</f>
        <v>8</v>
      </c>
      <c r="H295">
        <f>SUMIF(List1!$B$2:$B$1431,'fstmt-7'!H4,List1!$E$2:$E$1431)</f>
        <v>35</v>
      </c>
      <c r="I295">
        <f>SUMIF(List1!$B$2:$B$1431,'fstmt-7'!I4,List1!$E$2:$E$1431)</f>
        <v>39</v>
      </c>
      <c r="J295">
        <f>SUMIF(List1!$B$2:$B$1431,'fstmt-7'!J4,List1!$E$2:$E$1431)</f>
        <v>4</v>
      </c>
      <c r="K295">
        <f>SUMIF(List1!$B$2:$B$1431,'fstmt-7'!K4,List1!$E$2:$E$1431)</f>
        <v>22</v>
      </c>
      <c r="L295">
        <f>SUMIF(List1!$B$2:$B$1431,'fstmt-7'!L4,List1!$E$2:$E$1431)</f>
        <v>27</v>
      </c>
      <c r="M295">
        <f>SUMIF(List1!$B$2:$B$1431,'fstmt-7'!M4,List1!$E$2:$E$1431)</f>
        <v>3</v>
      </c>
      <c r="N295">
        <f>SUMIF(List1!$B$2:$B$1431,'fstmt-7'!N4,List1!$E$2:$E$1431)</f>
        <v>25</v>
      </c>
      <c r="O295">
        <f>SUMIF(List1!$B$2:$B$1431,'fstmt-7'!O4,List1!$E$2:$E$1431)</f>
        <v>4</v>
      </c>
      <c r="P295">
        <f>SUMIF(List1!$B$2:$B$1431,'fstmt-7'!P4,List1!$E$2:$E$1431)</f>
        <v>16</v>
      </c>
      <c r="Q295">
        <f>SUMIF(List1!$B$2:$B$1431,'fstmt-7'!Q4,List1!$E$2:$E$1431)</f>
        <v>2</v>
      </c>
      <c r="R295">
        <f>SUMIF(List1!$B$2:$B$1431,'fstmt-7'!R4,List1!$E$2:$E$1431)</f>
        <v>19</v>
      </c>
      <c r="S295">
        <f>SUMIF(List1!$B$2:$B$1431,'fstmt-7'!S4,List1!$E$2:$E$1431)</f>
        <v>18</v>
      </c>
      <c r="T295">
        <f>SUMIF(List1!$B$2:$B$1431,'fstmt-7'!T4,List1!$E$2:$E$1431)</f>
        <v>5</v>
      </c>
      <c r="U295">
        <f>SUMIF(List1!$B$2:$B$1431,'fstmt-7'!U4,List1!$E$2:$E$1431)</f>
        <v>2</v>
      </c>
      <c r="V295">
        <f>SUMIF(List1!$B$2:$B$1431,'fstmt-7'!V4,List1!$E$2:$E$1431)</f>
        <v>3</v>
      </c>
      <c r="W295">
        <f>SUMIF(List1!$B$2:$B$1431,'fstmt-7'!W4,List1!$E$2:$E$1431)</f>
        <v>21</v>
      </c>
      <c r="X295">
        <f>SUMIF(List1!$B$2:$B$1431,'fstmt-7'!X4,List1!$E$2:$E$1431)</f>
        <v>6</v>
      </c>
      <c r="Y295">
        <f>SUMIF(List1!$B$2:$B$1431,'fstmt-7'!Y4,List1!$E$2:$E$1431)</f>
        <v>0</v>
      </c>
      <c r="Z295">
        <f>SUMIF(List1!$B$2:$B$1431,'fstmt-7'!Z4,List1!$E$2:$E$1431)</f>
        <v>2</v>
      </c>
      <c r="AA295">
        <f>SUMIF(List1!$B$2:$B$1431,'fstmt-7'!AA4,List1!$E$2:$E$1431)</f>
        <v>56</v>
      </c>
      <c r="AB295">
        <f>SUMIF(List1!$B$2:$B$1431,'fstmt-7'!AB4,List1!$E$2:$E$1431)</f>
        <v>19</v>
      </c>
      <c r="AC295">
        <f>SUMIF(List1!$B$2:$B$1431,'fstmt-7'!AC4,List1!$E$2:$E$1431)</f>
        <v>82</v>
      </c>
      <c r="AD295">
        <f>SUMIF(List1!$B$2:$B$1431,'fstmt-7'!AD4,List1!$E$2:$E$1431)</f>
        <v>3</v>
      </c>
      <c r="AE295">
        <f>SUMIF(List1!$B$2:$B$1431,'fstmt-7'!AE4,List1!$E$2:$E$1431)</f>
        <v>195</v>
      </c>
      <c r="AF295">
        <f>SUMIF(List1!$B$2:$B$1431,'fstmt-7'!AF4,List1!$E$2:$E$1431)</f>
        <v>78</v>
      </c>
      <c r="AG295">
        <f>SUMIF(List1!$B$2:$B$1431,'fstmt-7'!AG4,List1!$E$2:$E$1431)</f>
        <v>1</v>
      </c>
      <c r="AH295">
        <f>SUMIF(List1!$B$2:$B$1431,'fstmt-7'!AH4,List1!$E$2:$E$1431)</f>
        <v>3</v>
      </c>
      <c r="AI295">
        <f>SUMIF(List1!$B$2:$B$1431,'fstmt-7'!AI4,List1!$E$2:$E$1431)</f>
        <v>11</v>
      </c>
      <c r="AJ295">
        <f>SUMIF(List1!$B$2:$B$1431,'fstmt-7'!AJ4,List1!$E$2:$E$1431)</f>
        <v>4</v>
      </c>
      <c r="AK295">
        <f>SUMIF(List1!$B$2:$B$1431,'fstmt-7'!AK4,List1!$E$2:$E$1431)</f>
        <v>3</v>
      </c>
      <c r="AL295">
        <f>SUMIF(List1!$B$2:$B$1431,'fstmt-7'!AL4,List1!$E$2:$E$1431)</f>
        <v>5</v>
      </c>
      <c r="AM295">
        <f>SUMIF(List1!$B$2:$B$1431,'fstmt-7'!AM4,List1!$E$2:$E$1431)</f>
        <v>24</v>
      </c>
      <c r="AN295">
        <f>SUMIF(List1!$B$2:$B$1431,'fstmt-7'!AN4,List1!$E$2:$E$1431)</f>
        <v>53</v>
      </c>
      <c r="AO295">
        <f>SUMIF(List1!$B$2:$B$1431,'fstmt-7'!AO4,List1!$E$2:$E$1431)</f>
        <v>6</v>
      </c>
      <c r="AP295">
        <f>SUMIF(List1!$B$2:$B$1431,'fstmt-7'!AP4,List1!$E$2:$E$1431)</f>
        <v>2</v>
      </c>
      <c r="AQ295">
        <f>SUMIF(List1!$B$2:$B$1431,'fstmt-7'!AQ4,List1!$E$2:$E$1431)</f>
        <v>305</v>
      </c>
      <c r="AR295">
        <f>SUMIF(List1!$B$2:$B$1431,'fstmt-7'!AR4,List1!$E$2:$E$1431)</f>
        <v>3</v>
      </c>
      <c r="AS295">
        <f>SUMIF(List1!$B$2:$B$1431,'fstmt-7'!AS4,List1!$E$2:$E$1431)</f>
        <v>115</v>
      </c>
      <c r="AT295">
        <f>SUMIF(List1!$B$2:$B$1431,'fstmt-7'!AT4,List1!$E$2:$E$1431)</f>
        <v>2</v>
      </c>
      <c r="AU295">
        <f>SUMIF(List1!$B$2:$B$1431,'fstmt-7'!AU4,List1!$E$2:$E$1431)</f>
        <v>22</v>
      </c>
      <c r="AV295">
        <f>SUMIF(List1!$B$2:$B$1431,'fstmt-7'!AV4,List1!$E$2:$E$1431)</f>
        <v>3</v>
      </c>
      <c r="AW295">
        <f>SUMIF(List1!$B$2:$B$1431,'fstmt-7'!AW4,List1!$E$2:$E$1431)</f>
        <v>3</v>
      </c>
      <c r="AX295">
        <f>SUMIF(List1!$B$2:$B$1431,'fstmt-7'!AX4,List1!$E$2:$E$1431)</f>
        <v>4</v>
      </c>
      <c r="AY295">
        <f>SUMIF(List1!$B$2:$B$1431,'fstmt-7'!AY4,List1!$E$2:$E$1431)</f>
        <v>2</v>
      </c>
      <c r="AZ295">
        <f>SUMIF(List1!$B$2:$B$1431,'fstmt-7'!AZ4,List1!$E$2:$E$1431)</f>
        <v>25</v>
      </c>
      <c r="BA295">
        <f>SUMIF(List1!$B$2:$B$1431,'fstmt-7'!BA4,List1!$E$2:$E$1431)</f>
        <v>2</v>
      </c>
      <c r="BB295">
        <f>SUMIF(List1!$B$2:$B$1431,'fstmt-7'!BB4,List1!$E$2:$E$1431)</f>
        <v>0</v>
      </c>
      <c r="BC295">
        <f>SUMIF(List1!$B$2:$B$1431,'fstmt-7'!BC4,List1!$E$2:$E$1431)</f>
        <v>1</v>
      </c>
      <c r="BD295">
        <f>SUMIF(List1!$B$2:$B$1431,'fstmt-7'!BD4,List1!$E$2:$E$1431)</f>
        <v>67</v>
      </c>
      <c r="BE295">
        <f>SUMIF(List1!$B$2:$B$1431,'fstmt-7'!BE4,List1!$E$2:$E$1431)</f>
        <v>1</v>
      </c>
      <c r="BF295">
        <f>SUMIF(List1!$B$2:$B$1431,'fstmt-7'!BF4,List1!$E$2:$E$1431)</f>
        <v>34</v>
      </c>
      <c r="BG295">
        <f>SUMIF(List1!$B$2:$B$1431,'fstmt-7'!BG4,List1!$E$2:$E$1431)</f>
        <v>7</v>
      </c>
      <c r="BH295">
        <f>SUMIF(List1!$B$2:$B$1431,'fstmt-7'!BH4,List1!$E$2:$E$1431)</f>
        <v>31</v>
      </c>
      <c r="BI295">
        <f>SUMIF(List1!$B$2:$B$1431,'fstmt-7'!BI4,List1!$E$2:$E$1431)</f>
        <v>16</v>
      </c>
      <c r="BJ295">
        <f>SUMIF(List1!$B$2:$B$1431,'fstmt-7'!BJ4,List1!$E$2:$E$1431)</f>
        <v>8</v>
      </c>
      <c r="BK295">
        <f>SUMIF(List1!$B$2:$B$1431,'fstmt-7'!BK4,List1!$E$2:$E$1431)</f>
        <v>1</v>
      </c>
      <c r="BL295">
        <f>SUMIF(List1!$B$2:$B$1431,'fstmt-7'!BL4,List1!$E$2:$E$1431)</f>
        <v>36</v>
      </c>
      <c r="BM295">
        <f>SUMIF(List1!$B$2:$B$1431,'fstmt-7'!BM4,List1!$E$2:$E$1431)</f>
        <v>0</v>
      </c>
      <c r="BN295">
        <f>SUMIF(List1!$B$2:$B$1431,'fstmt-7'!BN4,List1!$E$2:$E$1431)</f>
        <v>1</v>
      </c>
      <c r="BO295">
        <f>SUMIF(List1!$B$2:$B$1431,'fstmt-7'!BO4,List1!$E$2:$E$1431)</f>
        <v>70</v>
      </c>
      <c r="BP295">
        <f>SUMIF(List1!$B$2:$B$1431,'fstmt-7'!BP4,List1!$E$2:$E$1431)</f>
        <v>9</v>
      </c>
      <c r="BQ295">
        <f>SUMIF(List1!$B$2:$B$1431,'fstmt-7'!BQ4,List1!$E$2:$E$1431)</f>
        <v>3</v>
      </c>
      <c r="BR295">
        <f>SUMIF(List1!$B$2:$B$1431,'fstmt-7'!BR4,List1!$E$2:$E$1431)</f>
        <v>160</v>
      </c>
      <c r="BS295">
        <f>SUMIF(List1!$B$2:$B$1431,'fstmt-7'!BS4,List1!$E$2:$E$1431)</f>
        <v>2</v>
      </c>
      <c r="BT295">
        <f>SUMIF(List1!$B$2:$B$1431,'fstmt-7'!BT4,List1!$E$2:$E$1431)</f>
        <v>3</v>
      </c>
      <c r="BU295">
        <f>SUMIF(List1!$B$2:$B$1431,'fstmt-7'!BU4,List1!$E$2:$E$1431)</f>
        <v>2</v>
      </c>
      <c r="BV295">
        <f>SUMIF(List1!$B$2:$B$1431,'fstmt-7'!BV4,List1!$E$2:$E$1431)</f>
        <v>34</v>
      </c>
      <c r="BW295">
        <f>SUMIF(List1!$B$2:$B$1431,'fstmt-7'!BW4,List1!$E$2:$E$1431)</f>
        <v>87</v>
      </c>
      <c r="BX295">
        <f>SUMIF(List1!$B$2:$B$1431,'fstmt-7'!BX4,List1!$E$2:$E$1431)</f>
        <v>436</v>
      </c>
      <c r="BY295">
        <f>SUMIF(List1!$B$2:$B$1431,'fstmt-7'!BY4,List1!$E$2:$E$1431)</f>
        <v>18</v>
      </c>
      <c r="BZ295">
        <f>SUMIF(List1!$B$2:$B$1431,'fstmt-7'!BZ4,List1!$E$2:$E$1431)</f>
        <v>51</v>
      </c>
      <c r="CA295">
        <f>SUMIF(List1!$B$2:$B$1431,'fstmt-7'!CA4,List1!$E$2:$E$1431)</f>
        <v>9</v>
      </c>
      <c r="CB295">
        <f>SUMIF(List1!$B$2:$B$1431,'fstmt-7'!CB4,List1!$E$2:$E$1431)</f>
        <v>0</v>
      </c>
      <c r="CC295">
        <f>SUMIF(List1!$B$2:$B$1431,'fstmt-7'!CC4,List1!$E$2:$E$1431)</f>
        <v>1</v>
      </c>
      <c r="CD295">
        <f>SUMIF(List1!$B$2:$B$1431,'fstmt-7'!CD4,List1!$E$2:$E$1431)</f>
        <v>3</v>
      </c>
      <c r="CE295">
        <f>SUMIF(List1!$B$2:$B$1431,'fstmt-7'!CE4,List1!$E$2:$E$1431)</f>
        <v>14</v>
      </c>
      <c r="CF295">
        <f>SUMIF(List1!$B$2:$B$1431,'fstmt-7'!CF4,List1!$E$2:$E$1431)</f>
        <v>33</v>
      </c>
      <c r="CG295">
        <f>SUMIF(List1!$B$2:$B$1431,'fstmt-7'!CG4,List1!$E$2:$E$1431)</f>
        <v>3</v>
      </c>
      <c r="CH295">
        <f>SUMIF(List1!$B$2:$B$1431,'fstmt-7'!CH4,List1!$E$2:$E$1431)</f>
        <v>8</v>
      </c>
      <c r="CI295">
        <f>SUMIF(List1!$B$2:$B$1431,'fstmt-7'!CI4,List1!$E$2:$E$1431)</f>
        <v>1</v>
      </c>
      <c r="CJ295">
        <f>SUMIF(List1!$B$2:$B$1431,'fstmt-7'!CJ4,List1!$E$2:$E$1431)</f>
        <v>3</v>
      </c>
      <c r="CK295">
        <f>SUMIF(List1!$B$2:$B$1431,'fstmt-7'!CK4,List1!$E$2:$E$1431)</f>
        <v>16</v>
      </c>
      <c r="CL295">
        <f>SUMIF(List1!$B$2:$B$1431,'fstmt-7'!CL4,List1!$E$2:$E$1431)</f>
        <v>7</v>
      </c>
      <c r="CM295">
        <f>SUMIF(List1!$B$2:$B$1431,'fstmt-7'!CM4,List1!$E$2:$E$1431)</f>
        <v>3</v>
      </c>
      <c r="CN295">
        <f>SUMIF(List1!$B$2:$B$1431,'fstmt-7'!CN4,List1!$E$2:$E$1431)</f>
        <v>7</v>
      </c>
      <c r="CO295">
        <f>SUMIF(List1!$B$2:$B$1431,'fstmt-7'!CO4,List1!$E$2:$E$1431)</f>
        <v>0</v>
      </c>
      <c r="CP295">
        <f>SUMIF(List1!$B$2:$B$1431,'fstmt-7'!CP4,List1!$E$2:$E$1431)</f>
        <v>19</v>
      </c>
      <c r="CQ295">
        <f>SUMIF(List1!$B$2:$B$1431,'fstmt-7'!CQ4,List1!$E$2:$E$1431)</f>
        <v>22</v>
      </c>
      <c r="CR295">
        <f>SUMIF(List1!$B$2:$B$1431,'fstmt-7'!CR4,List1!$E$2:$E$1431)</f>
        <v>3</v>
      </c>
      <c r="CS295">
        <f>SUMIF(List1!$B$2:$B$1431,'fstmt-7'!CS4,List1!$E$2:$E$1431)</f>
        <v>3</v>
      </c>
      <c r="CT295">
        <f>SUMIF(List1!$B$2:$B$1431,'fstmt-7'!CT4,List1!$E$2:$E$1431)</f>
        <v>19</v>
      </c>
      <c r="CU295">
        <f>SUMIF(List1!$B$2:$B$1431,'fstmt-7'!CU4,List1!$E$2:$E$1431)</f>
        <v>0</v>
      </c>
      <c r="CV295">
        <f>SUMIF(List1!$B$2:$B$1431,'fstmt-7'!CV4,List1!$E$2:$E$1431)</f>
        <v>8</v>
      </c>
      <c r="CW295">
        <f>SUMIF(List1!$B$2:$B$1431,'fstmt-7'!CW4,List1!$E$2:$E$1431)</f>
        <v>0</v>
      </c>
      <c r="CX295">
        <f>SUMIF(List1!$B$2:$B$1431,'fstmt-7'!CX4,List1!$E$2:$E$1431)</f>
        <v>3</v>
      </c>
      <c r="CY295">
        <f>SUMIF(List1!$B$2:$B$1431,'fstmt-7'!CY4,List1!$E$2:$E$1431)</f>
        <v>1</v>
      </c>
      <c r="CZ295">
        <f>SUMIF(List1!$B$2:$B$1431,'fstmt-7'!CZ4,List1!$E$2:$E$1431)</f>
        <v>11</v>
      </c>
      <c r="DA295">
        <f>SUMIF(List1!$B$2:$B$1431,'fstmt-7'!DA4,List1!$E$2:$E$1431)</f>
        <v>24</v>
      </c>
      <c r="DB295">
        <f>SUMIF(List1!$B$2:$B$1431,'fstmt-7'!DB4,List1!$E$2:$E$1431)</f>
        <v>20</v>
      </c>
      <c r="DC295">
        <f>SUMIF(List1!$B$2:$B$1431,'fstmt-7'!DC4,List1!$E$2:$E$1431)</f>
        <v>25</v>
      </c>
      <c r="DD295">
        <f>SUMIF(List1!$B$2:$B$1431,'fstmt-7'!DD4,List1!$E$2:$E$1431)</f>
        <v>46</v>
      </c>
      <c r="DE295">
        <f>SUMIF(List1!$B$2:$B$1431,'fstmt-7'!DE4,List1!$E$2:$E$1431)</f>
        <v>4</v>
      </c>
      <c r="DF295">
        <f>SUMIF(List1!$B$2:$B$1431,'fstmt-7'!DF4,List1!$E$2:$E$1431)</f>
        <v>11</v>
      </c>
      <c r="DG295">
        <f>SUMIF(List1!$B$2:$B$1431,'fstmt-7'!DG4,List1!$E$2:$E$1431)</f>
        <v>0</v>
      </c>
      <c r="DH295">
        <f>SUMIF(List1!$B$2:$B$1431,'fstmt-7'!DH4,List1!$E$2:$E$1431)</f>
        <v>4</v>
      </c>
      <c r="DI295">
        <f>SUMIF(List1!$B$2:$B$1431,'fstmt-7'!DI4,List1!$E$2:$E$1431)</f>
        <v>1</v>
      </c>
      <c r="DJ295">
        <f>SUMIF(List1!$B$2:$B$1431,'fstmt-7'!DJ4,List1!$E$2:$E$1431)</f>
        <v>8</v>
      </c>
      <c r="DK295">
        <f>SUMIF(List1!$B$2:$B$1431,'fstmt-7'!DK4,List1!$E$2:$E$1431)</f>
        <v>0</v>
      </c>
      <c r="DL295">
        <f>SUMIF(List1!$B$2:$B$1431,'fstmt-7'!DL4,List1!$E$2:$E$1431)</f>
        <v>1</v>
      </c>
      <c r="DM295">
        <f>SUMIF(List1!$B$2:$B$1431,'fstmt-7'!DM4,List1!$E$2:$E$1431)</f>
        <v>17</v>
      </c>
      <c r="DN295">
        <f>SUMIF(List1!$B$2:$B$1431,'fstmt-7'!DN4,List1!$E$2:$E$1431)</f>
        <v>2</v>
      </c>
      <c r="DO295">
        <f>SUMIF(List1!$B$2:$B$1431,'fstmt-7'!DO4,List1!$E$2:$E$1431)</f>
        <v>74</v>
      </c>
      <c r="DP295">
        <f>SUMIF(List1!$B$2:$B$1431,'fstmt-7'!DP4,List1!$E$2:$E$1431)</f>
        <v>15</v>
      </c>
      <c r="DQ295">
        <f>SUMIF(List1!$B$2:$B$1431,'fstmt-7'!DQ4,List1!$E$2:$E$1431)</f>
        <v>13</v>
      </c>
      <c r="DR295">
        <f>SUMIF(List1!$B$2:$B$1431,'fstmt-7'!DR4,List1!$E$2:$E$1431)</f>
        <v>443</v>
      </c>
      <c r="DS295">
        <f>SUMIF(List1!$B$2:$B$1431,'fstmt-7'!DS4,List1!$E$2:$E$1431)</f>
        <v>8</v>
      </c>
      <c r="DT295">
        <f>SUMIF(List1!$B$2:$B$1431,'fstmt-7'!DT4,List1!$E$2:$E$1431)</f>
        <v>18</v>
      </c>
      <c r="DU295">
        <f>SUMIF(List1!$B$2:$B$1431,'fstmt-7'!DU4,List1!$E$2:$E$1431)</f>
        <v>3</v>
      </c>
      <c r="DV295">
        <f>SUMIF(List1!$B$2:$B$1431,'fstmt-7'!DV4,List1!$E$2:$E$1431)</f>
        <v>1</v>
      </c>
      <c r="DW295">
        <f>SUMIF(List1!$B$2:$B$1431,'fstmt-7'!DW4,List1!$E$2:$E$1431)</f>
        <v>2</v>
      </c>
      <c r="DX295">
        <f>SUMIF(List1!$B$2:$B$1431,'fstmt-7'!DX4,List1!$E$2:$E$1431)</f>
        <v>48</v>
      </c>
      <c r="DY295">
        <f>SUMIF(List1!$B$2:$B$1431,'fstmt-7'!DY4,List1!$E$2:$E$1431)</f>
        <v>3</v>
      </c>
      <c r="DZ295">
        <f>SUMIF(List1!$B$2:$B$1431,'fstmt-7'!DZ4,List1!$E$2:$E$1431)</f>
        <v>204</v>
      </c>
      <c r="EA295">
        <f>SUMIF(List1!$B$2:$B$1431,'fstmt-7'!EA4,List1!$E$2:$E$1431)</f>
        <v>19</v>
      </c>
      <c r="EB295">
        <f>SUMIF(List1!$B$2:$B$1431,'fstmt-7'!EB4,List1!$E$2:$E$1431)</f>
        <v>0</v>
      </c>
      <c r="EC295">
        <f>SUMIF(List1!$B$2:$B$1431,'fstmt-7'!EC4,List1!$E$2:$E$1431)</f>
        <v>42</v>
      </c>
      <c r="ED295">
        <f>SUMIF(List1!$B$2:$B$1431,'fstmt-7'!ED4,List1!$E$2:$E$1431)</f>
        <v>16</v>
      </c>
      <c r="EE295">
        <f>SUMIF(List1!$B$2:$B$1431,'fstmt-7'!EE4,List1!$E$2:$E$1431)</f>
        <v>2</v>
      </c>
      <c r="EF295">
        <f>SUMIF(List1!$B$2:$B$1431,'fstmt-7'!EF4,List1!$E$2:$E$1431)</f>
        <v>1</v>
      </c>
      <c r="EG295">
        <f>SUMIF(List1!$B$2:$B$1431,'fstmt-7'!EG4,List1!$E$2:$E$1431)</f>
        <v>63</v>
      </c>
      <c r="EH295">
        <f>SUMIF(List1!$B$2:$B$1431,'fstmt-7'!EH4,List1!$E$2:$E$1431)</f>
        <v>40</v>
      </c>
      <c r="EI295">
        <f>SUMIF(List1!$B$2:$B$1431,'fstmt-7'!EI4,List1!$E$2:$E$1431)</f>
        <v>50</v>
      </c>
      <c r="EJ295">
        <f>SUMIF(List1!$B$2:$B$1431,'fstmt-7'!EJ4,List1!$E$2:$E$1431)</f>
        <v>21</v>
      </c>
      <c r="EK295">
        <f>SUMIF(List1!$B$2:$B$1431,'fstmt-7'!EK4,List1!$E$2:$E$1431)</f>
        <v>0</v>
      </c>
      <c r="EL295">
        <f>SUMIF(List1!$B$2:$B$1431,'fstmt-7'!EL4,List1!$E$2:$E$1431)</f>
        <v>100</v>
      </c>
      <c r="EM295">
        <f>SUMIF(List1!$B$2:$B$1431,'fstmt-7'!EM4,List1!$E$2:$E$1431)</f>
        <v>1</v>
      </c>
      <c r="EN295">
        <f>SUMIF(List1!$B$2:$B$1431,'fstmt-7'!EN4,List1!$E$2:$E$1431)</f>
        <v>1</v>
      </c>
      <c r="EO295">
        <f>SUMIF(List1!$B$2:$B$1431,'fstmt-7'!EO4,List1!$E$2:$E$1431)</f>
        <v>0</v>
      </c>
      <c r="EP295">
        <f>SUMIF(List1!$B$2:$B$1431,'fstmt-7'!EP4,List1!$E$2:$E$1431)</f>
        <v>17</v>
      </c>
      <c r="EQ295">
        <f>SUMIF(List1!$B$2:$B$1431,'fstmt-7'!EQ4,List1!$E$2:$E$1431)</f>
        <v>0</v>
      </c>
      <c r="ER295">
        <f>SUMIF(List1!$B$2:$B$1431,'fstmt-7'!ER4,List1!$E$2:$E$1431)</f>
        <v>33</v>
      </c>
      <c r="ES295">
        <f>SUMIF(List1!$B$2:$B$1431,'fstmt-7'!ES4,List1!$E$2:$E$1431)</f>
        <v>21</v>
      </c>
      <c r="ET295">
        <f>SUMIF(List1!$B$2:$B$1431,'fstmt-7'!ET4,List1!$E$2:$E$1431)</f>
        <v>12</v>
      </c>
      <c r="EU295">
        <f>SUMIF(List1!$B$2:$B$1431,'fstmt-7'!EU4,List1!$E$2:$E$1431)</f>
        <v>204</v>
      </c>
      <c r="EV295">
        <f>SUMIF(List1!$B$2:$B$1431,'fstmt-7'!EV4,List1!$E$2:$E$1431)</f>
        <v>3</v>
      </c>
      <c r="EW295">
        <f>SUMIF(List1!$B$2:$B$1431,'fstmt-7'!EW4,List1!$E$2:$E$1431)</f>
        <v>2</v>
      </c>
      <c r="EX295">
        <f>SUMIF(List1!$B$2:$B$1431,'fstmt-7'!EX4,List1!$E$2:$E$1431)</f>
        <v>25</v>
      </c>
      <c r="EY295">
        <f>SUMIF(List1!$B$2:$B$1431,'fstmt-7'!EY4,List1!$E$2:$E$1431)</f>
        <v>3</v>
      </c>
      <c r="EZ295">
        <f>SUMIF(List1!$B$2:$B$1431,'fstmt-7'!EZ4,List1!$E$2:$E$1431)</f>
        <v>14</v>
      </c>
      <c r="FA295">
        <f>SUMIF(List1!$B$2:$B$1431,'fstmt-7'!FA4,List1!$E$2:$E$1431)</f>
        <v>31</v>
      </c>
      <c r="FB295">
        <f>SUMIF(List1!$B$2:$B$1431,'fstmt-7'!FB4,List1!$E$2:$E$1431)</f>
        <v>46</v>
      </c>
      <c r="FC295">
        <f>SUMIF(List1!$B$2:$B$1431,'fstmt-7'!FC4,List1!$E$2:$E$1431)</f>
        <v>1</v>
      </c>
      <c r="FD295">
        <f>SUMIF(List1!$B$2:$B$1431,'fstmt-7'!FD4,List1!$E$2:$E$1431)</f>
        <v>7</v>
      </c>
      <c r="FE295">
        <f>SUMIF(List1!$B$2:$B$1431,'fstmt-7'!FE4,List1!$E$2:$E$1431)</f>
        <v>32</v>
      </c>
      <c r="FF295">
        <f>SUMIF(List1!$B$2:$B$1431,'fstmt-7'!FF4,List1!$E$2:$E$1431)</f>
        <v>0</v>
      </c>
      <c r="FG295">
        <f>SUMIF(List1!$B$2:$B$1431,'fstmt-7'!FG4,List1!$E$2:$E$1431)</f>
        <v>8</v>
      </c>
      <c r="FH295">
        <f>SUMIF(List1!$B$2:$B$1431,'fstmt-7'!FH4,List1!$E$2:$E$1431)</f>
        <v>0</v>
      </c>
      <c r="FI295">
        <f>SUMIF(List1!$B$2:$B$1431,'fstmt-7'!FI4,List1!$E$2:$E$1431)</f>
        <v>1</v>
      </c>
      <c r="FJ295">
        <f>SUMIF(List1!$B$2:$B$1431,'fstmt-7'!FJ4,List1!$E$2:$E$1431)</f>
        <v>46</v>
      </c>
      <c r="FK295">
        <f>SUMIF(List1!$B$2:$B$1431,'fstmt-7'!FK4,List1!$E$2:$E$1431)</f>
        <v>5</v>
      </c>
      <c r="FL295">
        <f>SUMIF(List1!$B$2:$B$1431,'fstmt-7'!FL4,List1!$E$2:$E$1431)</f>
        <v>0</v>
      </c>
      <c r="FM295">
        <f>SUMIF(List1!$B$2:$B$1431,'fstmt-7'!FM4,List1!$E$2:$E$1431)</f>
        <v>125</v>
      </c>
      <c r="FN295">
        <f>SUMIF(List1!$B$2:$B$1431,'fstmt-7'!FN4,List1!$E$2:$E$1431)</f>
        <v>8</v>
      </c>
      <c r="FO295">
        <f>SUMIF(List1!$B$2:$B$1431,'fstmt-7'!FO4,List1!$E$2:$E$1431)</f>
        <v>2</v>
      </c>
      <c r="FP295">
        <f>SUMIF(List1!$B$2:$B$1431,'fstmt-7'!FP4,List1!$E$2:$E$1431)</f>
        <v>130</v>
      </c>
      <c r="FQ295">
        <f>SUMIF(List1!$B$2:$B$1431,'fstmt-7'!FQ4,List1!$E$2:$E$1431)</f>
        <v>3</v>
      </c>
      <c r="FR295">
        <f>SUMIF(List1!$B$2:$B$1431,'fstmt-7'!FR4,List1!$E$2:$E$1431)</f>
        <v>15</v>
      </c>
      <c r="FS295">
        <f>SUMIF(List1!$B$2:$B$1431,'fstmt-7'!FS4,List1!$E$2:$E$1431)</f>
        <v>16</v>
      </c>
      <c r="FT295">
        <f>SUMIF(List1!$B$2:$B$1431,'fstmt-7'!FT4,List1!$E$2:$E$1431)</f>
        <v>20</v>
      </c>
      <c r="FU295">
        <f>SUMIF(List1!$B$2:$B$1431,'fstmt-7'!FU4,List1!$E$2:$E$1431)</f>
        <v>3</v>
      </c>
      <c r="FV295">
        <f>SUMIF(List1!$B$2:$B$1431,'fstmt-7'!FV4,List1!$E$2:$E$1431)</f>
        <v>0</v>
      </c>
      <c r="FW295">
        <f>SUMIF(List1!$B$2:$B$1431,'fstmt-7'!FW4,List1!$E$2:$E$1431)</f>
        <v>0</v>
      </c>
      <c r="FX295">
        <f>SUMIF(List1!$B$2:$B$1431,'fstmt-7'!FX4,List1!$E$2:$E$1431)</f>
        <v>0</v>
      </c>
      <c r="FY295">
        <f>SUMIF(List1!$B$2:$B$1431,'fstmt-7'!FY4,List1!$E$2:$E$1431)</f>
        <v>12</v>
      </c>
      <c r="FZ295">
        <f>SUMIF(List1!$B$2:$B$1431,'fstmt-7'!FZ4,List1!$E$2:$E$1431)</f>
        <v>8</v>
      </c>
      <c r="GA295">
        <f>SUMIF(List1!$B$2:$B$1431,'fstmt-7'!GA4,List1!$E$2:$E$1431)</f>
        <v>52</v>
      </c>
      <c r="GB295">
        <f>SUMIF(List1!$B$2:$B$1431,'fstmt-7'!GB4,List1!$E$2:$E$1431)</f>
        <v>3</v>
      </c>
      <c r="GC295">
        <f>SUMIF(List1!$B$2:$B$1431,'fstmt-7'!GC4,List1!$E$2:$E$1431)</f>
        <v>420</v>
      </c>
      <c r="GD295">
        <f>SUMIF(List1!$B$2:$B$1431,'fstmt-7'!GD4,List1!$E$2:$E$1431)</f>
        <v>28</v>
      </c>
      <c r="GE295">
        <f>SUMIF(List1!$B$2:$B$1431,'fstmt-7'!GE4,List1!$E$2:$E$1431)</f>
        <v>24</v>
      </c>
      <c r="GF295">
        <f>SUMIF(List1!$B$2:$B$1431,'fstmt-7'!GF4,List1!$E$2:$E$1431)</f>
        <v>7</v>
      </c>
      <c r="GG295">
        <f>SUMIF(List1!$B$2:$B$1431,'fstmt-7'!GG4,List1!$E$2:$E$1431)</f>
        <v>30</v>
      </c>
      <c r="GH295">
        <f>SUMIF(List1!$B$2:$B$1431,'fstmt-7'!GH4,List1!$E$2:$E$1431)</f>
        <v>7</v>
      </c>
      <c r="GI295">
        <f>SUMIF(List1!$B$2:$B$1431,'fstmt-7'!GI4,List1!$E$2:$E$1431)</f>
        <v>4</v>
      </c>
      <c r="GJ295">
        <f>SUMIF(List1!$B$2:$B$1431,'fstmt-7'!GJ4,List1!$E$2:$E$1431)</f>
        <v>36</v>
      </c>
      <c r="GK295">
        <f>SUMIF(List1!$B$2:$B$1431,'fstmt-7'!GK4,List1!$E$2:$E$1431)</f>
        <v>37</v>
      </c>
      <c r="GL295">
        <f>SUMIF(List1!$B$2:$B$1431,'fstmt-7'!GL4,List1!$E$2:$E$1431)</f>
        <v>0</v>
      </c>
      <c r="GM295">
        <f>SUMIF(List1!$B$2:$B$1431,'fstmt-7'!GM4,List1!$E$2:$E$1431)</f>
        <v>59</v>
      </c>
      <c r="GN295">
        <f>SUMIF(List1!$B$2:$B$1431,'fstmt-7'!GN4,List1!$E$2:$E$1431)</f>
        <v>4</v>
      </c>
      <c r="GO295">
        <f>SUMIF(List1!$B$2:$B$1431,'fstmt-7'!GO4,List1!$E$2:$E$1431)</f>
        <v>8</v>
      </c>
      <c r="GP295">
        <f>SUMIF(List1!$B$2:$B$1431,'fstmt-7'!GP4,List1!$E$2:$E$1431)</f>
        <v>60</v>
      </c>
      <c r="GQ295">
        <f>SUMIF(List1!$B$2:$B$1431,'fstmt-7'!GQ4,List1!$E$2:$E$1431)</f>
        <v>152</v>
      </c>
      <c r="GR295">
        <f>SUMIF(List1!$B$2:$B$1431,'fstmt-7'!GR4,List1!$E$2:$E$1431)</f>
        <v>18</v>
      </c>
      <c r="GS295">
        <f>SUMIF(List1!$B$2:$B$1431,'fstmt-7'!GS4,List1!$E$2:$E$1431)</f>
        <v>42</v>
      </c>
      <c r="GT295">
        <f>SUMIF(List1!$B$2:$B$1431,'fstmt-7'!GT4,List1!$E$2:$E$1431)</f>
        <v>4</v>
      </c>
      <c r="GU295">
        <f>SUMIF(List1!$B$2:$B$1431,'fstmt-7'!GU4,List1!$E$2:$E$1431)</f>
        <v>1</v>
      </c>
      <c r="GV295">
        <f>SUMIF(List1!$B$2:$B$1431,'fstmt-7'!GV4,List1!$E$2:$E$1431)</f>
        <v>5</v>
      </c>
      <c r="GW295">
        <f>SUMIF(List1!$B$2:$B$1431,'fstmt-7'!GW4,List1!$E$2:$E$1431)</f>
        <v>1</v>
      </c>
      <c r="GX295">
        <f>SUMIF(List1!$B$2:$B$1431,'fstmt-7'!GX4,List1!$E$2:$E$1431)</f>
        <v>15</v>
      </c>
      <c r="GY295">
        <f>SUMIF(List1!$B$2:$B$1431,'fstmt-7'!GY4,List1!$E$2:$E$1431)</f>
        <v>1</v>
      </c>
      <c r="GZ295">
        <f>SUMIF(List1!$B$2:$B$1431,'fstmt-7'!GZ4,List1!$E$2:$E$1431)</f>
        <v>120</v>
      </c>
      <c r="HA295">
        <f>SUMIF(List1!$B$2:$B$1431,'fstmt-7'!HA4,List1!$E$2:$E$1431)</f>
        <v>22</v>
      </c>
      <c r="HB295">
        <f>SUMIF(List1!$B$2:$B$1431,'fstmt-7'!HB4,List1!$E$2:$E$1431)</f>
        <v>1</v>
      </c>
      <c r="HC295">
        <f>SUMIF(List1!$B$2:$B$1431,'fstmt-7'!HC4,List1!$E$2:$E$1431)</f>
        <v>0</v>
      </c>
      <c r="HD295">
        <f>SUMIF(List1!$B$2:$B$1431,'fstmt-7'!HD4,List1!$E$2:$E$1431)</f>
        <v>0</v>
      </c>
      <c r="HE295">
        <f>SUMIF(List1!$B$2:$B$1431,'fstmt-7'!HE4,List1!$E$2:$E$1431)</f>
        <v>144</v>
      </c>
      <c r="HF295">
        <f>SUMIF(List1!$B$2:$B$1431,'fstmt-7'!HF4,List1!$E$2:$E$1431)</f>
        <v>25</v>
      </c>
      <c r="HG295">
        <f>SUMIF(List1!$B$2:$B$1431,'fstmt-7'!HG4,List1!$E$2:$E$1431)</f>
        <v>1</v>
      </c>
      <c r="HH295">
        <f>SUMIF(List1!$B$2:$B$1431,'fstmt-7'!HH4,List1!$E$2:$E$1431)</f>
        <v>1</v>
      </c>
      <c r="HI295">
        <f>SUMIF(List1!$B$2:$B$1431,'fstmt-7'!HI4,List1!$E$2:$E$1431)</f>
        <v>22</v>
      </c>
      <c r="HJ295">
        <f>SUMIF(List1!$B$2:$B$1431,'fstmt-7'!HJ4,List1!$E$2:$E$1431)</f>
        <v>575</v>
      </c>
      <c r="HK295">
        <f>SUMIF(List1!$B$2:$B$1431,'fstmt-7'!HK4,List1!$E$2:$E$1431)</f>
        <v>20</v>
      </c>
      <c r="HL295">
        <f>SUMIF(List1!$B$2:$B$1431,'fstmt-7'!HL4,List1!$E$2:$E$1431)</f>
        <v>47</v>
      </c>
      <c r="HM295">
        <f>SUMIF(List1!$B$2:$B$1431,'fstmt-7'!HM4,List1!$E$2:$E$1431)</f>
        <v>3</v>
      </c>
      <c r="HN295">
        <f>SUMIF(List1!$B$2:$B$1431,'fstmt-7'!HN4,List1!$E$2:$E$1431)</f>
        <v>36</v>
      </c>
      <c r="HO295">
        <f>SUMIF(List1!$B$2:$B$1431,'fstmt-7'!HO4,List1!$E$2:$E$1431)</f>
        <v>2</v>
      </c>
      <c r="HP295">
        <f>SUMIF(List1!$B$2:$B$1431,'fstmt-7'!HP4,List1!$E$2:$E$1431)</f>
        <v>24</v>
      </c>
      <c r="HQ295">
        <f>SUMIF(List1!$B$2:$B$1431,'fstmt-7'!HQ4,List1!$E$2:$E$1431)</f>
        <v>20</v>
      </c>
      <c r="HR295">
        <f>SUMIF(List1!$B$2:$B$1431,'fstmt-7'!HR4,List1!$E$2:$E$1431)</f>
        <v>1</v>
      </c>
      <c r="HS295">
        <f>SUMIF(List1!$B$2:$B$1431,'fstmt-7'!HS4,List1!$E$2:$E$1431)</f>
        <v>7</v>
      </c>
      <c r="HT295">
        <f>SUMIF(List1!$B$2:$B$1431,'fstmt-7'!HT4,List1!$E$2:$E$1431)</f>
        <v>2</v>
      </c>
      <c r="HU295">
        <f>SUMIF(List1!$B$2:$B$1431,'fstmt-7'!HU4,List1!$E$2:$E$1431)</f>
        <v>15</v>
      </c>
      <c r="HV295">
        <f>SUMIF(List1!$B$2:$B$1431,'fstmt-7'!HV4,List1!$E$2:$E$1431)</f>
        <v>15</v>
      </c>
      <c r="HW295">
        <f>SUMIF(List1!$B$2:$B$1431,'fstmt-7'!HW4,List1!$E$2:$E$1431)</f>
        <v>1</v>
      </c>
      <c r="HX295">
        <f>SUMIF(List1!$B$2:$B$1431,'fstmt-7'!HX4,List1!$E$2:$E$1431)</f>
        <v>2</v>
      </c>
      <c r="HY295">
        <f>SUMIF(List1!$B$2:$B$1431,'fstmt-7'!HY4,List1!$E$2:$E$1431)</f>
        <v>15</v>
      </c>
      <c r="HZ295">
        <f>SUMIF(List1!$B$2:$B$1431,'fstmt-7'!HZ4,List1!$E$2:$E$1431)</f>
        <v>23</v>
      </c>
      <c r="IA295">
        <f>SUMIF(List1!$B$2:$B$1431,'fstmt-7'!IA4,List1!$E$2:$E$1431)</f>
        <v>56</v>
      </c>
      <c r="IB295">
        <f>SUMIF(List1!$B$2:$B$1431,'fstmt-7'!IB4,List1!$E$2:$E$1431)</f>
        <v>3</v>
      </c>
      <c r="IC295">
        <f>SUMIF(List1!$B$2:$B$1431,'fstmt-7'!IC4,List1!$E$2:$E$1431)</f>
        <v>3</v>
      </c>
      <c r="ID295">
        <f>SUMIF(List1!$B$2:$B$1431,'fstmt-7'!ID4,List1!$E$2:$E$1431)</f>
        <v>0</v>
      </c>
      <c r="IE295">
        <f>SUMIF(List1!$B$2:$B$1431,'fstmt-7'!IE4,List1!$E$2:$E$1431)</f>
        <v>2</v>
      </c>
      <c r="IF295">
        <f>SUMIF(List1!$B$2:$B$1431,'fstmt-7'!IF4,List1!$E$2:$E$1431)</f>
        <v>3</v>
      </c>
      <c r="IG295">
        <f>SUMIF(List1!$B$2:$B$1431,'fstmt-7'!IG4,List1!$E$2:$E$1431)</f>
        <v>49</v>
      </c>
      <c r="IH295">
        <f>SUMIF(List1!$B$2:$B$1431,'fstmt-7'!IH4,List1!$E$2:$E$1431)</f>
        <v>0</v>
      </c>
      <c r="II295">
        <f>SUMIF(List1!$B$2:$B$1431,'fstmt-7'!II4,List1!$E$2:$E$1431)</f>
        <v>2</v>
      </c>
      <c r="IJ295">
        <f>SUMIF(List1!$B$2:$B$1431,'fstmt-7'!IJ4,List1!$E$2:$E$1431)</f>
        <v>19</v>
      </c>
      <c r="IK295">
        <f>SUMIF(List1!$B$2:$B$1431,'fstmt-7'!IK4,List1!$E$2:$E$1431)</f>
        <v>23</v>
      </c>
      <c r="IL295">
        <f>SUMIF(List1!$B$2:$B$1431,'fstmt-7'!IL4,List1!$E$2:$E$1431)</f>
        <v>0</v>
      </c>
      <c r="IM295">
        <f>SUMIF(List1!$B$2:$B$1431,'fstmt-7'!IM4,List1!$E$2:$E$1431)</f>
        <v>0</v>
      </c>
      <c r="IN295">
        <f>SUMIF(List1!$B$2:$B$1431,'fstmt-7'!IN4,List1!$E$2:$E$1431)</f>
        <v>21</v>
      </c>
      <c r="IO295">
        <f>SUMIF(List1!$B$2:$B$1431,'fstmt-7'!IO4,List1!$E$2:$E$1431)</f>
        <v>25</v>
      </c>
      <c r="IP295">
        <f>SUMIF(List1!$B$2:$B$1431,'fstmt-7'!IP4,List1!$E$2:$E$1431)</f>
        <v>54</v>
      </c>
      <c r="IQ295">
        <f>SUMIF(List1!$B$2:$B$1431,'fstmt-7'!IQ4,List1!$E$2:$E$1431)</f>
        <v>15</v>
      </c>
      <c r="IR295">
        <f>SUMIF(List1!$B$2:$B$1431,'fstmt-7'!IR4,List1!$E$2:$E$1431)</f>
        <v>0</v>
      </c>
      <c r="IS295">
        <f>SUMIF(List1!$B$2:$B$1431,'fstmt-7'!IS4,List1!$E$2:$E$1431)</f>
        <v>29</v>
      </c>
      <c r="IT295">
        <f>SUMIF(List1!$B$2:$B$1431,'fstmt-7'!IT4,List1!$E$2:$E$1431)</f>
        <v>59</v>
      </c>
      <c r="IU295">
        <f>SUMIF(List1!$B$2:$B$1431,'fstmt-7'!IU4,List1!$E$2:$E$1431)</f>
        <v>8</v>
      </c>
      <c r="IV295">
        <f>SUMIF(List1!$B$2:$B$1431,'fstmt-7'!IV4,List1!$E$2:$E$1431)</f>
        <v>79</v>
      </c>
      <c r="IW295">
        <f>SUMIF(List1!$B$2:$B$1431,'fstmt-7'!IW4,List1!$E$2:$E$1431)</f>
        <v>5</v>
      </c>
      <c r="IX295">
        <f>SUMIF(List1!$B$2:$B$1431,'fstmt-7'!IX4,List1!$E$2:$E$1431)</f>
        <v>3</v>
      </c>
      <c r="IY295">
        <f>SUMIF(List1!$B$2:$B$1431,'fstmt-7'!IY4,List1!$E$2:$E$1431)</f>
        <v>3</v>
      </c>
      <c r="IZ295">
        <f>SUMIF(List1!$B$2:$B$1431,'fstmt-7'!IZ4,List1!$E$2:$E$1431)</f>
        <v>0</v>
      </c>
      <c r="JA295">
        <f>SUMIF(List1!$B$2:$B$1431,'fstmt-7'!JA4,List1!$E$2:$E$1431)</f>
        <v>11</v>
      </c>
      <c r="JB295">
        <f>SUMIF(List1!$B$2:$B$1431,'fstmt-7'!JB4,List1!$E$2:$E$1431)</f>
        <v>12</v>
      </c>
      <c r="JC295">
        <f>SUMIF(List1!$B$2:$B$1431,'fstmt-7'!JC4,List1!$E$2:$E$1431)</f>
        <v>0</v>
      </c>
      <c r="JD295">
        <f>SUMIF(List1!$B$2:$B$1431,'fstmt-7'!JD4,List1!$E$2:$E$1431)</f>
        <v>6</v>
      </c>
      <c r="JE295">
        <f>SUMIF(List1!$B$2:$B$1431,'fstmt-7'!JE4,List1!$E$2:$E$1431)</f>
        <v>2</v>
      </c>
      <c r="JF295">
        <f>SUMIF(List1!$B$2:$B$1431,'fstmt-7'!JF4,List1!$E$2:$E$1431)</f>
        <v>69</v>
      </c>
      <c r="JG295">
        <f>SUMIF(List1!$B$2:$B$1431,'fstmt-7'!JG4,List1!$E$2:$E$1431)</f>
        <v>3</v>
      </c>
      <c r="JH295">
        <f>SUMIF(List1!$B$2:$B$1431,'fstmt-7'!JH4,List1!$E$2:$E$1431)</f>
        <v>6</v>
      </c>
      <c r="JI295">
        <f>SUMIF(List1!$B$2:$B$1431,'fstmt-7'!JI4,List1!$E$2:$E$1431)</f>
        <v>1</v>
      </c>
      <c r="JJ295">
        <f>SUMIF(List1!$B$2:$B$1431,'fstmt-7'!JJ4,List1!$E$2:$E$1431)</f>
        <v>1</v>
      </c>
      <c r="JK295">
        <f>SUMIF(List1!$B$2:$B$1431,'fstmt-7'!JK4,List1!$E$2:$E$1431)</f>
        <v>4</v>
      </c>
      <c r="JL295">
        <f>SUMIF(List1!$B$2:$B$1431,'fstmt-7'!JL4,List1!$E$2:$E$1431)</f>
        <v>0</v>
      </c>
      <c r="JM295">
        <f>SUMIF(List1!$B$2:$B$1431,'fstmt-7'!JM4,List1!$E$2:$E$1431)</f>
        <v>38</v>
      </c>
      <c r="JN295">
        <f>SUMIF(List1!$B$2:$B$1431,'fstmt-7'!JN4,List1!$E$2:$E$1431)</f>
        <v>132</v>
      </c>
      <c r="JO295">
        <f>SUMIF(List1!$B$2:$B$1431,'fstmt-7'!JO4,List1!$E$2:$E$1431)</f>
        <v>1</v>
      </c>
      <c r="JP295">
        <f>SUMIF(List1!$B$2:$B$1431,'fstmt-7'!JP4,List1!$E$2:$E$1431)</f>
        <v>1</v>
      </c>
      <c r="JQ295">
        <f>SUMIF(List1!$B$2:$B$1431,'fstmt-7'!JQ4,List1!$E$2:$E$1431)</f>
        <v>402</v>
      </c>
      <c r="JR295">
        <f>SUMIF(List1!$B$2:$B$1431,'fstmt-7'!JR4,List1!$E$2:$E$1431)</f>
        <v>27</v>
      </c>
      <c r="JS295">
        <f>SUMIF(List1!$B$2:$B$1431,'fstmt-7'!JS4,List1!$E$2:$E$1431)</f>
        <v>3</v>
      </c>
      <c r="JT295">
        <f>SUMIF(List1!$B$2:$B$1431,'fstmt-7'!JT4,List1!$E$2:$E$1431)</f>
        <v>1</v>
      </c>
      <c r="JU295">
        <f>SUMIF(List1!$B$2:$B$1431,'fstmt-7'!JU4,List1!$E$2:$E$1431)</f>
        <v>140</v>
      </c>
      <c r="JV295">
        <f>SUMIF(List1!$B$2:$B$1431,'fstmt-7'!JV4,List1!$E$2:$E$1431)</f>
        <v>1</v>
      </c>
      <c r="JW295">
        <f>SUMIF(List1!$B$2:$B$1431,'fstmt-7'!JW4,List1!$E$2:$E$1431)</f>
        <v>6</v>
      </c>
      <c r="JX295">
        <f>SUMIF(List1!$B$2:$B$1431,'fstmt-7'!JX4,List1!$E$2:$E$1431)</f>
        <v>0</v>
      </c>
      <c r="JY295">
        <f>SUMIF(List1!$B$2:$B$1431,'fstmt-7'!JY4,List1!$E$2:$E$1431)</f>
        <v>2</v>
      </c>
      <c r="JZ295">
        <f>SUMIF(List1!$B$2:$B$1431,'fstmt-7'!JZ4,List1!$E$2:$E$1431)</f>
        <v>9</v>
      </c>
      <c r="KA295">
        <f>SUMIF(List1!$B$2:$B$1431,'fstmt-7'!KA4,List1!$E$2:$E$1431)</f>
        <v>20</v>
      </c>
      <c r="KB295">
        <f>SUMIF(List1!$B$2:$B$1431,'fstmt-7'!KB4,List1!$E$2:$E$1431)</f>
        <v>0</v>
      </c>
      <c r="KC295">
        <f>SUMIF(List1!$B$2:$B$1431,'fstmt-7'!KC4,List1!$E$2:$E$1431)</f>
        <v>7</v>
      </c>
      <c r="KD295">
        <f>SUMIF(List1!$B$2:$B$1431,'fstmt-7'!KD4,List1!$E$2:$E$1431)</f>
        <v>0</v>
      </c>
      <c r="KE295">
        <f>SUMIF(List1!$B$2:$B$1431,'fstmt-7'!KE4,List1!$E$2:$E$1431)</f>
        <v>3</v>
      </c>
      <c r="KF295">
        <f>SUMIF(List1!$B$2:$B$1431,'fstmt-7'!KF4,List1!$E$2:$E$1431)</f>
        <v>26</v>
      </c>
      <c r="KG295">
        <f>SUMIF(List1!$B$2:$B$1431,'fstmt-7'!KG4,List1!$E$2:$E$1431)</f>
        <v>23</v>
      </c>
      <c r="KH295">
        <f>SUMIF(List1!$B$2:$B$1431,'fstmt-7'!KH4,List1!$E$2:$E$1431)</f>
        <v>150</v>
      </c>
      <c r="KI295">
        <f>SUMIF(List1!$B$2:$B$1431,'fstmt-7'!KI4,List1!$E$2:$E$1431)</f>
        <v>14</v>
      </c>
      <c r="KJ295">
        <f>SUMIF(List1!$B$2:$B$1431,'fstmt-7'!KJ4,List1!$E$2:$E$1431)</f>
        <v>21</v>
      </c>
      <c r="KK295">
        <f>SUMIF(List1!$B$2:$B$1431,'fstmt-7'!KK4,List1!$E$2:$E$1431)</f>
        <v>41</v>
      </c>
      <c r="KL295">
        <f>SUMIF(List1!$B$2:$B$1431,'fstmt-7'!KL4,List1!$E$2:$E$1431)</f>
        <v>0</v>
      </c>
      <c r="KM295">
        <f>SUMIF(List1!$B$2:$B$1431,'fstmt-7'!KM4,List1!$E$2:$E$1431)</f>
        <v>11</v>
      </c>
      <c r="KN295">
        <f>SUMIF(List1!$B$2:$B$1431,'fstmt-7'!KN4,List1!$E$2:$E$1431)</f>
        <v>48</v>
      </c>
      <c r="KO295">
        <f>SUMIF(List1!$B$2:$B$1431,'fstmt-7'!KO4,List1!$E$2:$E$1431)</f>
        <v>0</v>
      </c>
      <c r="KP295">
        <f>SUMIF(List1!$B$2:$B$1431,'fstmt-7'!KP4,List1!$E$2:$E$1431)</f>
        <v>1</v>
      </c>
      <c r="KQ295">
        <f>SUMIF(List1!$B$2:$B$1431,'fstmt-7'!KQ4,List1!$E$2:$E$1431)</f>
        <v>0</v>
      </c>
      <c r="KR295">
        <f>SUMIF(List1!$B$2:$B$1431,'fstmt-7'!KR4,List1!$E$2:$E$1431)</f>
        <v>1</v>
      </c>
      <c r="KS295">
        <f>SUMIF(List1!$B$2:$B$1431,'fstmt-7'!KS4,List1!$E$2:$E$1431)</f>
        <v>8</v>
      </c>
      <c r="KT295">
        <f>SUMIF(List1!$B$2:$B$1431,'fstmt-7'!KT4,List1!$E$2:$E$1431)</f>
        <v>1</v>
      </c>
      <c r="KU295">
        <f>SUMIF(List1!$B$2:$B$1431,'fstmt-7'!KU4,List1!$E$2:$E$1431)</f>
        <v>0</v>
      </c>
      <c r="KV295">
        <f>SUMIF(List1!$B$2:$B$1431,'fstmt-7'!KV4,List1!$E$2:$E$1431)</f>
        <v>52</v>
      </c>
      <c r="KW295">
        <f>SUMIF(List1!$B$2:$B$1431,'fstmt-7'!KW4,List1!$E$2:$E$1431)</f>
        <v>1</v>
      </c>
      <c r="KX295">
        <f>SUMIF(List1!$B$2:$B$1431,'fstmt-7'!KX4,List1!$E$2:$E$1431)</f>
        <v>0</v>
      </c>
      <c r="KY295">
        <f>SUMIF(List1!$B$2:$B$1431,'fstmt-7'!KY4,List1!$E$2:$E$1431)</f>
        <v>2</v>
      </c>
      <c r="KZ295">
        <f>SUMIF(List1!$B$2:$B$1431,'fstmt-7'!KZ4,List1!$E$2:$E$1431)</f>
        <v>7</v>
      </c>
      <c r="LA295">
        <f>SUMIF(List1!$B$2:$B$1431,'fstmt-7'!LA4,List1!$E$2:$E$1431)</f>
        <v>1</v>
      </c>
      <c r="LB295">
        <f>SUMIF(List1!$B$2:$B$1431,'fstmt-7'!LB4,List1!$E$2:$E$1431)</f>
        <v>9</v>
      </c>
      <c r="LC295">
        <f>SUMIF(List1!$B$2:$B$1431,'fstmt-7'!LC4,List1!$E$2:$E$1431)</f>
        <v>37</v>
      </c>
      <c r="LD295">
        <f>SUMIF(List1!$B$2:$B$1431,'fstmt-7'!LD4,List1!$E$2:$E$1431)</f>
        <v>28</v>
      </c>
      <c r="LE295">
        <f>SUMIF(List1!$B$2:$B$1431,'fstmt-7'!LE4,List1!$E$2:$E$1431)</f>
        <v>0</v>
      </c>
      <c r="LF295">
        <f>SUMIF(List1!$B$2:$B$1431,'fstmt-7'!LF4,List1!$E$2:$E$1431)</f>
        <v>12</v>
      </c>
      <c r="LG295">
        <f>SUMIF(List1!$B$2:$B$1431,'fstmt-7'!LG4,List1!$E$2:$E$1431)</f>
        <v>1</v>
      </c>
      <c r="LH295">
        <f>SUMIF(List1!$B$2:$B$1431,'fstmt-7'!LH4,List1!$E$2:$E$1431)</f>
        <v>1</v>
      </c>
      <c r="LI295">
        <f>SUMIF(List1!$B$2:$B$1431,'fstmt-7'!LI4,List1!$E$2:$E$1431)</f>
        <v>221</v>
      </c>
      <c r="LJ295">
        <f>SUMIF(List1!$B$2:$B$1431,'fstmt-7'!LJ4,List1!$E$2:$E$1431)</f>
        <v>16</v>
      </c>
      <c r="LK295">
        <f>SUMIF(List1!$B$2:$B$1431,'fstmt-7'!LK4,List1!$E$2:$E$1431)</f>
        <v>47</v>
      </c>
      <c r="LL295">
        <f>SUMIF(List1!$B$2:$B$1431,'fstmt-7'!LL4,List1!$E$2:$E$1431)</f>
        <v>1</v>
      </c>
      <c r="LM295">
        <f>SUMIF(List1!$B$2:$B$1431,'fstmt-7'!LM4,List1!$E$2:$E$1431)</f>
        <v>0</v>
      </c>
      <c r="LN295">
        <f>SUMIF(List1!$B$2:$B$1431,'fstmt-7'!LN4,List1!$E$2:$E$1431)</f>
        <v>1</v>
      </c>
      <c r="LO295">
        <f>SUMIF(List1!$B$2:$B$1431,'fstmt-7'!LO4,List1!$E$2:$E$1431)</f>
        <v>20</v>
      </c>
      <c r="LP295">
        <f>SUMIF(List1!$B$2:$B$1431,'fstmt-7'!LP4,List1!$E$2:$E$1431)</f>
        <v>28</v>
      </c>
      <c r="LQ295">
        <f>SUMIF(List1!$B$2:$B$1431,'fstmt-7'!LQ4,List1!$E$2:$E$1431)</f>
        <v>20</v>
      </c>
      <c r="LR295">
        <f>SUMIF(List1!$B$2:$B$1431,'fstmt-7'!LR4,List1!$E$2:$E$1431)</f>
        <v>105</v>
      </c>
      <c r="LS295">
        <f>SUMIF(List1!$B$2:$B$1431,'fstmt-7'!LS4,List1!$E$2:$E$1431)</f>
        <v>1</v>
      </c>
      <c r="LT295">
        <f>SUMIF(List1!$B$2:$B$1431,'fstmt-7'!LT4,List1!$E$2:$E$1431)</f>
        <v>6</v>
      </c>
      <c r="LU295">
        <f>SUMIF(List1!$B$2:$B$1431,'fstmt-7'!LU4,List1!$E$2:$E$1431)</f>
        <v>3</v>
      </c>
      <c r="LV295">
        <f>SUMIF(List1!$B$2:$B$1431,'fstmt-7'!LV4,List1!$E$2:$E$1431)</f>
        <v>2</v>
      </c>
      <c r="LW295">
        <f>SUMIF(List1!$B$2:$B$1431,'fstmt-7'!LW4,List1!$E$2:$E$1431)</f>
        <v>5</v>
      </c>
      <c r="LX295">
        <f>SUMIF(List1!$B$2:$B$1431,'fstmt-7'!LX4,List1!$E$2:$E$1431)</f>
        <v>17</v>
      </c>
      <c r="LY295">
        <f>SUMIF(List1!$B$2:$B$1431,'fstmt-7'!LY4,List1!$E$2:$E$1431)</f>
        <v>1</v>
      </c>
      <c r="LZ295">
        <f>SUMIF(List1!$B$2:$B$1431,'fstmt-7'!LZ4,List1!$E$2:$E$1431)</f>
        <v>2</v>
      </c>
      <c r="MA295">
        <f>SUMIF(List1!$B$2:$B$1431,'fstmt-7'!MA4,List1!$E$2:$E$1431)</f>
        <v>25</v>
      </c>
      <c r="MB295">
        <f>SUMIF(List1!$B$2:$B$1431,'fstmt-7'!MB4,List1!$E$2:$E$1431)</f>
        <v>25</v>
      </c>
      <c r="MC295">
        <f>SUMIF(List1!$B$2:$B$1431,'fstmt-7'!MC4,List1!$E$2:$E$1431)</f>
        <v>15</v>
      </c>
      <c r="MD295">
        <f>SUMIF(List1!$B$2:$B$1431,'fstmt-7'!MD4,List1!$E$2:$E$1431)</f>
        <v>13</v>
      </c>
      <c r="ME295">
        <f>SUMIF(List1!$B$2:$B$1431,'fstmt-7'!ME4,List1!$E$2:$E$1431)</f>
        <v>8</v>
      </c>
      <c r="MF295">
        <f>SUMIF(List1!$B$2:$B$1431,'fstmt-7'!MF4,List1!$E$2:$E$1431)</f>
        <v>50</v>
      </c>
      <c r="MG295">
        <f>SUMIF(List1!$B$2:$B$1431,'fstmt-7'!MG4,List1!$E$2:$E$1431)</f>
        <v>10</v>
      </c>
      <c r="MH295">
        <f>SUMIF(List1!$B$2:$B$1431,'fstmt-7'!MH4,List1!$E$2:$E$1431)</f>
        <v>0</v>
      </c>
      <c r="MI295">
        <f>SUMIF(List1!$B$2:$B$1431,'fstmt-7'!MI4,List1!$E$2:$E$1431)</f>
        <v>54</v>
      </c>
      <c r="MJ295">
        <f>SUMIF(List1!$B$2:$B$1431,'fstmt-7'!MJ4,List1!$E$2:$E$1431)</f>
        <v>18</v>
      </c>
      <c r="MK295">
        <f>SUMIF(List1!$B$2:$B$1431,'fstmt-7'!MK4,List1!$E$2:$E$1431)</f>
        <v>1</v>
      </c>
      <c r="ML295">
        <f>SUMIF(List1!$B$2:$B$1431,'fstmt-7'!ML4,List1!$E$2:$E$1431)</f>
        <v>1</v>
      </c>
      <c r="MM295">
        <f>SUMIF(List1!$B$2:$B$1431,'fstmt-7'!MM4,List1!$E$2:$E$1431)</f>
        <v>10</v>
      </c>
      <c r="MN295">
        <f>SUMIF(List1!$B$2:$B$1431,'fstmt-7'!MN4,List1!$E$2:$E$1431)</f>
        <v>71</v>
      </c>
      <c r="MO295">
        <f>SUMIF(List1!$B$2:$B$1431,'fstmt-7'!MO4,List1!$E$2:$E$1431)</f>
        <v>55</v>
      </c>
      <c r="MP295">
        <f>SUMIF(List1!$B$2:$B$1431,'fstmt-7'!MP4,List1!$E$2:$E$1431)</f>
        <v>3</v>
      </c>
      <c r="MQ295">
        <f>SUMIF(List1!$B$2:$B$1431,'fstmt-7'!MQ4,List1!$E$2:$E$1431)</f>
        <v>2</v>
      </c>
      <c r="MR295">
        <f>SUMIF(List1!$B$2:$B$1431,'fstmt-7'!MR4,List1!$E$2:$E$1431)</f>
        <v>23</v>
      </c>
      <c r="MS295">
        <f>SUMIF(List1!$B$2:$B$1431,'fstmt-7'!MS4,List1!$E$2:$E$1431)</f>
        <v>0</v>
      </c>
      <c r="MT295">
        <f>SUMIF(List1!$B$2:$B$1431,'fstmt-7'!MT4,List1!$E$2:$E$1431)</f>
        <v>82</v>
      </c>
      <c r="MU295">
        <f>SUMIF(List1!$B$2:$B$1431,'fstmt-7'!MU4,List1!$E$2:$E$1431)</f>
        <v>32</v>
      </c>
      <c r="MV295">
        <f>SUMIF(List1!$B$2:$B$1431,'fstmt-7'!MV4,List1!$E$2:$E$1431)</f>
        <v>92</v>
      </c>
      <c r="MW295">
        <f>SUMIF(List1!$B$2:$B$1431,'fstmt-7'!MW4,List1!$E$2:$E$1431)</f>
        <v>5</v>
      </c>
      <c r="MX295">
        <f>SUMIF(List1!$B$2:$B$1431,'fstmt-7'!MX4,List1!$E$2:$E$1431)</f>
        <v>5</v>
      </c>
      <c r="MY295">
        <f>SUMIF(List1!$B$2:$B$1431,'fstmt-7'!MY4,List1!$E$2:$E$1431)</f>
        <v>9</v>
      </c>
      <c r="MZ295">
        <f>SUMIF(List1!$B$2:$B$1431,'fstmt-7'!MZ4,List1!$E$2:$E$1431)</f>
        <v>38</v>
      </c>
      <c r="NA295">
        <f>SUMIF(List1!$B$2:$B$1431,'fstmt-7'!NA4,List1!$E$2:$E$1431)</f>
        <v>5</v>
      </c>
      <c r="NB295">
        <f>SUMIF(List1!$B$2:$B$1431,'fstmt-7'!NB4,List1!$E$2:$E$1431)</f>
        <v>12</v>
      </c>
      <c r="NC295">
        <f>SUMIF(List1!$B$2:$B$1431,'fstmt-7'!NC4,List1!$E$2:$E$1431)</f>
        <v>3</v>
      </c>
      <c r="ND295">
        <f>SUMIF(List1!$B$2:$B$1431,'fstmt-7'!ND4,List1!$E$2:$E$1431)</f>
        <v>5</v>
      </c>
      <c r="NE295">
        <f>SUMIF(List1!$B$2:$B$1431,'fstmt-7'!NE4,List1!$E$2:$E$1431)</f>
        <v>6</v>
      </c>
      <c r="NF295">
        <f>SUMIF(List1!$B$2:$B$1431,'fstmt-7'!NF4,List1!$E$2:$E$1431)</f>
        <v>35</v>
      </c>
      <c r="NG295">
        <f>SUMIF(List1!$B$2:$B$1431,'fstmt-7'!NG4,List1!$E$2:$E$1431)</f>
        <v>72</v>
      </c>
      <c r="NH295">
        <f>SUMIF(List1!$B$2:$B$1431,'fstmt-7'!NH4,List1!$E$2:$E$1431)</f>
        <v>46</v>
      </c>
      <c r="NI295">
        <f>SUMIF(List1!$B$2:$B$1431,'fstmt-7'!NI4,List1!$E$2:$E$1431)</f>
        <v>51</v>
      </c>
      <c r="NJ295">
        <f>SUMIF(List1!$B$2:$B$1431,'fstmt-7'!NJ4,List1!$E$2:$E$1431)</f>
        <v>0</v>
      </c>
      <c r="NK295">
        <f>SUMIF(List1!$B$2:$B$1431,'fstmt-7'!NK4,List1!$E$2:$E$1431)</f>
        <v>0</v>
      </c>
      <c r="NL295">
        <f>SUMIF(List1!$B$2:$B$1431,'fstmt-7'!NL4,List1!$E$2:$E$1431)</f>
        <v>10</v>
      </c>
      <c r="NM295">
        <f>SUMIF(List1!$B$2:$B$1431,'fstmt-7'!NM4,List1!$E$2:$E$1431)</f>
        <v>30</v>
      </c>
      <c r="NN295">
        <f>SUMIF(List1!$B$2:$B$1431,'fstmt-7'!NN4,List1!$E$2:$E$1431)</f>
        <v>1</v>
      </c>
      <c r="NO295">
        <f>SUMIF(List1!$B$2:$B$1431,'fstmt-7'!NO4,List1!$E$2:$E$1431)</f>
        <v>23</v>
      </c>
      <c r="NP295">
        <f>SUMIF(List1!$B$2:$B$1431,'fstmt-7'!NP4,List1!$E$2:$E$1431)</f>
        <v>5</v>
      </c>
      <c r="NQ295">
        <f>SUMIF(List1!$B$2:$B$1431,'fstmt-7'!NQ4,List1!$E$2:$E$1431)</f>
        <v>88</v>
      </c>
      <c r="NR295">
        <f>SUMIF(List1!$B$2:$B$1431,'fstmt-7'!NR4,List1!$E$2:$E$1431)</f>
        <v>11</v>
      </c>
      <c r="NS295">
        <f>SUMIF(List1!$B$2:$B$1431,'fstmt-7'!NS4,List1!$E$2:$E$1431)</f>
        <v>120</v>
      </c>
      <c r="NT295">
        <f>SUMIF(List1!$B$2:$B$1431,'fstmt-7'!NT4,List1!$E$2:$E$1431)</f>
        <v>3</v>
      </c>
      <c r="NU295">
        <f>SUMIF(List1!$B$2:$B$1431,'fstmt-7'!NU4,List1!$E$2:$E$1431)</f>
        <v>43</v>
      </c>
      <c r="NV295">
        <f>SUMIF(List1!$B$2:$B$1431,'fstmt-7'!NV4,List1!$E$2:$E$1431)</f>
        <v>1</v>
      </c>
      <c r="NW295">
        <f>SUMIF(List1!$B$2:$B$1431,'fstmt-7'!NW4,List1!$E$2:$E$1431)</f>
        <v>4</v>
      </c>
      <c r="NX295">
        <f>SUMIF(List1!$B$2:$B$1431,'fstmt-7'!NX4,List1!$E$2:$E$1431)</f>
        <v>20</v>
      </c>
      <c r="NY295">
        <f>SUMIF(List1!$B$2:$B$1431,'fstmt-7'!NY4,List1!$E$2:$E$1431)</f>
        <v>0</v>
      </c>
      <c r="NZ295">
        <f>SUMIF(List1!$B$2:$B$1431,'fstmt-7'!NZ4,List1!$E$2:$E$1431)</f>
        <v>0</v>
      </c>
      <c r="OA295">
        <f>SUMIF(List1!$B$2:$B$1431,'fstmt-7'!OA4,List1!$E$2:$E$1431)</f>
        <v>18</v>
      </c>
      <c r="OB295">
        <f>SUMIF(List1!$B$2:$B$1431,'fstmt-7'!OB4,List1!$E$2:$E$1431)</f>
        <v>103</v>
      </c>
      <c r="OC295">
        <f>SUMIF(List1!$B$2:$B$1431,'fstmt-7'!OC4,List1!$E$2:$E$1431)</f>
        <v>37</v>
      </c>
      <c r="OD295">
        <f>SUMIF(List1!$B$2:$B$1431,'fstmt-7'!OD4,List1!$E$2:$E$1431)</f>
        <v>0</v>
      </c>
      <c r="OE295">
        <f>SUMIF(List1!$B$2:$B$1431,'fstmt-7'!OE4,List1!$E$2:$E$1431)</f>
        <v>5</v>
      </c>
      <c r="OF295">
        <f>SUMIF(List1!$B$2:$B$1431,'fstmt-7'!OF4,List1!$E$2:$E$1431)</f>
        <v>45</v>
      </c>
      <c r="OG295">
        <f>SUMIF(List1!$B$2:$B$1431,'fstmt-7'!OG4,List1!$E$2:$E$1431)</f>
        <v>15</v>
      </c>
      <c r="OH295">
        <f>SUMIF(List1!$B$2:$B$1431,'fstmt-7'!OH4,List1!$E$2:$E$1431)</f>
        <v>0</v>
      </c>
      <c r="OI295">
        <f>SUMIF(List1!$B$2:$B$1431,'fstmt-7'!OI4,List1!$E$2:$E$1431)</f>
        <v>30</v>
      </c>
      <c r="OJ295">
        <f>SUMIF(List1!$B$2:$B$1431,'fstmt-7'!OJ4,List1!$E$2:$E$1431)</f>
        <v>60</v>
      </c>
      <c r="OK295">
        <f>SUMIF(List1!$B$2:$B$1431,'fstmt-7'!OK4,List1!$E$2:$E$1431)</f>
        <v>0</v>
      </c>
      <c r="OL295">
        <f>SUMIF(List1!$B$2:$B$1431,'fstmt-7'!OL4,List1!$E$2:$E$1431)</f>
        <v>3</v>
      </c>
      <c r="OM295">
        <f>SUMIF(List1!$B$2:$B$1431,'fstmt-7'!OM4,List1!$E$2:$E$1431)</f>
        <v>46</v>
      </c>
      <c r="ON295">
        <f>SUMIF(List1!$B$2:$B$1431,'fstmt-7'!ON4,List1!$E$2:$E$1431)</f>
        <v>0</v>
      </c>
      <c r="OO295">
        <f>SUMIF(List1!$B$2:$B$1431,'fstmt-7'!OO4,List1!$E$2:$E$1431)</f>
        <v>98</v>
      </c>
      <c r="OP295">
        <f>SUMIF(List1!$B$2:$B$1431,'fstmt-7'!OP4,List1!$E$2:$E$1431)</f>
        <v>10</v>
      </c>
      <c r="OQ295">
        <f>SUMIF(List1!$B$2:$B$1431,'fstmt-7'!OQ4,List1!$E$2:$E$1431)</f>
        <v>0</v>
      </c>
      <c r="OR295">
        <f>SUMIF(List1!$B$2:$B$1431,'fstmt-7'!OR4,List1!$E$2:$E$1431)</f>
        <v>37</v>
      </c>
      <c r="OS295">
        <f>SUMIF(List1!$B$2:$B$1431,'fstmt-7'!OS4,List1!$E$2:$E$1431)</f>
        <v>129</v>
      </c>
      <c r="OT295">
        <f>SUMIF(List1!$B$2:$B$1431,'fstmt-7'!OT4,List1!$E$2:$E$1431)</f>
        <v>22</v>
      </c>
      <c r="OU295">
        <f>SUMIF(List1!$B$2:$B$1431,'fstmt-7'!OU4,List1!$E$2:$E$1431)</f>
        <v>0</v>
      </c>
      <c r="OV295">
        <f>SUMIF(List1!$B$2:$B$1431,'fstmt-7'!OV4,List1!$E$2:$E$1431)</f>
        <v>10</v>
      </c>
      <c r="OW295">
        <f>SUMIF(List1!$B$2:$B$1431,'fstmt-7'!OW4,List1!$E$2:$E$1431)</f>
        <v>3</v>
      </c>
      <c r="OX295">
        <f>SUMIF(List1!$B$2:$B$1431,'fstmt-7'!OX4,List1!$E$2:$E$1431)</f>
        <v>0</v>
      </c>
      <c r="OY295">
        <f>SUMIF(List1!$B$2:$B$1431,'fstmt-7'!OY4,List1!$E$2:$E$1431)</f>
        <v>46</v>
      </c>
      <c r="OZ295">
        <f>SUMIF(List1!$B$2:$B$1431,'fstmt-7'!OZ4,List1!$E$2:$E$1431)</f>
        <v>75</v>
      </c>
      <c r="PA295">
        <f>SUMIF(List1!$B$2:$B$1431,'fstmt-7'!PA4,List1!$E$2:$E$1431)</f>
        <v>25</v>
      </c>
      <c r="PB295">
        <f>SUMIF(List1!$B$2:$B$1431,'fstmt-7'!PB4,List1!$E$2:$E$1431)</f>
        <v>160</v>
      </c>
      <c r="PC295">
        <f>SUMIF(List1!$B$2:$B$1431,'fstmt-7'!PC4,List1!$E$2:$E$1431)</f>
        <v>81</v>
      </c>
      <c r="PD295">
        <f>SUMIF(List1!$B$2:$B$1431,'fstmt-7'!PD4,List1!$E$2:$E$1431)</f>
        <v>80</v>
      </c>
      <c r="PE295">
        <f>SUMIF(List1!$B$2:$B$1431,'fstmt-7'!PE4,List1!$E$2:$E$1431)</f>
        <v>600</v>
      </c>
      <c r="PF295">
        <f>SUMIF(List1!$B$2:$B$1431,'fstmt-7'!PF4,List1!$E$2:$E$1431)</f>
        <v>39</v>
      </c>
      <c r="PG295">
        <f>SUMIF(List1!$B$2:$B$1431,'fstmt-7'!PG4,List1!$E$2:$E$1431)</f>
        <v>0</v>
      </c>
      <c r="PH295">
        <f>SUMIF(List1!$B$2:$B$1431,'fstmt-7'!PH4,List1!$E$2:$E$1431)</f>
        <v>88</v>
      </c>
      <c r="PI295">
        <f>SUMIF(List1!$B$2:$B$1431,'fstmt-7'!PI4,List1!$E$2:$E$1431)</f>
        <v>10</v>
      </c>
      <c r="PJ295">
        <f>SUMIF(List1!$B$2:$B$1431,'fstmt-7'!PJ4,List1!$E$2:$E$1431)</f>
        <v>6</v>
      </c>
      <c r="PK295">
        <f>SUMIF(List1!$B$2:$B$1431,'fstmt-7'!PK4,List1!$E$2:$E$1431)</f>
        <v>4</v>
      </c>
      <c r="PL295">
        <f>SUMIF(List1!$B$2:$B$1431,'fstmt-7'!PL4,List1!$E$2:$E$1431)</f>
        <v>3</v>
      </c>
      <c r="PM295">
        <f>SUMIF(List1!$B$2:$B$1431,'fstmt-7'!PM4,List1!$E$2:$E$1431)</f>
        <v>26</v>
      </c>
      <c r="PN295">
        <f>SUMIF(List1!$B$2:$B$1431,'fstmt-7'!PN4,List1!$E$2:$E$1431)</f>
        <v>25</v>
      </c>
      <c r="PO295">
        <f>SUMIF(List1!$B$2:$B$1431,'fstmt-7'!PO4,List1!$E$2:$E$1431)</f>
        <v>21</v>
      </c>
      <c r="PP295">
        <f>SUMIF(List1!$B$2:$B$1431,'fstmt-7'!PP4,List1!$E$2:$E$1431)</f>
        <v>3</v>
      </c>
      <c r="PQ295">
        <f>SUMIF(List1!$B$2:$B$1431,'fstmt-7'!PQ4,List1!$E$2:$E$1431)</f>
        <v>16</v>
      </c>
      <c r="PR295">
        <f>SUMIF(List1!$B$2:$B$1431,'fstmt-7'!PR4,List1!$E$2:$E$1431)</f>
        <v>224</v>
      </c>
      <c r="PS295">
        <f>SUMIF(List1!$B$2:$B$1431,'fstmt-7'!PS4,List1!$E$2:$E$1431)</f>
        <v>6</v>
      </c>
      <c r="PT295">
        <f>SUMIF(List1!$B$2:$B$1431,'fstmt-7'!PT4,List1!$E$2:$E$1431)</f>
        <v>25</v>
      </c>
      <c r="PU295">
        <f>SUMIF(List1!$B$2:$B$1431,'fstmt-7'!PU4,List1!$E$2:$E$1431)</f>
        <v>4</v>
      </c>
      <c r="PV295">
        <f>SUMIF(List1!$B$2:$B$1431,'fstmt-7'!PV4,List1!$E$2:$E$1431)</f>
        <v>22</v>
      </c>
      <c r="PW295">
        <f>SUMIF(List1!$B$2:$B$1431,'fstmt-7'!PW4,List1!$E$2:$E$1431)</f>
        <v>14</v>
      </c>
      <c r="PX295">
        <f>SUMIF(List1!$B$2:$B$1431,'fstmt-7'!PX4,List1!$E$2:$E$1431)</f>
        <v>4</v>
      </c>
      <c r="PY295">
        <f>SUMIF(List1!$B$2:$B$1431,'fstmt-7'!PY4,List1!$E$2:$E$1431)</f>
        <v>2</v>
      </c>
      <c r="PZ295">
        <f>SUMIF(List1!$B$2:$B$1431,'fstmt-7'!PZ4,List1!$E$2:$E$1431)</f>
        <v>273</v>
      </c>
      <c r="QA295">
        <f>SUMIF(List1!$B$2:$B$1431,'fstmt-7'!QA4,List1!$E$2:$E$1431)</f>
        <v>214</v>
      </c>
      <c r="QB295">
        <f>SUMIF(List1!$B$2:$B$1431,'fstmt-7'!QB4,List1!$E$2:$E$1431)</f>
        <v>0</v>
      </c>
      <c r="QC295">
        <f>SUMIF(List1!$B$2:$B$1431,'fstmt-7'!QC4,List1!$E$2:$E$1431)</f>
        <v>27</v>
      </c>
      <c r="QD295">
        <f>SUMIF(List1!$B$2:$B$1431,'fstmt-7'!QD4,List1!$E$2:$E$1431)</f>
        <v>5</v>
      </c>
      <c r="QE295">
        <f>SUMIF(List1!$B$2:$B$1431,'fstmt-7'!QE4,List1!$E$2:$E$1431)</f>
        <v>22</v>
      </c>
      <c r="QF295">
        <f>SUMIF(List1!$B$2:$B$1431,'fstmt-7'!QF4,List1!$E$2:$E$1431)</f>
        <v>737</v>
      </c>
      <c r="QG295">
        <f>SUMIF(List1!$B$2:$B$1431,'fstmt-7'!QG4,List1!$E$2:$E$1431)</f>
        <v>8</v>
      </c>
      <c r="QH295">
        <f>SUMIF(List1!$B$2:$B$1431,'fstmt-7'!QH4,List1!$E$2:$E$1431)</f>
        <v>11</v>
      </c>
      <c r="QI295">
        <f>SUMIF(List1!$B$2:$B$1431,'fstmt-7'!QI4,List1!$E$2:$E$1431)</f>
        <v>100</v>
      </c>
      <c r="QJ295">
        <f>SUMIF(List1!$B$2:$B$1431,'fstmt-7'!QJ4,List1!$E$2:$E$1431)</f>
        <v>1</v>
      </c>
      <c r="QK295">
        <f>SUMIF(List1!$B$2:$B$1431,'fstmt-7'!QK4,List1!$E$2:$E$1431)</f>
        <v>3</v>
      </c>
      <c r="QL295">
        <f>SUMIF(List1!$B$2:$B$1431,'fstmt-7'!QL4,List1!$E$2:$E$1431)</f>
        <v>4</v>
      </c>
      <c r="QM295">
        <f>SUMIF(List1!$B$2:$B$1431,'fstmt-7'!QM4,List1!$E$2:$E$1431)</f>
        <v>108</v>
      </c>
      <c r="QN295">
        <f>SUMIF(List1!$B$2:$B$1431,'fstmt-7'!QN4,List1!$E$2:$E$1431)</f>
        <v>1</v>
      </c>
      <c r="QO295">
        <f>SUMIF(List1!$B$2:$B$1431,'fstmt-7'!QO4,List1!$E$2:$E$1431)</f>
        <v>25</v>
      </c>
      <c r="QP295">
        <f>SUMIF(List1!$B$2:$B$1431,'fstmt-7'!QP4,List1!$E$2:$E$1431)</f>
        <v>2</v>
      </c>
      <c r="QQ295">
        <f>SUMIF(List1!$B$2:$B$1431,'fstmt-7'!QQ4,List1!$E$2:$E$1431)</f>
        <v>91</v>
      </c>
      <c r="QR295">
        <f>SUMIF(List1!$B$2:$B$1431,'fstmt-7'!QR4,List1!$E$2:$E$1431)</f>
        <v>0</v>
      </c>
      <c r="QS295">
        <f>SUMIF(List1!$B$2:$B$1431,'fstmt-7'!QS4,List1!$E$2:$E$1431)</f>
        <v>34</v>
      </c>
      <c r="QT295">
        <f>SUMIF(List1!$B$2:$B$1431,'fstmt-7'!QT4,List1!$E$2:$E$1431)</f>
        <v>12</v>
      </c>
      <c r="QU295">
        <f>SUMIF(List1!$B$2:$B$1431,'fstmt-7'!QU4,List1!$E$2:$E$1431)</f>
        <v>38</v>
      </c>
      <c r="QV295">
        <f>SUMIF(List1!$B$2:$B$1431,'fstmt-7'!QV4,List1!$E$2:$E$1431)</f>
        <v>17</v>
      </c>
      <c r="QW295">
        <f>SUMIF(List1!$B$2:$B$1431,'fstmt-7'!QW4,List1!$E$2:$E$1431)</f>
        <v>25</v>
      </c>
      <c r="QX295">
        <f>SUMIF(List1!$B$2:$B$1431,'fstmt-7'!QX4,List1!$E$2:$E$1431)</f>
        <v>0</v>
      </c>
      <c r="QY295">
        <f>SUMIF(List1!$B$2:$B$1431,'fstmt-7'!QY4,List1!$E$2:$E$1431)</f>
        <v>7</v>
      </c>
      <c r="QZ295">
        <f>SUMIF(List1!$B$2:$B$1431,'fstmt-7'!QZ4,List1!$E$2:$E$1431)</f>
        <v>8</v>
      </c>
      <c r="RA295">
        <f>SUMIF(List1!$B$2:$B$1431,'fstmt-7'!RA4,List1!$E$2:$E$1431)</f>
        <v>100</v>
      </c>
      <c r="RB295">
        <f>SUMIF(List1!$B$2:$B$1431,'fstmt-7'!RB4,List1!$E$2:$E$1431)</f>
        <v>1</v>
      </c>
      <c r="RC295">
        <f>SUMIF(List1!$B$2:$B$1431,'fstmt-7'!RC4,List1!$E$2:$E$1431)</f>
        <v>1</v>
      </c>
      <c r="RD295">
        <f>SUMIF(List1!$B$2:$B$1431,'fstmt-7'!RD4,List1!$E$2:$E$1431)</f>
        <v>2</v>
      </c>
      <c r="RE295">
        <f>SUMIF(List1!$B$2:$B$1431,'fstmt-7'!RE4,List1!$E$2:$E$1431)</f>
        <v>2</v>
      </c>
      <c r="RF295">
        <f>SUMIF(List1!$B$2:$B$1431,'fstmt-7'!RF4,List1!$E$2:$E$1431)</f>
        <v>79</v>
      </c>
      <c r="RG295">
        <f>SUMIF(List1!$B$2:$B$1431,'fstmt-7'!RG4,List1!$E$2:$E$1431)</f>
        <v>1</v>
      </c>
      <c r="RH295">
        <f>SUMIF(List1!$B$2:$B$1431,'fstmt-7'!RH4,List1!$E$2:$E$1431)</f>
        <v>4</v>
      </c>
      <c r="RI295">
        <f>SUMIF(List1!$B$2:$B$1431,'fstmt-7'!RI4,List1!$E$2:$E$1431)</f>
        <v>9</v>
      </c>
      <c r="RJ295">
        <f>SUMIF(List1!$B$2:$B$1431,'fstmt-7'!RJ4,List1!$E$2:$E$1431)</f>
        <v>186</v>
      </c>
      <c r="RK295">
        <f>SUMIF(List1!$B$2:$B$1431,'fstmt-7'!RK4,List1!$E$2:$E$1431)</f>
        <v>2</v>
      </c>
      <c r="RL295">
        <f>SUMIF(List1!$B$2:$B$1431,'fstmt-7'!RL4,List1!$E$2:$E$1431)</f>
        <v>242</v>
      </c>
      <c r="RM295">
        <f>SUMIF(List1!$B$2:$B$1431,'fstmt-7'!RM4,List1!$E$2:$E$1431)</f>
        <v>1</v>
      </c>
      <c r="RN295">
        <f>SUMIF(List1!$B$2:$B$1431,'fstmt-7'!RN4,List1!$E$2:$E$1431)</f>
        <v>1</v>
      </c>
      <c r="RO295">
        <f>SUMIF(List1!$B$2:$B$1431,'fstmt-7'!RO4,List1!$E$2:$E$1431)</f>
        <v>43</v>
      </c>
      <c r="RP295">
        <f>SUMIF(List1!$B$2:$B$1431,'fstmt-7'!RP4,List1!$E$2:$E$1431)</f>
        <v>22</v>
      </c>
      <c r="RQ295">
        <f>SUMIF(List1!$B$2:$B$1431,'fstmt-7'!RQ4,List1!$E$2:$E$1431)</f>
        <v>168</v>
      </c>
      <c r="RR295">
        <f>SUMIF(List1!$B$2:$B$1431,'fstmt-7'!RR4,List1!$E$2:$E$1431)</f>
        <v>56</v>
      </c>
      <c r="RS295">
        <f>SUMIF(List1!$B$2:$B$1431,'fstmt-7'!RS4,List1!$E$2:$E$1431)</f>
        <v>5</v>
      </c>
      <c r="RT295">
        <f>SUMIF(List1!$B$2:$B$1431,'fstmt-7'!RT4,List1!$E$2:$E$1431)</f>
        <v>124</v>
      </c>
      <c r="RU295">
        <f>SUMIF(List1!$B$2:$B$1431,'fstmt-7'!RU4,List1!$E$2:$E$1431)</f>
        <v>10</v>
      </c>
      <c r="RV295">
        <f>SUMIF(List1!$B$2:$B$1431,'fstmt-7'!RV4,List1!$E$2:$E$1431)</f>
        <v>78</v>
      </c>
      <c r="RW295">
        <f>SUMIF(List1!$B$2:$B$1431,'fstmt-7'!RW4,List1!$E$2:$E$1431)</f>
        <v>6</v>
      </c>
      <c r="RX295">
        <f>SUMIF(List1!$B$2:$B$1431,'fstmt-7'!RX4,List1!$E$2:$E$1431)</f>
        <v>30</v>
      </c>
      <c r="RY295">
        <f>SUMIF(List1!$B$2:$B$1431,'fstmt-7'!RY4,List1!$E$2:$E$1431)</f>
        <v>20</v>
      </c>
      <c r="RZ295">
        <f>SUMIF(List1!$B$2:$B$1431,'fstmt-7'!RZ4,List1!$E$2:$E$1431)</f>
        <v>10</v>
      </c>
      <c r="SA295">
        <f>SUMIF(List1!$B$2:$B$1431,'fstmt-7'!SA4,List1!$E$2:$E$1431)</f>
        <v>0</v>
      </c>
      <c r="SB295">
        <f>SUMIF(List1!$B$2:$B$1431,'fstmt-7'!SB4,List1!$E$2:$E$1431)</f>
        <v>40</v>
      </c>
      <c r="SC295">
        <f>SUMIF(List1!$B$2:$B$1431,'fstmt-7'!SC4,List1!$E$2:$E$1431)</f>
        <v>1</v>
      </c>
      <c r="SD295">
        <f>SUMIF(List1!$B$2:$B$1431,'fstmt-7'!SD4,List1!$E$2:$E$1431)</f>
        <v>211</v>
      </c>
      <c r="SE295">
        <f>SUMIF(List1!$B$2:$B$1431,'fstmt-7'!SE4,List1!$E$2:$E$1431)</f>
        <v>4</v>
      </c>
      <c r="SF295">
        <f>SUMIF(List1!$B$2:$B$1431,'fstmt-7'!SF4,List1!$E$2:$E$1431)</f>
        <v>4</v>
      </c>
      <c r="SG295">
        <f>SUMIF(List1!$B$2:$B$1431,'fstmt-7'!SG4,List1!$E$2:$E$1431)</f>
        <v>1</v>
      </c>
      <c r="SH295">
        <f>SUMIF(List1!$B$2:$B$1431,'fstmt-7'!SH4,List1!$E$2:$E$1431)</f>
        <v>36</v>
      </c>
      <c r="SI295">
        <f>SUMIF(List1!$B$2:$B$1431,'fstmt-7'!SI4,List1!$E$2:$E$1431)</f>
        <v>57</v>
      </c>
      <c r="SJ295">
        <f>SUMIF(List1!$B$2:$B$1431,'fstmt-7'!SJ4,List1!$E$2:$E$1431)</f>
        <v>4</v>
      </c>
      <c r="SK295">
        <f>SUMIF(List1!$B$2:$B$1431,'fstmt-7'!SK4,List1!$E$2:$E$1431)</f>
        <v>1</v>
      </c>
      <c r="SL295">
        <f>SUMIF(List1!$B$2:$B$1431,'fstmt-7'!SL4,List1!$E$2:$E$1431)</f>
        <v>18</v>
      </c>
    </row>
    <row r="296" spans="2:506">
      <c r="B296" s="1" t="s">
        <v>1740</v>
      </c>
      <c r="C296"/>
      <c r="D296">
        <f>D284/D295</f>
        <v>-52.627967619262229</v>
      </c>
      <c r="E296">
        <f t="shared" ref="E296:BJ296" si="252">E284/E295</f>
        <v>-177.77379999999999</v>
      </c>
      <c r="F296">
        <f t="shared" si="252"/>
        <v>-137.49799999999999</v>
      </c>
      <c r="G296">
        <f t="shared" si="252"/>
        <v>-1262.285875</v>
      </c>
      <c r="H296">
        <f t="shared" si="252"/>
        <v>-24.449307133402286</v>
      </c>
      <c r="I296">
        <f t="shared" si="252"/>
        <v>19.426625641025641</v>
      </c>
      <c r="J296">
        <f t="shared" si="252"/>
        <v>518.66544999999996</v>
      </c>
      <c r="K296">
        <f t="shared" si="252"/>
        <v>30.024770077489237</v>
      </c>
      <c r="L296">
        <f t="shared" si="252"/>
        <v>73.816730486978514</v>
      </c>
      <c r="M296">
        <f t="shared" si="252"/>
        <v>54.37086456534788</v>
      </c>
      <c r="N296">
        <f t="shared" si="252"/>
        <v>231.77599999999998</v>
      </c>
      <c r="O296">
        <f t="shared" si="252"/>
        <v>-130.00014999999999</v>
      </c>
      <c r="P296">
        <f t="shared" si="252"/>
        <v>12.013912499999998</v>
      </c>
      <c r="Q296">
        <f t="shared" si="252"/>
        <v>60.012700000000002</v>
      </c>
      <c r="R296">
        <f t="shared" si="252"/>
        <v>-21.662768421052633</v>
      </c>
      <c r="S296">
        <f t="shared" si="252"/>
        <v>-4.3217888888888902</v>
      </c>
      <c r="T296">
        <f t="shared" si="252"/>
        <v>-405.93020538916136</v>
      </c>
      <c r="U296">
        <f t="shared" si="252"/>
        <v>-1.9069000000000003</v>
      </c>
      <c r="V296">
        <f t="shared" si="252"/>
        <v>-88.172133333333321</v>
      </c>
      <c r="W296">
        <f t="shared" si="252"/>
        <v>-419.68980952380946</v>
      </c>
      <c r="X296">
        <f t="shared" si="252"/>
        <v>-2.0108666666666668</v>
      </c>
      <c r="Y296" t="e">
        <f t="shared" si="252"/>
        <v>#DIV/0!</v>
      </c>
      <c r="Z296">
        <f t="shared" si="252"/>
        <v>-179.84240000000003</v>
      </c>
      <c r="AA296">
        <f t="shared" si="252"/>
        <v>76.152849210821032</v>
      </c>
      <c r="AB296">
        <f t="shared" si="252"/>
        <v>-3.6429280217117381</v>
      </c>
      <c r="AC296">
        <f t="shared" si="252"/>
        <v>115.30245927049573</v>
      </c>
      <c r="AD296">
        <f t="shared" si="252"/>
        <v>-31.51066579969044</v>
      </c>
      <c r="AE296">
        <f t="shared" si="252"/>
        <v>-5.5752933333333354</v>
      </c>
      <c r="AF296">
        <f t="shared" si="252"/>
        <v>5.8195685286066645</v>
      </c>
      <c r="AG296">
        <f t="shared" si="252"/>
        <v>-50.017761593565716</v>
      </c>
      <c r="AH296">
        <f t="shared" si="252"/>
        <v>-53.171455740300878</v>
      </c>
      <c r="AI296">
        <f t="shared" si="252"/>
        <v>-25.468615277274083</v>
      </c>
      <c r="AJ296">
        <f t="shared" si="252"/>
        <v>-41.367637035268373</v>
      </c>
      <c r="AK296">
        <f t="shared" si="252"/>
        <v>0.18623520505734859</v>
      </c>
      <c r="AL296">
        <f t="shared" si="252"/>
        <v>-27.639506628817621</v>
      </c>
      <c r="AM296">
        <f t="shared" si="252"/>
        <v>-0.30345925108451355</v>
      </c>
      <c r="AN296">
        <f t="shared" si="252"/>
        <v>-70.08769932437572</v>
      </c>
      <c r="AO296">
        <f t="shared" si="252"/>
        <v>-8.9693666666666658</v>
      </c>
      <c r="AP296">
        <f t="shared" si="252"/>
        <v>-75.630500000000012</v>
      </c>
      <c r="AQ296">
        <f t="shared" si="252"/>
        <v>-517.02021574534137</v>
      </c>
      <c r="AR296">
        <f t="shared" si="252"/>
        <v>-25.940848809523818</v>
      </c>
      <c r="AS296">
        <f t="shared" si="252"/>
        <v>-21.224120993651482</v>
      </c>
      <c r="AT296">
        <f t="shared" si="252"/>
        <v>17.465899999999998</v>
      </c>
      <c r="AU296">
        <f t="shared" si="252"/>
        <v>-17.132410770478209</v>
      </c>
      <c r="AV296">
        <f t="shared" si="252"/>
        <v>-47.543933333333342</v>
      </c>
      <c r="AW296">
        <f t="shared" si="252"/>
        <v>315.15539999999993</v>
      </c>
      <c r="AX296">
        <f t="shared" si="252"/>
        <v>-39.820878339725866</v>
      </c>
      <c r="AY296">
        <f t="shared" si="252"/>
        <v>128.00069999999999</v>
      </c>
      <c r="AZ296">
        <f t="shared" si="252"/>
        <v>-142.00190463838919</v>
      </c>
      <c r="BA296">
        <f t="shared" si="252"/>
        <v>126.05470924745454</v>
      </c>
      <c r="BB296" t="e">
        <f t="shared" si="252"/>
        <v>#DIV/0!</v>
      </c>
      <c r="BC296">
        <f t="shared" si="252"/>
        <v>-13.3956</v>
      </c>
      <c r="BD296">
        <f t="shared" si="252"/>
        <v>6.5536448989710809</v>
      </c>
      <c r="BE296">
        <f t="shared" si="252"/>
        <v>241.15939999999995</v>
      </c>
      <c r="BF296">
        <f t="shared" si="252"/>
        <v>11.204646178450639</v>
      </c>
      <c r="BG296">
        <f t="shared" si="252"/>
        <v>53.593999999999987</v>
      </c>
      <c r="BH296">
        <f t="shared" si="252"/>
        <v>9.9711935483870864</v>
      </c>
      <c r="BI296">
        <f t="shared" si="252"/>
        <v>-50.936071189629914</v>
      </c>
      <c r="BJ296">
        <f t="shared" si="252"/>
        <v>22.274872958233821</v>
      </c>
      <c r="BK296">
        <f t="shared" ref="BK296:DP296" si="253">BK284/BK295</f>
        <v>-186.02199999999999</v>
      </c>
      <c r="BL296">
        <f t="shared" si="253"/>
        <v>-54.723124535482093</v>
      </c>
      <c r="BM296" t="e">
        <f t="shared" si="253"/>
        <v>#DIV/0!</v>
      </c>
      <c r="BN296">
        <f t="shared" si="253"/>
        <v>271.69839999999999</v>
      </c>
      <c r="BO296">
        <f t="shared" si="253"/>
        <v>-41.550309388415869</v>
      </c>
      <c r="BP296">
        <f t="shared" si="253"/>
        <v>-270.83011111111108</v>
      </c>
      <c r="BQ296">
        <f t="shared" si="253"/>
        <v>-68.335266666666669</v>
      </c>
      <c r="BR296">
        <f t="shared" si="253"/>
        <v>-19.183426250000004</v>
      </c>
      <c r="BS296">
        <f t="shared" si="253"/>
        <v>-2.4221999999999917</v>
      </c>
      <c r="BT296">
        <f t="shared" si="253"/>
        <v>27.257991994667112</v>
      </c>
      <c r="BU296">
        <f t="shared" si="253"/>
        <v>121.41960000000003</v>
      </c>
      <c r="BV296">
        <f t="shared" si="253"/>
        <v>-51.698464705882358</v>
      </c>
      <c r="BW296">
        <f t="shared" si="253"/>
        <v>85.143125485555856</v>
      </c>
      <c r="BX296">
        <f t="shared" si="253"/>
        <v>-170.37304147075474</v>
      </c>
      <c r="BY296">
        <f t="shared" si="253"/>
        <v>28.46663639303436</v>
      </c>
      <c r="BZ296">
        <f t="shared" si="253"/>
        <v>4106.7236815201777</v>
      </c>
      <c r="CA296">
        <f t="shared" si="253"/>
        <v>311.08984444444445</v>
      </c>
      <c r="CB296" t="e">
        <f t="shared" si="253"/>
        <v>#DIV/0!</v>
      </c>
      <c r="CC296">
        <f t="shared" si="253"/>
        <v>843.10599999999999</v>
      </c>
      <c r="CD296">
        <f t="shared" si="253"/>
        <v>-12.359466666666668</v>
      </c>
      <c r="CE296">
        <f t="shared" si="253"/>
        <v>-325.18790000000001</v>
      </c>
      <c r="CF296">
        <f t="shared" si="253"/>
        <v>9.3514545454545459</v>
      </c>
      <c r="CG296">
        <f t="shared" si="253"/>
        <v>9.8681333333333292</v>
      </c>
      <c r="CH296">
        <f t="shared" si="253"/>
        <v>17.861775000000002</v>
      </c>
      <c r="CI296">
        <f t="shared" si="253"/>
        <v>141.23560000000001</v>
      </c>
      <c r="CJ296">
        <f t="shared" si="253"/>
        <v>-10.852866666666666</v>
      </c>
      <c r="CK296">
        <f t="shared" si="253"/>
        <v>132.7324614247415</v>
      </c>
      <c r="CL296">
        <f t="shared" si="253"/>
        <v>-133.64094144098507</v>
      </c>
      <c r="CM296">
        <f t="shared" si="253"/>
        <v>328.28513553020707</v>
      </c>
      <c r="CN296">
        <f t="shared" si="253"/>
        <v>-3.3089376682330913</v>
      </c>
      <c r="CO296" t="e">
        <f t="shared" si="253"/>
        <v>#DIV/0!</v>
      </c>
      <c r="CP296">
        <f t="shared" si="253"/>
        <v>-1.3417650668891223</v>
      </c>
      <c r="CQ296">
        <f t="shared" si="253"/>
        <v>-13.612657060006184</v>
      </c>
      <c r="CR296">
        <f t="shared" si="253"/>
        <v>-681.73258167072186</v>
      </c>
      <c r="CS296">
        <f t="shared" si="253"/>
        <v>97.682666666666691</v>
      </c>
      <c r="CT296">
        <f t="shared" si="253"/>
        <v>-3.9194634932605785</v>
      </c>
      <c r="CU296" t="e">
        <f t="shared" si="253"/>
        <v>#DIV/0!</v>
      </c>
      <c r="CV296">
        <f t="shared" si="253"/>
        <v>17.701525</v>
      </c>
      <c r="CW296" t="e">
        <f t="shared" si="253"/>
        <v>#DIV/0!</v>
      </c>
      <c r="CX296">
        <f t="shared" si="253"/>
        <v>-4.0426000000000002</v>
      </c>
      <c r="CY296">
        <f t="shared" si="253"/>
        <v>-210.53920000000005</v>
      </c>
      <c r="CZ296">
        <f t="shared" si="253"/>
        <v>-12.801962294338914</v>
      </c>
      <c r="DA296">
        <f t="shared" si="253"/>
        <v>-93.870731773879143</v>
      </c>
      <c r="DB296">
        <f t="shared" si="253"/>
        <v>9.069678257566741</v>
      </c>
      <c r="DC296">
        <f t="shared" si="253"/>
        <v>-10.665911999999999</v>
      </c>
      <c r="DD296">
        <f t="shared" si="253"/>
        <v>0.31088260869565215</v>
      </c>
      <c r="DE296">
        <f t="shared" si="253"/>
        <v>79.550150000000002</v>
      </c>
      <c r="DF296">
        <f t="shared" si="253"/>
        <v>11.530054545454545</v>
      </c>
      <c r="DG296" t="e">
        <f t="shared" si="253"/>
        <v>#DIV/0!</v>
      </c>
      <c r="DH296">
        <f t="shared" si="253"/>
        <v>56.936850000000007</v>
      </c>
      <c r="DI296">
        <f t="shared" si="253"/>
        <v>-703.63679999999999</v>
      </c>
      <c r="DJ296">
        <f t="shared" si="253"/>
        <v>162.37402710366507</v>
      </c>
      <c r="DK296" t="e">
        <f t="shared" si="253"/>
        <v>#DIV/0!</v>
      </c>
      <c r="DL296">
        <f t="shared" si="253"/>
        <v>-1129.7291112023747</v>
      </c>
      <c r="DM296">
        <f t="shared" si="253"/>
        <v>23.660754538650899</v>
      </c>
      <c r="DN296">
        <f t="shared" si="253"/>
        <v>180.13930000000002</v>
      </c>
      <c r="DO296">
        <f t="shared" si="253"/>
        <v>1.652256756756757</v>
      </c>
      <c r="DP296">
        <f t="shared" si="253"/>
        <v>-11.766533333333333</v>
      </c>
      <c r="DQ296">
        <f t="shared" ref="DQ296:FS296" si="254">DQ284/DQ295</f>
        <v>-2.2058640554157414</v>
      </c>
      <c r="DR296">
        <f t="shared" si="254"/>
        <v>-17.293552564991629</v>
      </c>
      <c r="DS296">
        <f t="shared" si="254"/>
        <v>28.990857258064519</v>
      </c>
      <c r="DT296">
        <f t="shared" si="254"/>
        <v>-10.409300000000002</v>
      </c>
      <c r="DU296">
        <f t="shared" si="254"/>
        <v>245.56020000000001</v>
      </c>
      <c r="DV296">
        <f t="shared" si="254"/>
        <v>19.606199999999998</v>
      </c>
      <c r="DW296">
        <f t="shared" si="254"/>
        <v>150.66690000000003</v>
      </c>
      <c r="DX296">
        <f t="shared" si="254"/>
        <v>652.1574823614252</v>
      </c>
      <c r="DY296">
        <f t="shared" si="254"/>
        <v>84.5866640928121</v>
      </c>
      <c r="DZ296">
        <f t="shared" si="254"/>
        <v>88.927492139204375</v>
      </c>
      <c r="EA296">
        <f t="shared" si="254"/>
        <v>0.47362105263157872</v>
      </c>
      <c r="EB296" t="e">
        <f t="shared" si="254"/>
        <v>#DIV/0!</v>
      </c>
      <c r="EC296">
        <f t="shared" si="254"/>
        <v>3.2612929106920037</v>
      </c>
      <c r="ED296">
        <f t="shared" si="254"/>
        <v>-144.07829493070989</v>
      </c>
      <c r="EE296">
        <f t="shared" si="254"/>
        <v>-222.4614</v>
      </c>
      <c r="EF296">
        <f t="shared" si="254"/>
        <v>42.032997358917882</v>
      </c>
      <c r="EG296">
        <f t="shared" si="254"/>
        <v>9.6888276971546521</v>
      </c>
      <c r="EH296">
        <f t="shared" si="254"/>
        <v>-11.098395</v>
      </c>
      <c r="EI296">
        <f t="shared" si="254"/>
        <v>33.442735211086926</v>
      </c>
      <c r="EJ296">
        <f t="shared" si="254"/>
        <v>12.500978188904464</v>
      </c>
      <c r="EK296" t="e">
        <f t="shared" si="254"/>
        <v>#DIV/0!</v>
      </c>
      <c r="EL296">
        <f t="shared" si="254"/>
        <v>-34.579786249854422</v>
      </c>
      <c r="EM296">
        <f t="shared" si="254"/>
        <v>-915.4946000000001</v>
      </c>
      <c r="EN296">
        <f t="shared" si="254"/>
        <v>514.50660000000005</v>
      </c>
      <c r="EO296" t="e">
        <f t="shared" si="254"/>
        <v>#DIV/0!</v>
      </c>
      <c r="EP296">
        <f t="shared" si="254"/>
        <v>-337.06527304094237</v>
      </c>
      <c r="EQ296" t="e">
        <f t="shared" si="254"/>
        <v>#DIV/0!</v>
      </c>
      <c r="ER296">
        <f t="shared" si="254"/>
        <v>-2.8170053107196265</v>
      </c>
      <c r="ES296">
        <f t="shared" si="254"/>
        <v>76.135085058153919</v>
      </c>
      <c r="ET296">
        <f t="shared" si="254"/>
        <v>171.28956552762099</v>
      </c>
      <c r="EU296">
        <f t="shared" si="254"/>
        <v>186.16529082315051</v>
      </c>
      <c r="EV296">
        <f t="shared" si="254"/>
        <v>211.67139999999998</v>
      </c>
      <c r="EW296">
        <f t="shared" si="254"/>
        <v>198.95500000000004</v>
      </c>
      <c r="EX296">
        <f t="shared" si="254"/>
        <v>44.276351999999996</v>
      </c>
      <c r="EY296">
        <f t="shared" si="254"/>
        <v>-482.98255296898452</v>
      </c>
      <c r="EZ296">
        <f t="shared" si="254"/>
        <v>3.9915714285714294</v>
      </c>
      <c r="FA296">
        <f t="shared" si="254"/>
        <v>11.481959273733448</v>
      </c>
      <c r="FB296">
        <f t="shared" si="254"/>
        <v>0.94937725899450554</v>
      </c>
      <c r="FC296">
        <f t="shared" si="254"/>
        <v>98.329736347545577</v>
      </c>
      <c r="FD296">
        <f t="shared" si="254"/>
        <v>-66.900257142857143</v>
      </c>
      <c r="FE296">
        <f t="shared" si="254"/>
        <v>-12.712031134219929</v>
      </c>
      <c r="FF296" t="e">
        <f t="shared" si="254"/>
        <v>#DIV/0!</v>
      </c>
      <c r="FG296">
        <f t="shared" si="254"/>
        <v>390.18442741386474</v>
      </c>
      <c r="FH296" t="e">
        <f t="shared" si="254"/>
        <v>#DIV/0!</v>
      </c>
      <c r="FI296" t="e">
        <f t="shared" si="254"/>
        <v>#DIV/0!</v>
      </c>
      <c r="FJ296">
        <f t="shared" si="254"/>
        <v>-353.96252134554004</v>
      </c>
      <c r="FK296">
        <f t="shared" si="254"/>
        <v>-14.894709276700521</v>
      </c>
      <c r="FL296" t="e">
        <f t="shared" si="254"/>
        <v>#DIV/0!</v>
      </c>
      <c r="FM296">
        <f t="shared" si="254"/>
        <v>-29.228886794996132</v>
      </c>
      <c r="FN296">
        <f t="shared" si="254"/>
        <v>34.115556604548537</v>
      </c>
      <c r="FO296">
        <f t="shared" si="254"/>
        <v>109.89400000000002</v>
      </c>
      <c r="FP296">
        <f t="shared" si="254"/>
        <v>-25.278069563972544</v>
      </c>
      <c r="FQ296">
        <f t="shared" si="254"/>
        <v>-12.237589699145225</v>
      </c>
      <c r="FR296">
        <f t="shared" si="254"/>
        <v>-6.0462399999999992</v>
      </c>
      <c r="FS296">
        <f t="shared" si="254"/>
        <v>43.455755982387103</v>
      </c>
      <c r="FT296">
        <f t="shared" ref="FT296:HX296" si="255">FT284/FT295</f>
        <v>26.292260938344903</v>
      </c>
      <c r="FU296">
        <f t="shared" si="255"/>
        <v>-449.8529653679654</v>
      </c>
      <c r="FV296" t="e">
        <f t="shared" si="255"/>
        <v>#DIV/0!</v>
      </c>
      <c r="FW296" t="e">
        <f t="shared" si="255"/>
        <v>#DIV/0!</v>
      </c>
      <c r="FX296" t="e">
        <f t="shared" si="255"/>
        <v>#DIV/0!</v>
      </c>
      <c r="FY296">
        <f t="shared" si="255"/>
        <v>-184.82632275049446</v>
      </c>
      <c r="FZ296">
        <f t="shared" si="255"/>
        <v>-506.39398792716628</v>
      </c>
      <c r="GA296">
        <f t="shared" si="255"/>
        <v>-44.617488372755808</v>
      </c>
      <c r="GB296">
        <f t="shared" si="255"/>
        <v>-399.13248724006399</v>
      </c>
      <c r="GC296">
        <f t="shared" si="255"/>
        <v>-71.481043516393839</v>
      </c>
      <c r="GD296">
        <f t="shared" si="255"/>
        <v>102.43858467700839</v>
      </c>
      <c r="GE296">
        <f t="shared" si="255"/>
        <v>-0.27680518971352402</v>
      </c>
      <c r="GF296">
        <f t="shared" si="255"/>
        <v>47.811114285714289</v>
      </c>
      <c r="GG296">
        <f t="shared" si="255"/>
        <v>17.579208430873621</v>
      </c>
      <c r="GH296">
        <f t="shared" si="255"/>
        <v>75.919509407665501</v>
      </c>
      <c r="GI296">
        <f t="shared" si="255"/>
        <v>-137.26218499553246</v>
      </c>
      <c r="GJ296">
        <f t="shared" si="255"/>
        <v>-24.02348101065223</v>
      </c>
      <c r="GK296">
        <f t="shared" si="255"/>
        <v>49.533437837837823</v>
      </c>
      <c r="GL296" t="e">
        <f t="shared" si="255"/>
        <v>#DIV/0!</v>
      </c>
      <c r="GM296">
        <f t="shared" si="255"/>
        <v>-12.380342372881357</v>
      </c>
      <c r="GN296">
        <f t="shared" si="255"/>
        <v>-59.563800000000008</v>
      </c>
      <c r="GO296">
        <f t="shared" si="255"/>
        <v>-66.662099999999995</v>
      </c>
      <c r="GP296">
        <f t="shared" si="255"/>
        <v>-78.222982275132253</v>
      </c>
      <c r="GQ296">
        <f t="shared" si="255"/>
        <v>21.597362167171685</v>
      </c>
      <c r="GR296">
        <f t="shared" si="255"/>
        <v>3.9859329912095589</v>
      </c>
      <c r="GS296">
        <f t="shared" si="255"/>
        <v>15.531332206060107</v>
      </c>
      <c r="GT296">
        <f t="shared" si="255"/>
        <v>-18.659694574020087</v>
      </c>
      <c r="GU296">
        <f t="shared" si="255"/>
        <v>-19.334599999999998</v>
      </c>
      <c r="GV296">
        <f t="shared" si="255"/>
        <v>-21.612171309720487</v>
      </c>
      <c r="GW296">
        <f t="shared" si="255"/>
        <v>-12.453000000000001</v>
      </c>
      <c r="GX296">
        <f t="shared" si="255"/>
        <v>2.0123866666666661</v>
      </c>
      <c r="GY296">
        <f t="shared" si="255"/>
        <v>348.49353396430223</v>
      </c>
      <c r="GZ296">
        <f t="shared" si="255"/>
        <v>-6.9614751633684531</v>
      </c>
      <c r="HA296">
        <f t="shared" si="255"/>
        <v>158.40525454545457</v>
      </c>
      <c r="HB296">
        <f t="shared" si="255"/>
        <v>-32.861400000000003</v>
      </c>
      <c r="HC296" t="e">
        <f t="shared" si="255"/>
        <v>#DIV/0!</v>
      </c>
      <c r="HD296" t="e">
        <f t="shared" si="255"/>
        <v>#DIV/0!</v>
      </c>
      <c r="HE296">
        <f t="shared" si="255"/>
        <v>37.040529166666666</v>
      </c>
      <c r="HF296">
        <f t="shared" si="255"/>
        <v>-79.694376000000005</v>
      </c>
      <c r="HG296">
        <f t="shared" si="255"/>
        <v>-29.018000000000004</v>
      </c>
      <c r="HH296">
        <f t="shared" si="255"/>
        <v>-450.97413956834538</v>
      </c>
      <c r="HI296">
        <f t="shared" si="255"/>
        <v>18.098552856239181</v>
      </c>
      <c r="HJ296">
        <f t="shared" si="255"/>
        <v>-192.61706401232476</v>
      </c>
      <c r="HK296">
        <f t="shared" si="255"/>
        <v>1.2644927445725567</v>
      </c>
      <c r="HL296">
        <f t="shared" si="255"/>
        <v>32.843852810418483</v>
      </c>
      <c r="HM296" t="e">
        <f t="shared" si="255"/>
        <v>#DIV/0!</v>
      </c>
      <c r="HN296">
        <f t="shared" si="255"/>
        <v>52.828586078899761</v>
      </c>
      <c r="HO296">
        <f t="shared" si="255"/>
        <v>6.6451458297247932</v>
      </c>
      <c r="HP296">
        <f t="shared" si="255"/>
        <v>-126.94289049159971</v>
      </c>
      <c r="HQ296">
        <f t="shared" si="255"/>
        <v>19.900022387701512</v>
      </c>
      <c r="HR296">
        <f t="shared" si="255"/>
        <v>83.572200000000024</v>
      </c>
      <c r="HS296">
        <f t="shared" si="255"/>
        <v>-12.328714285714286</v>
      </c>
      <c r="HT296">
        <f t="shared" si="255"/>
        <v>97.700600000000009</v>
      </c>
      <c r="HU296">
        <f t="shared" si="255"/>
        <v>203.40910474556605</v>
      </c>
      <c r="HV296">
        <f t="shared" si="255"/>
        <v>-9.739136664769509</v>
      </c>
      <c r="HW296">
        <f t="shared" si="255"/>
        <v>2338.0686000000001</v>
      </c>
      <c r="HX296">
        <f t="shared" si="255"/>
        <v>-3.890300000000011</v>
      </c>
      <c r="HY296">
        <f t="shared" ref="HY296:KE296" si="256">HY284/HY295</f>
        <v>20.930173333333322</v>
      </c>
      <c r="HZ296">
        <f t="shared" si="256"/>
        <v>-11.535137241994848</v>
      </c>
      <c r="IA296">
        <f t="shared" si="256"/>
        <v>-90.173745596128285</v>
      </c>
      <c r="IB296">
        <f t="shared" si="256"/>
        <v>-10.3954</v>
      </c>
      <c r="IC296">
        <f t="shared" si="256"/>
        <v>320.97555004227735</v>
      </c>
      <c r="ID296" t="e">
        <f t="shared" si="256"/>
        <v>#DIV/0!</v>
      </c>
      <c r="IE296">
        <f t="shared" si="256"/>
        <v>-25.832461062640917</v>
      </c>
      <c r="IF296">
        <f t="shared" si="256"/>
        <v>-10.079066666666668</v>
      </c>
      <c r="IG296">
        <f t="shared" si="256"/>
        <v>-85.597722448979582</v>
      </c>
      <c r="IH296" t="e">
        <f t="shared" si="256"/>
        <v>#DIV/0!</v>
      </c>
      <c r="II296">
        <f t="shared" si="256"/>
        <v>35.947336961567487</v>
      </c>
      <c r="IJ296">
        <f t="shared" si="256"/>
        <v>8.1466774866669702</v>
      </c>
      <c r="IK296">
        <f t="shared" si="256"/>
        <v>120.49206290914091</v>
      </c>
      <c r="IL296" t="e">
        <f t="shared" si="256"/>
        <v>#DIV/0!</v>
      </c>
      <c r="IM296" t="e">
        <f t="shared" si="256"/>
        <v>#DIV/0!</v>
      </c>
      <c r="IN296">
        <f t="shared" si="256"/>
        <v>31.672066666666669</v>
      </c>
      <c r="IO296">
        <f t="shared" si="256"/>
        <v>-0.50866058115656043</v>
      </c>
      <c r="IP296">
        <f t="shared" si="256"/>
        <v>42.230425925925935</v>
      </c>
      <c r="IQ296">
        <f t="shared" si="256"/>
        <v>100.18731451950522</v>
      </c>
      <c r="IR296" t="e">
        <f t="shared" si="256"/>
        <v>#DIV/0!</v>
      </c>
      <c r="IS296">
        <f t="shared" si="256"/>
        <v>-52.299117241379314</v>
      </c>
      <c r="IT296">
        <f t="shared" si="256"/>
        <v>16.769898305084741</v>
      </c>
      <c r="IU296">
        <f t="shared" si="256"/>
        <v>91.571612264150943</v>
      </c>
      <c r="IV296">
        <f t="shared" si="256"/>
        <v>12.782954998492682</v>
      </c>
      <c r="IW296">
        <f t="shared" si="256"/>
        <v>11.546616276174307</v>
      </c>
      <c r="IX296">
        <f t="shared" si="256"/>
        <v>-20.158614247918134</v>
      </c>
      <c r="IY296">
        <f t="shared" si="256"/>
        <v>455.57420000000002</v>
      </c>
      <c r="IZ296" t="e">
        <f t="shared" si="256"/>
        <v>#DIV/0!</v>
      </c>
      <c r="JA296">
        <f t="shared" si="256"/>
        <v>213.87719767891679</v>
      </c>
      <c r="JB296">
        <f t="shared" si="256"/>
        <v>39.630366666666667</v>
      </c>
      <c r="JC296" t="e">
        <f t="shared" si="256"/>
        <v>#DIV/0!</v>
      </c>
      <c r="JD296">
        <f t="shared" si="256"/>
        <v>-168.75970927030679</v>
      </c>
      <c r="JE296">
        <f t="shared" si="256"/>
        <v>-51.431399999999996</v>
      </c>
      <c r="JF296">
        <f t="shared" si="256"/>
        <v>-64.164889683062285</v>
      </c>
      <c r="JG296">
        <f t="shared" si="256"/>
        <v>-37.912199999999991</v>
      </c>
      <c r="JH296">
        <f t="shared" si="256"/>
        <v>264.74241175003283</v>
      </c>
      <c r="JI296">
        <f t="shared" si="256"/>
        <v>-68.370599999999996</v>
      </c>
      <c r="JJ296">
        <f t="shared" si="256"/>
        <v>228.51740000000007</v>
      </c>
      <c r="JK296">
        <f t="shared" si="256"/>
        <v>21.114000000000001</v>
      </c>
      <c r="JL296" t="e">
        <f t="shared" si="256"/>
        <v>#DIV/0!</v>
      </c>
      <c r="JM296">
        <f t="shared" si="256"/>
        <v>5.8350909012161774</v>
      </c>
      <c r="JN296">
        <f t="shared" si="256"/>
        <v>-5.0274143744491928</v>
      </c>
      <c r="JO296">
        <f t="shared" si="256"/>
        <v>760.69100000000014</v>
      </c>
      <c r="JP296">
        <f t="shared" si="256"/>
        <v>-34.69049668915796</v>
      </c>
      <c r="JQ296">
        <f t="shared" si="256"/>
        <v>15.20269022778891</v>
      </c>
      <c r="JR296">
        <f t="shared" si="256"/>
        <v>6.5613850748964673</v>
      </c>
      <c r="JS296">
        <f t="shared" si="256"/>
        <v>218.25100000000006</v>
      </c>
      <c r="JT296">
        <f t="shared" si="256"/>
        <v>562.66419999999994</v>
      </c>
      <c r="JU296">
        <f t="shared" si="256"/>
        <v>-32.056385347968693</v>
      </c>
      <c r="JV296">
        <f t="shared" si="256"/>
        <v>2.6684000000000005</v>
      </c>
      <c r="JW296">
        <f t="shared" si="256"/>
        <v>8.1442999999999994</v>
      </c>
      <c r="JX296" t="e">
        <f t="shared" si="256"/>
        <v>#DIV/0!</v>
      </c>
      <c r="JY296">
        <f t="shared" si="256"/>
        <v>479.50969999999995</v>
      </c>
      <c r="JZ296">
        <f t="shared" si="256"/>
        <v>-5.066414903037006</v>
      </c>
      <c r="KA296">
        <f t="shared" si="256"/>
        <v>22.249354680436873</v>
      </c>
      <c r="KB296" t="e">
        <f t="shared" si="256"/>
        <v>#DIV/0!</v>
      </c>
      <c r="KC296">
        <f t="shared" si="256"/>
        <v>-43.823914285714281</v>
      </c>
      <c r="KD296" t="e">
        <f t="shared" si="256"/>
        <v>#DIV/0!</v>
      </c>
      <c r="KE296">
        <f t="shared" si="256"/>
        <v>25.50787674645623</v>
      </c>
      <c r="KF296">
        <f t="shared" ref="KF296:ML296" si="257">KF284/KF295</f>
        <v>-123.3353979646506</v>
      </c>
      <c r="KG296">
        <f t="shared" si="257"/>
        <v>-128.94623832022026</v>
      </c>
      <c r="KH296">
        <f t="shared" si="257"/>
        <v>-602.04141647630786</v>
      </c>
      <c r="KI296">
        <f t="shared" si="257"/>
        <v>-124.00126555102716</v>
      </c>
      <c r="KJ296">
        <f t="shared" si="257"/>
        <v>-76.271568061230184</v>
      </c>
      <c r="KK296">
        <f t="shared" si="257"/>
        <v>-0.53025810211108371</v>
      </c>
      <c r="KL296" t="e">
        <f t="shared" si="257"/>
        <v>#DIV/0!</v>
      </c>
      <c r="KM296">
        <f t="shared" si="257"/>
        <v>100.53741818181817</v>
      </c>
      <c r="KN296">
        <f t="shared" si="257"/>
        <v>6.8357250000000009</v>
      </c>
      <c r="KO296" t="e">
        <f t="shared" si="257"/>
        <v>#DIV/0!</v>
      </c>
      <c r="KP296">
        <f t="shared" si="257"/>
        <v>-12.018000000000001</v>
      </c>
      <c r="KQ296" t="e">
        <f t="shared" si="257"/>
        <v>#DIV/0!</v>
      </c>
      <c r="KR296">
        <f t="shared" si="257"/>
        <v>-84.490200000000002</v>
      </c>
      <c r="KS296">
        <f t="shared" si="257"/>
        <v>-124.46245440440863</v>
      </c>
      <c r="KT296">
        <f t="shared" si="257"/>
        <v>-100.63759999999998</v>
      </c>
      <c r="KU296" t="e">
        <f t="shared" si="257"/>
        <v>#DIV/0!</v>
      </c>
      <c r="KV296">
        <f t="shared" si="257"/>
        <v>-23.819334615384619</v>
      </c>
      <c r="KW296">
        <f t="shared" si="257"/>
        <v>156.6518706387468</v>
      </c>
      <c r="KX296" t="e">
        <f t="shared" si="257"/>
        <v>#DIV/0!</v>
      </c>
      <c r="KY296">
        <f t="shared" si="257"/>
        <v>-190.46494542474682</v>
      </c>
      <c r="KZ296">
        <f t="shared" si="257"/>
        <v>-64.903885714285735</v>
      </c>
      <c r="LA296">
        <f t="shared" si="257"/>
        <v>15.461032214765112</v>
      </c>
      <c r="LB296">
        <f t="shared" si="257"/>
        <v>-241.73174303888561</v>
      </c>
      <c r="LC296">
        <f t="shared" si="257"/>
        <v>0.10663783783783787</v>
      </c>
      <c r="LD296">
        <f t="shared" si="257"/>
        <v>-15.715044193216855</v>
      </c>
      <c r="LE296" t="e">
        <f t="shared" si="257"/>
        <v>#DIV/0!</v>
      </c>
      <c r="LF296">
        <f t="shared" si="257"/>
        <v>-119.14226118351904</v>
      </c>
      <c r="LG296">
        <f t="shared" si="257"/>
        <v>-33.58</v>
      </c>
      <c r="LH296">
        <f t="shared" si="257"/>
        <v>54.061248834019196</v>
      </c>
      <c r="LI296">
        <f t="shared" si="257"/>
        <v>100.93463288482762</v>
      </c>
      <c r="LJ296">
        <f t="shared" si="257"/>
        <v>8.0906250000000011</v>
      </c>
      <c r="LK296">
        <f t="shared" si="257"/>
        <v>28.255779385636103</v>
      </c>
      <c r="LL296">
        <f t="shared" si="257"/>
        <v>1397.8166000000001</v>
      </c>
      <c r="LM296" t="e">
        <f t="shared" si="257"/>
        <v>#DIV/0!</v>
      </c>
      <c r="LN296">
        <f t="shared" si="257"/>
        <v>-352.84239999999994</v>
      </c>
      <c r="LO296">
        <f t="shared" si="257"/>
        <v>-47.199501720438036</v>
      </c>
      <c r="LP296">
        <f t="shared" si="257"/>
        <v>7.8731605084951211</v>
      </c>
      <c r="LQ296">
        <f t="shared" si="257"/>
        <v>40.606846317421969</v>
      </c>
      <c r="LR296">
        <f t="shared" si="257"/>
        <v>-68.382728854705988</v>
      </c>
      <c r="LS296">
        <f t="shared" si="257"/>
        <v>-38.333599999999997</v>
      </c>
      <c r="LT296">
        <f t="shared" si="257"/>
        <v>-22.392366666666664</v>
      </c>
      <c r="LU296">
        <f t="shared" si="257"/>
        <v>50.50968956743003</v>
      </c>
      <c r="LV296">
        <f t="shared" si="257"/>
        <v>-6.0631801292416485</v>
      </c>
      <c r="LW296">
        <f t="shared" si="257"/>
        <v>-19.33064000000002</v>
      </c>
      <c r="LX296">
        <f t="shared" si="257"/>
        <v>-44.718222437521312</v>
      </c>
      <c r="LY296">
        <f t="shared" si="257"/>
        <v>9.0913999999999966</v>
      </c>
      <c r="LZ296">
        <f t="shared" si="257"/>
        <v>-1404.2182450704224</v>
      </c>
      <c r="MA296">
        <f t="shared" si="257"/>
        <v>7.5829680000000019</v>
      </c>
      <c r="MB296">
        <f t="shared" si="257"/>
        <v>-18.076507219582435</v>
      </c>
      <c r="MC296">
        <f t="shared" si="257"/>
        <v>-210.99073310946503</v>
      </c>
      <c r="MD296">
        <f t="shared" si="257"/>
        <v>-67.267077746758588</v>
      </c>
      <c r="ME296">
        <f t="shared" si="257"/>
        <v>-30.032904004329012</v>
      </c>
      <c r="MF296">
        <f t="shared" si="257"/>
        <v>-21.663420000000002</v>
      </c>
      <c r="MG296">
        <f t="shared" si="257"/>
        <v>25.651642577732492</v>
      </c>
      <c r="MH296" t="e">
        <f t="shared" si="257"/>
        <v>#DIV/0!</v>
      </c>
      <c r="MI296">
        <f t="shared" si="257"/>
        <v>89.755598671802886</v>
      </c>
      <c r="MJ296">
        <f t="shared" si="257"/>
        <v>-474.74088888888895</v>
      </c>
      <c r="MK296">
        <f t="shared" si="257"/>
        <v>-85.004999999999981</v>
      </c>
      <c r="ML296">
        <f t="shared" si="257"/>
        <v>-9583.1310000000012</v>
      </c>
      <c r="MM296">
        <f t="shared" ref="MM296:OU296" si="258">MM284/MM295</f>
        <v>103.64925182304512</v>
      </c>
      <c r="MN296">
        <f t="shared" si="258"/>
        <v>-0.99629295774647575</v>
      </c>
      <c r="MO296">
        <f t="shared" si="258"/>
        <v>165.69843459549625</v>
      </c>
      <c r="MP296">
        <f t="shared" si="258"/>
        <v>-166.14899408233143</v>
      </c>
      <c r="MQ296">
        <f t="shared" si="258"/>
        <v>1737.854</v>
      </c>
      <c r="MR296">
        <f t="shared" si="258"/>
        <v>-60.743967265573396</v>
      </c>
      <c r="MS296" t="e">
        <f t="shared" si="258"/>
        <v>#DIV/0!</v>
      </c>
      <c r="MT296">
        <f t="shared" si="258"/>
        <v>-658.51752945564408</v>
      </c>
      <c r="MU296">
        <f t="shared" si="258"/>
        <v>-3.8885340386429421</v>
      </c>
      <c r="MV296">
        <f t="shared" si="258"/>
        <v>-18.474865657983237</v>
      </c>
      <c r="MW296">
        <f t="shared" si="258"/>
        <v>12.975496003890942</v>
      </c>
      <c r="MX296">
        <f t="shared" si="258"/>
        <v>36.381200000000007</v>
      </c>
      <c r="MY296">
        <f t="shared" si="258"/>
        <v>-47.458004775359591</v>
      </c>
      <c r="MZ296">
        <f t="shared" si="258"/>
        <v>-32.531537299771173</v>
      </c>
      <c r="NA296">
        <f t="shared" si="258"/>
        <v>231.39075999999994</v>
      </c>
      <c r="NB296">
        <f t="shared" si="258"/>
        <v>-75.245511350950679</v>
      </c>
      <c r="NC296">
        <f t="shared" si="258"/>
        <v>146.52790716430454</v>
      </c>
      <c r="ND296">
        <f t="shared" si="258"/>
        <v>250.18951999999999</v>
      </c>
      <c r="NE296">
        <f t="shared" si="258"/>
        <v>-50.478566666666673</v>
      </c>
      <c r="NF296">
        <f t="shared" si="258"/>
        <v>0.72044959837315692</v>
      </c>
      <c r="NG296">
        <f t="shared" si="258"/>
        <v>0.24980177935537848</v>
      </c>
      <c r="NH296">
        <f t="shared" si="258"/>
        <v>-2296.4606305400171</v>
      </c>
      <c r="NI296">
        <f t="shared" si="258"/>
        <v>-222.37498972819205</v>
      </c>
      <c r="NJ296" t="e">
        <f t="shared" si="258"/>
        <v>#DIV/0!</v>
      </c>
      <c r="NK296" t="e">
        <f t="shared" si="258"/>
        <v>#DIV/0!</v>
      </c>
      <c r="NL296">
        <f t="shared" si="258"/>
        <v>55.217942544501078</v>
      </c>
      <c r="NM296">
        <f t="shared" si="258"/>
        <v>5.0013154897119341</v>
      </c>
      <c r="NN296" t="e">
        <f t="shared" si="258"/>
        <v>#DIV/0!</v>
      </c>
      <c r="NO296">
        <f t="shared" si="258"/>
        <v>-173.23690135166089</v>
      </c>
      <c r="NP296">
        <f t="shared" si="258"/>
        <v>-47.733659403879813</v>
      </c>
      <c r="NQ296">
        <f t="shared" si="258"/>
        <v>-38.310719408771746</v>
      </c>
      <c r="NR296">
        <f t="shared" si="258"/>
        <v>-10.667354364808739</v>
      </c>
      <c r="NS296">
        <f t="shared" si="258"/>
        <v>-8.0060716666666671</v>
      </c>
      <c r="NT296">
        <f t="shared" si="258"/>
        <v>-811.36246256069626</v>
      </c>
      <c r="NU296">
        <f t="shared" si="258"/>
        <v>-643.65144521037735</v>
      </c>
      <c r="NV296">
        <f t="shared" si="258"/>
        <v>-26.772199999999994</v>
      </c>
      <c r="NW296">
        <f t="shared" si="258"/>
        <v>290.78117771261503</v>
      </c>
      <c r="NX296">
        <f t="shared" si="258"/>
        <v>124.30278000000003</v>
      </c>
      <c r="NY296" t="e">
        <f t="shared" si="258"/>
        <v>#DIV/0!</v>
      </c>
      <c r="NZ296" t="e">
        <f t="shared" si="258"/>
        <v>#DIV/0!</v>
      </c>
      <c r="OA296">
        <f t="shared" si="258"/>
        <v>-12.930842297905237</v>
      </c>
      <c r="OB296">
        <f t="shared" si="258"/>
        <v>0.64640970873786374</v>
      </c>
      <c r="OC296">
        <f t="shared" si="258"/>
        <v>-5.3431203355689787</v>
      </c>
      <c r="OD296" t="e">
        <f t="shared" si="258"/>
        <v>#DIV/0!</v>
      </c>
      <c r="OE296">
        <f t="shared" si="258"/>
        <v>-72.056626534653446</v>
      </c>
      <c r="OF296">
        <f t="shared" si="258"/>
        <v>187.91056000000006</v>
      </c>
      <c r="OG296">
        <f t="shared" si="258"/>
        <v>66.989746666666676</v>
      </c>
      <c r="OH296" t="e">
        <f t="shared" si="258"/>
        <v>#DIV/0!</v>
      </c>
      <c r="OI296">
        <f t="shared" si="258"/>
        <v>-45.572386969814033</v>
      </c>
      <c r="OJ296">
        <f t="shared" si="258"/>
        <v>-82.831906666666654</v>
      </c>
      <c r="OK296" t="e">
        <f t="shared" si="258"/>
        <v>#DIV/0!</v>
      </c>
      <c r="OL296">
        <f t="shared" si="258"/>
        <v>-30.103148065190272</v>
      </c>
      <c r="OM296">
        <f t="shared" si="258"/>
        <v>-7.0035862247485863</v>
      </c>
      <c r="ON296" t="e">
        <f t="shared" si="258"/>
        <v>#DIV/0!</v>
      </c>
      <c r="OO296">
        <f t="shared" si="258"/>
        <v>-0.63268979591836649</v>
      </c>
      <c r="OP296">
        <f t="shared" si="258"/>
        <v>15.510144633717434</v>
      </c>
      <c r="OQ296" t="e">
        <f t="shared" si="258"/>
        <v>#DIV/0!</v>
      </c>
      <c r="OR296">
        <f t="shared" si="258"/>
        <v>-28.149038172243198</v>
      </c>
      <c r="OS296">
        <f t="shared" si="258"/>
        <v>-31.463461195024831</v>
      </c>
      <c r="OT296">
        <f t="shared" si="258"/>
        <v>-106.64297466095262</v>
      </c>
      <c r="OU296" t="e">
        <f t="shared" si="258"/>
        <v>#DIV/0!</v>
      </c>
      <c r="OV296">
        <f t="shared" ref="OV296:RA296" si="259">OV284/OV295</f>
        <v>-72.285640000000029</v>
      </c>
      <c r="OW296">
        <f t="shared" si="259"/>
        <v>51.139066666666658</v>
      </c>
      <c r="OX296" t="e">
        <f t="shared" si="259"/>
        <v>#DIV/0!</v>
      </c>
      <c r="OY296">
        <f t="shared" si="259"/>
        <v>43.377070355814119</v>
      </c>
      <c r="OZ296">
        <f t="shared" si="259"/>
        <v>-10.431336</v>
      </c>
      <c r="PA296">
        <f t="shared" si="259"/>
        <v>-121.36986800674639</v>
      </c>
      <c r="PB296">
        <f t="shared" si="259"/>
        <v>-34.064936888970763</v>
      </c>
      <c r="PC296">
        <f t="shared" si="259"/>
        <v>6.2516095187324039</v>
      </c>
      <c r="PD296">
        <f t="shared" si="259"/>
        <v>205.19550624077209</v>
      </c>
      <c r="PE296">
        <f t="shared" si="259"/>
        <v>88.037885767306975</v>
      </c>
      <c r="PF296">
        <f t="shared" si="259"/>
        <v>25.374976688954014</v>
      </c>
      <c r="PG296" t="e">
        <f t="shared" si="259"/>
        <v>#DIV/0!</v>
      </c>
      <c r="PH296">
        <f t="shared" si="259"/>
        <v>-3.6947486524240229</v>
      </c>
      <c r="PI296">
        <f t="shared" si="259"/>
        <v>6.2052507941934216</v>
      </c>
      <c r="PJ296">
        <f t="shared" si="259"/>
        <v>5.6862606318990991</v>
      </c>
      <c r="PK296">
        <f t="shared" si="259"/>
        <v>-79.735216188598343</v>
      </c>
      <c r="PL296">
        <f t="shared" si="259"/>
        <v>229.14605428470568</v>
      </c>
      <c r="PM296">
        <f t="shared" si="259"/>
        <v>467.54919619620284</v>
      </c>
      <c r="PN296">
        <f t="shared" si="259"/>
        <v>2.8334776879336396</v>
      </c>
      <c r="PO296">
        <f t="shared" si="259"/>
        <v>6.8096495002665378</v>
      </c>
      <c r="PP296">
        <f t="shared" si="259"/>
        <v>-90.598466666666681</v>
      </c>
      <c r="PQ296">
        <f t="shared" si="259"/>
        <v>-87.268493918918935</v>
      </c>
      <c r="PR296">
        <f t="shared" si="259"/>
        <v>-12.101797843142732</v>
      </c>
      <c r="PS296">
        <f t="shared" si="259"/>
        <v>7.8310635680425476</v>
      </c>
      <c r="PT296">
        <f t="shared" si="259"/>
        <v>-1.2426645742018916</v>
      </c>
      <c r="PU296">
        <f t="shared" si="259"/>
        <v>-953.30976331939132</v>
      </c>
      <c r="PV296">
        <f t="shared" si="259"/>
        <v>1.8287599915173864</v>
      </c>
      <c r="PW296">
        <f t="shared" si="259"/>
        <v>1.2925857142857171</v>
      </c>
      <c r="PX296">
        <f t="shared" si="259"/>
        <v>-2.1514383513150173</v>
      </c>
      <c r="PY296">
        <f t="shared" si="259"/>
        <v>72.125200000000007</v>
      </c>
      <c r="PZ296">
        <f t="shared" si="259"/>
        <v>10.601426474177076</v>
      </c>
      <c r="QA296">
        <f t="shared" si="259"/>
        <v>7.3106401772421954</v>
      </c>
      <c r="QB296" t="e">
        <f t="shared" si="259"/>
        <v>#DIV/0!</v>
      </c>
      <c r="QC296">
        <f t="shared" si="259"/>
        <v>-90.192420313835939</v>
      </c>
      <c r="QD296">
        <f t="shared" si="259"/>
        <v>327.29463036234267</v>
      </c>
      <c r="QE296">
        <f t="shared" si="259"/>
        <v>-30.561754545454548</v>
      </c>
      <c r="QF296">
        <f t="shared" si="259"/>
        <v>57.629084538743783</v>
      </c>
      <c r="QG296">
        <f t="shared" si="259"/>
        <v>14.795492031577416</v>
      </c>
      <c r="QH296">
        <f t="shared" si="259"/>
        <v>-20.577709090909096</v>
      </c>
      <c r="QI296">
        <f t="shared" si="259"/>
        <v>-126.25078999999998</v>
      </c>
      <c r="QJ296">
        <f t="shared" si="259"/>
        <v>-483.12229925848965</v>
      </c>
      <c r="QK296">
        <f t="shared" si="259"/>
        <v>-1.7724000000000002</v>
      </c>
      <c r="QL296">
        <f t="shared" si="259"/>
        <v>-416.28312262568733</v>
      </c>
      <c r="QM296">
        <f t="shared" si="259"/>
        <v>-26.538287499632865</v>
      </c>
      <c r="QN296">
        <f t="shared" si="259"/>
        <v>-10.7104</v>
      </c>
      <c r="QO296">
        <f t="shared" si="259"/>
        <v>36.981573064744794</v>
      </c>
      <c r="QP296">
        <f t="shared" si="259"/>
        <v>-152.58689999999996</v>
      </c>
      <c r="QQ296">
        <f t="shared" si="259"/>
        <v>81.210390813241673</v>
      </c>
      <c r="QR296" t="e">
        <f t="shared" si="259"/>
        <v>#DIV/0!</v>
      </c>
      <c r="QS296">
        <f t="shared" si="259"/>
        <v>36.435499999999998</v>
      </c>
      <c r="QT296">
        <f t="shared" si="259"/>
        <v>2.3421754371897099</v>
      </c>
      <c r="QU296">
        <f t="shared" si="259"/>
        <v>-6.2583736842105271</v>
      </c>
      <c r="QV296">
        <f t="shared" si="259"/>
        <v>115.95563529411766</v>
      </c>
      <c r="QW296">
        <f t="shared" si="259"/>
        <v>-7.3480959999999991</v>
      </c>
      <c r="QX296" t="e">
        <f t="shared" si="259"/>
        <v>#DIV/0!</v>
      </c>
      <c r="QY296">
        <f t="shared" si="259"/>
        <v>-56.340717968750006</v>
      </c>
      <c r="QZ296">
        <f t="shared" si="259"/>
        <v>224.37835000000001</v>
      </c>
      <c r="RA296">
        <f t="shared" si="259"/>
        <v>-153.44479736437111</v>
      </c>
      <c r="RB296">
        <f t="shared" ref="RB296:SL296" si="260">RB284/RB295</f>
        <v>-6.8558568912145984E-2</v>
      </c>
      <c r="RC296">
        <f t="shared" si="260"/>
        <v>-116.14799999999998</v>
      </c>
      <c r="RD296">
        <f t="shared" si="260"/>
        <v>131.79085440210417</v>
      </c>
      <c r="RE296">
        <f t="shared" si="260"/>
        <v>392.39744565217393</v>
      </c>
      <c r="RF296">
        <f t="shared" si="260"/>
        <v>-25.80431851586123</v>
      </c>
      <c r="RG296">
        <f t="shared" si="260"/>
        <v>-393.36013691275167</v>
      </c>
      <c r="RH296">
        <f t="shared" si="260"/>
        <v>2.0187920439498748</v>
      </c>
      <c r="RI296">
        <f t="shared" si="260"/>
        <v>-48.585266438067556</v>
      </c>
      <c r="RJ296">
        <f t="shared" si="260"/>
        <v>-60.418259139784944</v>
      </c>
      <c r="RK296">
        <f t="shared" si="260"/>
        <v>-16.895730446676211</v>
      </c>
      <c r="RL296">
        <f t="shared" si="260"/>
        <v>5.2097187703763694</v>
      </c>
      <c r="RM296">
        <f t="shared" si="260"/>
        <v>-43.109200000000001</v>
      </c>
      <c r="RN296">
        <f t="shared" si="260"/>
        <v>-288.7396400686884</v>
      </c>
      <c r="RO296">
        <f t="shared" si="260"/>
        <v>-27.651098539751217</v>
      </c>
      <c r="RP296">
        <f t="shared" si="260"/>
        <v>-6.2049731752744579</v>
      </c>
      <c r="RQ296">
        <f t="shared" si="260"/>
        <v>29.403866705351692</v>
      </c>
      <c r="RR296">
        <f t="shared" si="260"/>
        <v>-17.002452643982984</v>
      </c>
      <c r="RS296">
        <f t="shared" si="260"/>
        <v>216.46732303065295</v>
      </c>
      <c r="RT296">
        <f t="shared" si="260"/>
        <v>-89.006435674132845</v>
      </c>
      <c r="RU296">
        <f t="shared" si="260"/>
        <v>-451.46888000000001</v>
      </c>
      <c r="RV296">
        <f t="shared" si="260"/>
        <v>41.470780563777474</v>
      </c>
      <c r="RW296">
        <f t="shared" si="260"/>
        <v>-30.717933333333338</v>
      </c>
      <c r="RX296">
        <f t="shared" si="260"/>
        <v>3.5375027535370784</v>
      </c>
      <c r="RY296">
        <f t="shared" si="260"/>
        <v>120.27981513237724</v>
      </c>
      <c r="RZ296">
        <f t="shared" si="260"/>
        <v>19.767913989135224</v>
      </c>
      <c r="SA296" t="e">
        <f t="shared" si="260"/>
        <v>#DIV/0!</v>
      </c>
      <c r="SB296">
        <f t="shared" si="260"/>
        <v>7.9714216838125562</v>
      </c>
      <c r="SC296">
        <f t="shared" si="260"/>
        <v>173.4588</v>
      </c>
      <c r="SD296">
        <f t="shared" si="260"/>
        <v>6.6703706032743018</v>
      </c>
      <c r="SE296">
        <f t="shared" si="260"/>
        <v>-96.22706379310344</v>
      </c>
      <c r="SF296">
        <f t="shared" si="260"/>
        <v>-127.5397840962687</v>
      </c>
      <c r="SG296">
        <f t="shared" si="260"/>
        <v>-7913.2104210957896</v>
      </c>
      <c r="SH296">
        <f t="shared" si="260"/>
        <v>-16.25182777777778</v>
      </c>
      <c r="SI296">
        <f t="shared" si="260"/>
        <v>74.748723664764697</v>
      </c>
      <c r="SJ296">
        <f t="shared" si="260"/>
        <v>405.24612988600683</v>
      </c>
      <c r="SK296">
        <f t="shared" si="260"/>
        <v>13.724600000000001</v>
      </c>
      <c r="SL296">
        <f t="shared" si="260"/>
        <v>-1.7315777777777781</v>
      </c>
    </row>
    <row r="297" spans="2:506">
      <c r="B297" s="1" t="s">
        <v>1741</v>
      </c>
      <c r="C297"/>
      <c r="D297" t="e">
        <f>(D296-#REF!)^2*D295</f>
        <v>#REF!</v>
      </c>
      <c r="E297" t="e">
        <f>(E296-#REF!)^2*E295</f>
        <v>#REF!</v>
      </c>
      <c r="F297" t="e">
        <f>(F296-#REF!)^2*F295</f>
        <v>#REF!</v>
      </c>
      <c r="G297" t="e">
        <f>(G296-#REF!)^2*G295</f>
        <v>#REF!</v>
      </c>
      <c r="H297" t="e">
        <f>(H296-#REF!)^2*H295</f>
        <v>#REF!</v>
      </c>
      <c r="I297" t="e">
        <f>(I296-#REF!)^2*I295</f>
        <v>#REF!</v>
      </c>
      <c r="J297" t="e">
        <f>(J296-#REF!)^2*J295</f>
        <v>#REF!</v>
      </c>
      <c r="K297" t="e">
        <f>(K296-#REF!)^2*K295</f>
        <v>#REF!</v>
      </c>
      <c r="L297" t="e">
        <f>(L296-#REF!)^2*L295</f>
        <v>#REF!</v>
      </c>
      <c r="M297" t="e">
        <f>(M296-#REF!)^2*M295</f>
        <v>#REF!</v>
      </c>
      <c r="N297" t="e">
        <f>(N296-#REF!)^2*N295</f>
        <v>#REF!</v>
      </c>
      <c r="O297" t="e">
        <f>(O296-#REF!)^2*O295</f>
        <v>#REF!</v>
      </c>
      <c r="P297" t="e">
        <f>(P296-#REF!)^2*P295</f>
        <v>#REF!</v>
      </c>
      <c r="Q297" t="e">
        <f>(Q296-#REF!)^2*Q295</f>
        <v>#REF!</v>
      </c>
      <c r="R297" t="e">
        <f>(R296-#REF!)^2*R295</f>
        <v>#REF!</v>
      </c>
      <c r="S297" t="e">
        <f>(S296-#REF!)^2*S295</f>
        <v>#REF!</v>
      </c>
      <c r="T297" t="e">
        <f>(T296-#REF!)^2*T295</f>
        <v>#REF!</v>
      </c>
      <c r="U297" t="e">
        <f>(U296-#REF!)^2*U295</f>
        <v>#REF!</v>
      </c>
      <c r="V297" t="e">
        <f>(V296-#REF!)^2*V295</f>
        <v>#REF!</v>
      </c>
      <c r="W297" t="e">
        <f>(W296-#REF!)^2*W295</f>
        <v>#REF!</v>
      </c>
      <c r="X297" t="e">
        <f>(X296-#REF!)^2*X295</f>
        <v>#REF!</v>
      </c>
      <c r="Y297" t="e">
        <f>(Y296-#REF!)^2*Y295</f>
        <v>#DIV/0!</v>
      </c>
      <c r="Z297" t="e">
        <f>(Z296-#REF!)^2*Z295</f>
        <v>#REF!</v>
      </c>
      <c r="AA297" t="e">
        <f>(AA296-#REF!)^2*AA295</f>
        <v>#REF!</v>
      </c>
      <c r="AB297" t="e">
        <f>(AB296-#REF!)^2*AB295</f>
        <v>#REF!</v>
      </c>
      <c r="AC297" t="e">
        <f>(AC296-#REF!)^2*AC295</f>
        <v>#REF!</v>
      </c>
      <c r="AD297" t="e">
        <f>(AD296-#REF!)^2*AD295</f>
        <v>#REF!</v>
      </c>
      <c r="AE297" t="e">
        <f>(AE296-#REF!)^2*AE295</f>
        <v>#REF!</v>
      </c>
      <c r="AF297" t="e">
        <f>(AF296-#REF!)^2*AF295</f>
        <v>#REF!</v>
      </c>
      <c r="AG297" t="e">
        <f>(AG296-#REF!)^2*AG295</f>
        <v>#REF!</v>
      </c>
      <c r="AH297" t="e">
        <f>(AH296-#REF!)^2*AH295</f>
        <v>#REF!</v>
      </c>
      <c r="AI297" t="e">
        <f>(AI296-#REF!)^2*AI295</f>
        <v>#REF!</v>
      </c>
      <c r="AJ297" t="e">
        <f>(AJ296-#REF!)^2*AJ295</f>
        <v>#REF!</v>
      </c>
      <c r="AK297" t="e">
        <f>(AK296-#REF!)^2*AK295</f>
        <v>#REF!</v>
      </c>
      <c r="AL297" t="e">
        <f>(AL296-#REF!)^2*AL295</f>
        <v>#REF!</v>
      </c>
      <c r="AM297" t="e">
        <f>(AM296-#REF!)^2*AM295</f>
        <v>#REF!</v>
      </c>
      <c r="AN297" t="e">
        <f>(AN296-#REF!)^2*AN295</f>
        <v>#REF!</v>
      </c>
      <c r="AO297" t="e">
        <f>(AO296-#REF!)^2*AO295</f>
        <v>#REF!</v>
      </c>
      <c r="AP297" t="e">
        <f>(AP296-#REF!)^2*AP295</f>
        <v>#REF!</v>
      </c>
      <c r="AQ297" t="e">
        <f>(AQ296-#REF!)^2*AQ295</f>
        <v>#REF!</v>
      </c>
      <c r="AR297" t="e">
        <f>(AR296-#REF!)^2*AR295</f>
        <v>#REF!</v>
      </c>
      <c r="AS297" t="e">
        <f>(AS296-#REF!)^2*AS295</f>
        <v>#REF!</v>
      </c>
      <c r="AT297" t="e">
        <f>(AT296-#REF!)^2*AT295</f>
        <v>#REF!</v>
      </c>
      <c r="AU297" t="e">
        <f>(AU296-#REF!)^2*AU295</f>
        <v>#REF!</v>
      </c>
      <c r="AV297" t="e">
        <f>(AV296-#REF!)^2*AV295</f>
        <v>#REF!</v>
      </c>
      <c r="AW297" t="e">
        <f>(AW296-#REF!)^2*AW295</f>
        <v>#REF!</v>
      </c>
      <c r="AX297" t="e">
        <f>(AX296-#REF!)^2*AX295</f>
        <v>#REF!</v>
      </c>
      <c r="AY297" t="e">
        <f>(AY296-#REF!)^2*AY295</f>
        <v>#REF!</v>
      </c>
      <c r="AZ297" t="e">
        <f>(AZ296-#REF!)^2*AZ295</f>
        <v>#REF!</v>
      </c>
      <c r="BA297" t="e">
        <f>(BA296-#REF!)^2*BA295</f>
        <v>#REF!</v>
      </c>
      <c r="BB297" t="e">
        <f>(BB296-#REF!)^2*BB295</f>
        <v>#DIV/0!</v>
      </c>
      <c r="BC297" t="e">
        <f>(BC296-#REF!)^2*BC295</f>
        <v>#REF!</v>
      </c>
      <c r="BD297" t="e">
        <f>(BD296-#REF!)^2*BD295</f>
        <v>#REF!</v>
      </c>
      <c r="BE297" t="e">
        <f>(BE296-#REF!)^2*BE295</f>
        <v>#REF!</v>
      </c>
      <c r="BF297" t="e">
        <f>(BF296-#REF!)^2*BF295</f>
        <v>#REF!</v>
      </c>
      <c r="BG297" t="e">
        <f>(BG296-#REF!)^2*BG295</f>
        <v>#REF!</v>
      </c>
      <c r="BH297" t="e">
        <f>(BH296-#REF!)^2*BH295</f>
        <v>#REF!</v>
      </c>
      <c r="BI297" t="e">
        <f>(BI296-#REF!)^2*BI295</f>
        <v>#REF!</v>
      </c>
      <c r="BJ297" t="e">
        <f>(BJ296-#REF!)^2*BJ295</f>
        <v>#REF!</v>
      </c>
      <c r="BK297" t="e">
        <f>(BK296-#REF!)^2*BK295</f>
        <v>#REF!</v>
      </c>
      <c r="BL297" t="e">
        <f>(BL296-#REF!)^2*BL295</f>
        <v>#REF!</v>
      </c>
      <c r="BM297" t="e">
        <f>(BM296-#REF!)^2*BM295</f>
        <v>#DIV/0!</v>
      </c>
      <c r="BN297" t="e">
        <f>(BN296-#REF!)^2*BN295</f>
        <v>#REF!</v>
      </c>
      <c r="BO297" t="e">
        <f>(BO296-#REF!)^2*BO295</f>
        <v>#REF!</v>
      </c>
      <c r="BP297" t="e">
        <f>(BP296-#REF!)^2*BP295</f>
        <v>#REF!</v>
      </c>
      <c r="BQ297" t="e">
        <f>(BQ296-#REF!)^2*BQ295</f>
        <v>#REF!</v>
      </c>
      <c r="BR297" t="e">
        <f>(BR296-#REF!)^2*BR295</f>
        <v>#REF!</v>
      </c>
      <c r="BS297" t="e">
        <f>(BS296-#REF!)^2*BS295</f>
        <v>#REF!</v>
      </c>
      <c r="BT297" t="e">
        <f>(BT296-#REF!)^2*BT295</f>
        <v>#REF!</v>
      </c>
      <c r="BU297" t="e">
        <f>(BU296-#REF!)^2*BU295</f>
        <v>#REF!</v>
      </c>
      <c r="BV297" t="e">
        <f>(BV296-#REF!)^2*BV295</f>
        <v>#REF!</v>
      </c>
      <c r="BW297" t="e">
        <f>(BW296-#REF!)^2*BW295</f>
        <v>#REF!</v>
      </c>
      <c r="BX297" t="e">
        <f>(BX296-#REF!)^2*BX295</f>
        <v>#REF!</v>
      </c>
      <c r="BY297" t="e">
        <f>(BY296-#REF!)^2*BY295</f>
        <v>#REF!</v>
      </c>
      <c r="BZ297" t="e">
        <f>(BZ296-#REF!)^2*BZ295</f>
        <v>#REF!</v>
      </c>
      <c r="CA297" t="e">
        <f>(CA296-#REF!)^2*CA295</f>
        <v>#REF!</v>
      </c>
      <c r="CB297" t="e">
        <f>(CB296-#REF!)^2*CB295</f>
        <v>#DIV/0!</v>
      </c>
      <c r="CC297" t="e">
        <f>(CC296-#REF!)^2*CC295</f>
        <v>#REF!</v>
      </c>
      <c r="CD297" t="e">
        <f>(CD296-#REF!)^2*CD295</f>
        <v>#REF!</v>
      </c>
      <c r="CE297" t="e">
        <f>(CE296-#REF!)^2*CE295</f>
        <v>#REF!</v>
      </c>
      <c r="CF297" t="e">
        <f>(CF296-#REF!)^2*CF295</f>
        <v>#REF!</v>
      </c>
      <c r="CG297" t="e">
        <f>(CG296-#REF!)^2*CG295</f>
        <v>#REF!</v>
      </c>
      <c r="CH297" t="e">
        <f>(CH296-#REF!)^2*CH295</f>
        <v>#REF!</v>
      </c>
      <c r="CI297" t="e">
        <f>(CI296-#REF!)^2*CI295</f>
        <v>#REF!</v>
      </c>
      <c r="CJ297" t="e">
        <f>(CJ296-#REF!)^2*CJ295</f>
        <v>#REF!</v>
      </c>
      <c r="CK297" t="e">
        <f>(CK296-#REF!)^2*CK295</f>
        <v>#REF!</v>
      </c>
      <c r="CL297" t="e">
        <f>(CL296-#REF!)^2*CL295</f>
        <v>#REF!</v>
      </c>
      <c r="CM297" t="e">
        <f>(CM296-#REF!)^2*CM295</f>
        <v>#REF!</v>
      </c>
      <c r="CN297" t="e">
        <f>(CN296-#REF!)^2*CN295</f>
        <v>#REF!</v>
      </c>
      <c r="CO297" t="e">
        <f>(CO296-#REF!)^2*CO295</f>
        <v>#DIV/0!</v>
      </c>
      <c r="CP297" t="e">
        <f>(CP296-#REF!)^2*CP295</f>
        <v>#REF!</v>
      </c>
      <c r="CQ297" t="e">
        <f>(CQ296-#REF!)^2*CQ295</f>
        <v>#REF!</v>
      </c>
      <c r="CR297" t="e">
        <f>(CR296-#REF!)^2*CR295</f>
        <v>#REF!</v>
      </c>
      <c r="CS297" t="e">
        <f>(CS296-#REF!)^2*CS295</f>
        <v>#REF!</v>
      </c>
      <c r="CT297" t="e">
        <f>(CT296-#REF!)^2*CT295</f>
        <v>#REF!</v>
      </c>
      <c r="CU297" t="e">
        <f>(CU296-#REF!)^2*CU295</f>
        <v>#DIV/0!</v>
      </c>
      <c r="CV297" t="e">
        <f>(CV296-#REF!)^2*CV295</f>
        <v>#REF!</v>
      </c>
      <c r="CW297" t="e">
        <f>(CW296-#REF!)^2*CW295</f>
        <v>#DIV/0!</v>
      </c>
      <c r="CX297" t="e">
        <f>(CX296-#REF!)^2*CX295</f>
        <v>#REF!</v>
      </c>
      <c r="CY297" t="e">
        <f>(CY296-#REF!)^2*CY295</f>
        <v>#REF!</v>
      </c>
      <c r="CZ297" t="e">
        <f>(CZ296-#REF!)^2*CZ295</f>
        <v>#REF!</v>
      </c>
      <c r="DA297" t="e">
        <f>(DA296-#REF!)^2*DA295</f>
        <v>#REF!</v>
      </c>
      <c r="DB297" t="e">
        <f>(DB296-#REF!)^2*DB295</f>
        <v>#REF!</v>
      </c>
      <c r="DC297" t="e">
        <f>(DC296-#REF!)^2*DC295</f>
        <v>#REF!</v>
      </c>
      <c r="DD297" t="e">
        <f>(DD296-#REF!)^2*DD295</f>
        <v>#REF!</v>
      </c>
      <c r="DE297" t="e">
        <f>(DE296-#REF!)^2*DE295</f>
        <v>#REF!</v>
      </c>
      <c r="DF297" t="e">
        <f>(DF296-#REF!)^2*DF295</f>
        <v>#REF!</v>
      </c>
      <c r="DG297" t="e">
        <f>(DG296-#REF!)^2*DG295</f>
        <v>#DIV/0!</v>
      </c>
      <c r="DH297" t="e">
        <f>(DH296-#REF!)^2*DH295</f>
        <v>#REF!</v>
      </c>
      <c r="DI297" t="e">
        <f>(DI296-#REF!)^2*DI295</f>
        <v>#REF!</v>
      </c>
      <c r="DJ297" t="e">
        <f>(DJ296-#REF!)^2*DJ295</f>
        <v>#REF!</v>
      </c>
      <c r="DK297" t="e">
        <f>(DK296-#REF!)^2*DK295</f>
        <v>#DIV/0!</v>
      </c>
      <c r="DL297" t="e">
        <f>(DL296-#REF!)^2*DL295</f>
        <v>#REF!</v>
      </c>
      <c r="DM297" t="e">
        <f>(DM296-#REF!)^2*DM295</f>
        <v>#REF!</v>
      </c>
      <c r="DN297" t="e">
        <f>(DN296-#REF!)^2*DN295</f>
        <v>#REF!</v>
      </c>
      <c r="DO297" t="e">
        <f>(DO296-#REF!)^2*DO295</f>
        <v>#REF!</v>
      </c>
      <c r="DP297" t="e">
        <f>(DP296-#REF!)^2*DP295</f>
        <v>#REF!</v>
      </c>
      <c r="DQ297" t="e">
        <f>(DQ296-#REF!)^2*DQ295</f>
        <v>#REF!</v>
      </c>
      <c r="DR297" t="e">
        <f>(DR296-#REF!)^2*DR295</f>
        <v>#REF!</v>
      </c>
      <c r="DS297" t="e">
        <f>(DS296-#REF!)^2*DS295</f>
        <v>#REF!</v>
      </c>
      <c r="DT297" t="e">
        <f>(DT296-#REF!)^2*DT295</f>
        <v>#REF!</v>
      </c>
      <c r="DU297" t="e">
        <f>(DU296-#REF!)^2*DU295</f>
        <v>#REF!</v>
      </c>
      <c r="DV297" t="e">
        <f>(DV296-#REF!)^2*DV295</f>
        <v>#REF!</v>
      </c>
      <c r="DW297" t="e">
        <f>(DW296-#REF!)^2*DW295</f>
        <v>#REF!</v>
      </c>
      <c r="DX297" t="e">
        <f>(DX296-#REF!)^2*DX295</f>
        <v>#REF!</v>
      </c>
      <c r="DY297" t="e">
        <f>(DY296-#REF!)^2*DY295</f>
        <v>#REF!</v>
      </c>
      <c r="DZ297" t="e">
        <f>(DZ296-#REF!)^2*DZ295</f>
        <v>#REF!</v>
      </c>
      <c r="EA297" t="e">
        <f>(EA296-#REF!)^2*EA295</f>
        <v>#REF!</v>
      </c>
      <c r="EB297" t="e">
        <f>(EB296-#REF!)^2*EB295</f>
        <v>#DIV/0!</v>
      </c>
      <c r="EC297" t="e">
        <f>(EC296-#REF!)^2*EC295</f>
        <v>#REF!</v>
      </c>
      <c r="ED297" t="e">
        <f>(ED296-#REF!)^2*ED295</f>
        <v>#REF!</v>
      </c>
      <c r="EE297" t="e">
        <f>(EE296-#REF!)^2*EE295</f>
        <v>#REF!</v>
      </c>
      <c r="EF297" t="e">
        <f>(EF296-#REF!)^2*EF295</f>
        <v>#REF!</v>
      </c>
      <c r="EG297" t="e">
        <f>(EG296-#REF!)^2*EG295</f>
        <v>#REF!</v>
      </c>
      <c r="EH297" t="e">
        <f>(EH296-#REF!)^2*EH295</f>
        <v>#REF!</v>
      </c>
      <c r="EI297" t="e">
        <f>(EI296-#REF!)^2*EI295</f>
        <v>#REF!</v>
      </c>
      <c r="EJ297" t="e">
        <f>(EJ296-#REF!)^2*EJ295</f>
        <v>#REF!</v>
      </c>
      <c r="EK297" t="e">
        <f>(EK296-#REF!)^2*EK295</f>
        <v>#DIV/0!</v>
      </c>
      <c r="EL297" t="e">
        <f>(EL296-#REF!)^2*EL295</f>
        <v>#REF!</v>
      </c>
      <c r="EM297" t="e">
        <f>(EM296-#REF!)^2*EM295</f>
        <v>#REF!</v>
      </c>
      <c r="EN297" t="e">
        <f>(EN296-#REF!)^2*EN295</f>
        <v>#REF!</v>
      </c>
      <c r="EO297" t="e">
        <f>(EO296-#REF!)^2*EO295</f>
        <v>#DIV/0!</v>
      </c>
      <c r="EP297" t="e">
        <f>(EP296-#REF!)^2*EP295</f>
        <v>#REF!</v>
      </c>
      <c r="EQ297" t="e">
        <f>(EQ296-#REF!)^2*EQ295</f>
        <v>#DIV/0!</v>
      </c>
      <c r="ER297" t="e">
        <f>(ER296-#REF!)^2*ER295</f>
        <v>#REF!</v>
      </c>
      <c r="ES297" t="e">
        <f>(ES296-#REF!)^2*ES295</f>
        <v>#REF!</v>
      </c>
      <c r="ET297" t="e">
        <f>(ET296-#REF!)^2*ET295</f>
        <v>#REF!</v>
      </c>
      <c r="EU297" t="e">
        <f>(EU296-#REF!)^2*EU295</f>
        <v>#REF!</v>
      </c>
      <c r="EV297" t="e">
        <f>(EV296-#REF!)^2*EV295</f>
        <v>#REF!</v>
      </c>
      <c r="EW297" t="e">
        <f>(EW296-#REF!)^2*EW295</f>
        <v>#REF!</v>
      </c>
      <c r="EX297" t="e">
        <f>(EX296-#REF!)^2*EX295</f>
        <v>#REF!</v>
      </c>
      <c r="EY297" t="e">
        <f>(EY296-#REF!)^2*EY295</f>
        <v>#REF!</v>
      </c>
      <c r="EZ297" t="e">
        <f>(EZ296-#REF!)^2*EZ295</f>
        <v>#REF!</v>
      </c>
      <c r="FA297" t="e">
        <f>(FA296-#REF!)^2*FA295</f>
        <v>#REF!</v>
      </c>
      <c r="FB297" t="e">
        <f>(FB296-#REF!)^2*FB295</f>
        <v>#REF!</v>
      </c>
      <c r="FC297" t="e">
        <f>(FC296-#REF!)^2*FC295</f>
        <v>#REF!</v>
      </c>
      <c r="FD297" t="e">
        <f>(FD296-#REF!)^2*FD295</f>
        <v>#REF!</v>
      </c>
      <c r="FE297" t="e">
        <f>(FE296-#REF!)^2*FE295</f>
        <v>#REF!</v>
      </c>
      <c r="FF297" t="e">
        <f>(FF296-#REF!)^2*FF295</f>
        <v>#DIV/0!</v>
      </c>
      <c r="FG297" t="e">
        <f>(FG296-#REF!)^2*FG295</f>
        <v>#REF!</v>
      </c>
      <c r="FH297" t="e">
        <f>(FH296-#REF!)^2*FH295</f>
        <v>#DIV/0!</v>
      </c>
      <c r="FI297" t="e">
        <f>(FI296-#REF!)^2*FI295</f>
        <v>#DIV/0!</v>
      </c>
      <c r="FJ297" t="e">
        <f>(FJ296-#REF!)^2*FJ295</f>
        <v>#REF!</v>
      </c>
      <c r="FK297" t="e">
        <f>(FK296-#REF!)^2*FK295</f>
        <v>#REF!</v>
      </c>
      <c r="FL297" t="e">
        <f>(FL296-#REF!)^2*FL295</f>
        <v>#DIV/0!</v>
      </c>
      <c r="FM297" t="e">
        <f>(FM296-#REF!)^2*FM295</f>
        <v>#REF!</v>
      </c>
      <c r="FN297" t="e">
        <f>(FN296-#REF!)^2*FN295</f>
        <v>#REF!</v>
      </c>
      <c r="FO297" t="e">
        <f>(FO296-#REF!)^2*FO295</f>
        <v>#REF!</v>
      </c>
      <c r="FP297" t="e">
        <f>(FP296-#REF!)^2*FP295</f>
        <v>#REF!</v>
      </c>
      <c r="FQ297" t="e">
        <f>(FQ296-#REF!)^2*FQ295</f>
        <v>#REF!</v>
      </c>
      <c r="FR297" t="e">
        <f>(FR296-#REF!)^2*FR295</f>
        <v>#REF!</v>
      </c>
      <c r="FS297" t="e">
        <f>(FS296-#REF!)^2*FS295</f>
        <v>#REF!</v>
      </c>
      <c r="FT297" t="e">
        <f>(FT296-#REF!)^2*FT295</f>
        <v>#REF!</v>
      </c>
      <c r="FU297" t="e">
        <f>(FU296-#REF!)^2*FU295</f>
        <v>#REF!</v>
      </c>
      <c r="FV297" t="e">
        <f>(FV296-#REF!)^2*FV295</f>
        <v>#DIV/0!</v>
      </c>
      <c r="FW297" t="e">
        <f>(FW296-#REF!)^2*FW295</f>
        <v>#DIV/0!</v>
      </c>
      <c r="FX297" t="e">
        <f>(FX296-#REF!)^2*FX295</f>
        <v>#DIV/0!</v>
      </c>
      <c r="FY297" t="e">
        <f>(FY296-#REF!)^2*FY295</f>
        <v>#REF!</v>
      </c>
      <c r="FZ297" t="e">
        <f>(FZ296-#REF!)^2*FZ295</f>
        <v>#REF!</v>
      </c>
      <c r="GA297" t="e">
        <f>(GA296-#REF!)^2*GA295</f>
        <v>#REF!</v>
      </c>
      <c r="GB297" t="e">
        <f>(GB296-#REF!)^2*GB295</f>
        <v>#REF!</v>
      </c>
      <c r="GC297" t="e">
        <f>(GC296-#REF!)^2*GC295</f>
        <v>#REF!</v>
      </c>
      <c r="GD297" t="e">
        <f>(GD296-#REF!)^2*GD295</f>
        <v>#REF!</v>
      </c>
      <c r="GE297" t="e">
        <f>(GE296-#REF!)^2*GE295</f>
        <v>#REF!</v>
      </c>
      <c r="GF297" t="e">
        <f>(GF296-#REF!)^2*GF295</f>
        <v>#REF!</v>
      </c>
      <c r="GG297" t="e">
        <f>(GG296-#REF!)^2*GG295</f>
        <v>#REF!</v>
      </c>
      <c r="GH297" t="e">
        <f>(GH296-#REF!)^2*GH295</f>
        <v>#REF!</v>
      </c>
      <c r="GI297" t="e">
        <f>(GI296-#REF!)^2*GI295</f>
        <v>#REF!</v>
      </c>
      <c r="GJ297" t="e">
        <f>(GJ296-#REF!)^2*GJ295</f>
        <v>#REF!</v>
      </c>
      <c r="GK297" t="e">
        <f>(GK296-#REF!)^2*GK295</f>
        <v>#REF!</v>
      </c>
      <c r="GL297" t="e">
        <f>(GL296-#REF!)^2*GL295</f>
        <v>#DIV/0!</v>
      </c>
      <c r="GM297" t="e">
        <f>(GM296-#REF!)^2*GM295</f>
        <v>#REF!</v>
      </c>
      <c r="GN297" t="e">
        <f>(GN296-#REF!)^2*GN295</f>
        <v>#REF!</v>
      </c>
      <c r="GO297" t="e">
        <f>(GO296-#REF!)^2*GO295</f>
        <v>#REF!</v>
      </c>
      <c r="GP297" t="e">
        <f>(GP296-#REF!)^2*GP295</f>
        <v>#REF!</v>
      </c>
      <c r="GQ297" t="e">
        <f>(GQ296-#REF!)^2*GQ295</f>
        <v>#REF!</v>
      </c>
      <c r="GR297" t="e">
        <f>(GR296-#REF!)^2*GR295</f>
        <v>#REF!</v>
      </c>
      <c r="GS297" t="e">
        <f>(GS296-#REF!)^2*GS295</f>
        <v>#REF!</v>
      </c>
      <c r="GT297" t="e">
        <f>(GT296-#REF!)^2*GT295</f>
        <v>#REF!</v>
      </c>
      <c r="GU297" t="e">
        <f>(GU296-#REF!)^2*GU295</f>
        <v>#REF!</v>
      </c>
      <c r="GV297" t="e">
        <f>(GV296-#REF!)^2*GV295</f>
        <v>#REF!</v>
      </c>
      <c r="GW297" t="e">
        <f>(GW296-#REF!)^2*GW295</f>
        <v>#REF!</v>
      </c>
      <c r="GX297" t="e">
        <f>(GX296-#REF!)^2*GX295</f>
        <v>#REF!</v>
      </c>
      <c r="GY297" t="e">
        <f>(GY296-#REF!)^2*GY295</f>
        <v>#REF!</v>
      </c>
      <c r="GZ297" t="e">
        <f>(GZ296-#REF!)^2*GZ295</f>
        <v>#REF!</v>
      </c>
      <c r="HA297" t="e">
        <f>(HA296-#REF!)^2*HA295</f>
        <v>#REF!</v>
      </c>
      <c r="HB297" t="e">
        <f>(HB296-#REF!)^2*HB295</f>
        <v>#REF!</v>
      </c>
      <c r="HC297" t="e">
        <f>(HC296-#REF!)^2*HC295</f>
        <v>#DIV/0!</v>
      </c>
      <c r="HD297" t="e">
        <f>(HD296-#REF!)^2*HD295</f>
        <v>#DIV/0!</v>
      </c>
      <c r="HE297" t="e">
        <f>(HE296-#REF!)^2*HE295</f>
        <v>#REF!</v>
      </c>
      <c r="HF297" t="e">
        <f>(HF296-#REF!)^2*HF295</f>
        <v>#REF!</v>
      </c>
      <c r="HG297" t="e">
        <f>(HG296-#REF!)^2*HG295</f>
        <v>#REF!</v>
      </c>
      <c r="HH297" t="e">
        <f>(HH296-#REF!)^2*HH295</f>
        <v>#REF!</v>
      </c>
      <c r="HI297" t="e">
        <f>(HI296-#REF!)^2*HI295</f>
        <v>#REF!</v>
      </c>
      <c r="HJ297" t="e">
        <f>(HJ296-#REF!)^2*HJ295</f>
        <v>#REF!</v>
      </c>
      <c r="HK297" t="e">
        <f>(HK296-#REF!)^2*HK295</f>
        <v>#REF!</v>
      </c>
      <c r="HL297" t="e">
        <f>(HL296-#REF!)^2*HL295</f>
        <v>#REF!</v>
      </c>
      <c r="HM297" t="e">
        <f>(HM296-#REF!)^2*HM295</f>
        <v>#DIV/0!</v>
      </c>
      <c r="HN297" t="e">
        <f>(HN296-#REF!)^2*HN295</f>
        <v>#REF!</v>
      </c>
      <c r="HO297" t="e">
        <f>(HO296-#REF!)^2*HO295</f>
        <v>#REF!</v>
      </c>
      <c r="HP297" t="e">
        <f>(HP296-#REF!)^2*HP295</f>
        <v>#REF!</v>
      </c>
      <c r="HQ297" t="e">
        <f>(HQ296-#REF!)^2*HQ295</f>
        <v>#REF!</v>
      </c>
      <c r="HR297" t="e">
        <f>(HR296-#REF!)^2*HR295</f>
        <v>#REF!</v>
      </c>
      <c r="HS297" t="e">
        <f>(HS296-#REF!)^2*HS295</f>
        <v>#REF!</v>
      </c>
      <c r="HT297" t="e">
        <f>(HT296-#REF!)^2*HT295</f>
        <v>#REF!</v>
      </c>
      <c r="HU297" t="e">
        <f>(HU296-#REF!)^2*HU295</f>
        <v>#REF!</v>
      </c>
      <c r="HV297" t="e">
        <f>(HV296-#REF!)^2*HV295</f>
        <v>#REF!</v>
      </c>
      <c r="HW297" t="e">
        <f>(HW296-#REF!)^2*HW295</f>
        <v>#REF!</v>
      </c>
      <c r="HX297" t="e">
        <f>(HX296-#REF!)^2*HX295</f>
        <v>#REF!</v>
      </c>
      <c r="HY297" t="e">
        <f>(HY296-#REF!)^2*HY295</f>
        <v>#REF!</v>
      </c>
      <c r="HZ297" t="e">
        <f>(HZ296-#REF!)^2*HZ295</f>
        <v>#REF!</v>
      </c>
      <c r="IA297" t="e">
        <f>(IA296-#REF!)^2*IA295</f>
        <v>#REF!</v>
      </c>
      <c r="IB297" t="e">
        <f>(IB296-#REF!)^2*IB295</f>
        <v>#REF!</v>
      </c>
      <c r="IC297" t="e">
        <f>(IC296-#REF!)^2*IC295</f>
        <v>#REF!</v>
      </c>
      <c r="ID297" t="e">
        <f>(ID296-#REF!)^2*ID295</f>
        <v>#DIV/0!</v>
      </c>
      <c r="IE297" t="e">
        <f>(IE296-#REF!)^2*IE295</f>
        <v>#REF!</v>
      </c>
      <c r="IF297" t="e">
        <f>(IF296-#REF!)^2*IF295</f>
        <v>#REF!</v>
      </c>
      <c r="IG297" t="e">
        <f>(IG296-#REF!)^2*IG295</f>
        <v>#REF!</v>
      </c>
      <c r="IH297" t="e">
        <f>(IH296-#REF!)^2*IH295</f>
        <v>#DIV/0!</v>
      </c>
      <c r="II297" t="e">
        <f>(II296-#REF!)^2*II295</f>
        <v>#REF!</v>
      </c>
      <c r="IJ297" t="e">
        <f>(IJ296-#REF!)^2*IJ295</f>
        <v>#REF!</v>
      </c>
      <c r="IK297" t="e">
        <f>(IK296-#REF!)^2*IK295</f>
        <v>#REF!</v>
      </c>
      <c r="IL297" t="e">
        <f>(IL296-#REF!)^2*IL295</f>
        <v>#DIV/0!</v>
      </c>
      <c r="IM297" t="e">
        <f>(IM296-#REF!)^2*IM295</f>
        <v>#DIV/0!</v>
      </c>
      <c r="IN297" t="e">
        <f>(IN296-#REF!)^2*IN295</f>
        <v>#REF!</v>
      </c>
      <c r="IO297" t="e">
        <f>(IO296-#REF!)^2*IO295</f>
        <v>#REF!</v>
      </c>
      <c r="IP297" t="e">
        <f>(IP296-#REF!)^2*IP295</f>
        <v>#REF!</v>
      </c>
      <c r="IQ297" t="e">
        <f>(IQ296-#REF!)^2*IQ295</f>
        <v>#REF!</v>
      </c>
      <c r="IR297" t="e">
        <f>(IR296-#REF!)^2*IR295</f>
        <v>#DIV/0!</v>
      </c>
      <c r="IS297" t="e">
        <f>(IS296-#REF!)^2*IS295</f>
        <v>#REF!</v>
      </c>
      <c r="IT297" t="e">
        <f>(IT296-#REF!)^2*IT295</f>
        <v>#REF!</v>
      </c>
      <c r="IU297" t="e">
        <f>(IU296-#REF!)^2*IU295</f>
        <v>#REF!</v>
      </c>
      <c r="IV297" t="e">
        <f>(IV296-#REF!)^2*IV295</f>
        <v>#REF!</v>
      </c>
      <c r="IW297" t="e">
        <f>(IW296-#REF!)^2*IW295</f>
        <v>#REF!</v>
      </c>
      <c r="IX297" t="e">
        <f>(IX296-#REF!)^2*IX295</f>
        <v>#REF!</v>
      </c>
      <c r="IY297" t="e">
        <f>(IY296-#REF!)^2*IY295</f>
        <v>#REF!</v>
      </c>
      <c r="IZ297" t="e">
        <f>(IZ296-#REF!)^2*IZ295</f>
        <v>#DIV/0!</v>
      </c>
      <c r="JA297" t="e">
        <f>(JA296-#REF!)^2*JA295</f>
        <v>#REF!</v>
      </c>
      <c r="JB297" t="e">
        <f>(JB296-#REF!)^2*JB295</f>
        <v>#REF!</v>
      </c>
      <c r="JC297" t="e">
        <f>(JC296-#REF!)^2*JC295</f>
        <v>#DIV/0!</v>
      </c>
      <c r="JD297" t="e">
        <f>(JD296-#REF!)^2*JD295</f>
        <v>#REF!</v>
      </c>
      <c r="JE297" t="e">
        <f>(JE296-#REF!)^2*JE295</f>
        <v>#REF!</v>
      </c>
      <c r="JF297" t="e">
        <f>(JF296-#REF!)^2*JF295</f>
        <v>#REF!</v>
      </c>
      <c r="JG297" t="e">
        <f>(JG296-#REF!)^2*JG295</f>
        <v>#REF!</v>
      </c>
      <c r="JH297" t="e">
        <f>(JH296-#REF!)^2*JH295</f>
        <v>#REF!</v>
      </c>
      <c r="JI297" t="e">
        <f>(JI296-#REF!)^2*JI295</f>
        <v>#REF!</v>
      </c>
      <c r="JJ297" t="e">
        <f>(JJ296-#REF!)^2*JJ295</f>
        <v>#REF!</v>
      </c>
      <c r="JK297" t="e">
        <f>(JK296-#REF!)^2*JK295</f>
        <v>#REF!</v>
      </c>
      <c r="JL297" t="e">
        <f>(JL296-#REF!)^2*JL295</f>
        <v>#DIV/0!</v>
      </c>
      <c r="JM297" t="e">
        <f>(JM296-#REF!)^2*JM295</f>
        <v>#REF!</v>
      </c>
      <c r="JN297" t="e">
        <f>(JN296-#REF!)^2*JN295</f>
        <v>#REF!</v>
      </c>
      <c r="JO297" t="e">
        <f>(JO296-#REF!)^2*JO295</f>
        <v>#REF!</v>
      </c>
      <c r="JP297" t="e">
        <f>(JP296-#REF!)^2*JP295</f>
        <v>#REF!</v>
      </c>
      <c r="JQ297" t="e">
        <f>(JQ296-#REF!)^2*JQ295</f>
        <v>#REF!</v>
      </c>
      <c r="JR297" t="e">
        <f>(JR296-#REF!)^2*JR295</f>
        <v>#REF!</v>
      </c>
      <c r="JS297" t="e">
        <f>(JS296-#REF!)^2*JS295</f>
        <v>#REF!</v>
      </c>
      <c r="JT297" t="e">
        <f>(JT296-#REF!)^2*JT295</f>
        <v>#REF!</v>
      </c>
      <c r="JU297" t="e">
        <f>(JU296-#REF!)^2*JU295</f>
        <v>#REF!</v>
      </c>
      <c r="JV297" t="e">
        <f>(JV296-#REF!)^2*JV295</f>
        <v>#REF!</v>
      </c>
      <c r="JW297" t="e">
        <f>(JW296-#REF!)^2*JW295</f>
        <v>#REF!</v>
      </c>
      <c r="JX297" t="e">
        <f>(JX296-#REF!)^2*JX295</f>
        <v>#DIV/0!</v>
      </c>
      <c r="JY297" t="e">
        <f>(JY296-#REF!)^2*JY295</f>
        <v>#REF!</v>
      </c>
      <c r="JZ297" t="e">
        <f>(JZ296-#REF!)^2*JZ295</f>
        <v>#REF!</v>
      </c>
      <c r="KA297" t="e">
        <f>(KA296-#REF!)^2*KA295</f>
        <v>#REF!</v>
      </c>
      <c r="KB297" t="e">
        <f>(KB296-#REF!)^2*KB295</f>
        <v>#DIV/0!</v>
      </c>
      <c r="KC297" t="e">
        <f>(KC296-#REF!)^2*KC295</f>
        <v>#REF!</v>
      </c>
      <c r="KD297" t="e">
        <f>(KD296-#REF!)^2*KD295</f>
        <v>#DIV/0!</v>
      </c>
      <c r="KE297" t="e">
        <f>(KE296-#REF!)^2*KE295</f>
        <v>#REF!</v>
      </c>
      <c r="KF297" t="e">
        <f>(KF296-#REF!)^2*KF295</f>
        <v>#REF!</v>
      </c>
      <c r="KG297" t="e">
        <f>(KG296-#REF!)^2*KG295</f>
        <v>#REF!</v>
      </c>
      <c r="KH297" t="e">
        <f>(KH296-#REF!)^2*KH295</f>
        <v>#REF!</v>
      </c>
      <c r="KI297" t="e">
        <f>(KI296-#REF!)^2*KI295</f>
        <v>#REF!</v>
      </c>
      <c r="KJ297" t="e">
        <f>(KJ296-#REF!)^2*KJ295</f>
        <v>#REF!</v>
      </c>
      <c r="KK297" t="e">
        <f>(KK296-#REF!)^2*KK295</f>
        <v>#REF!</v>
      </c>
      <c r="KL297" t="e">
        <f>(KL296-#REF!)^2*KL295</f>
        <v>#DIV/0!</v>
      </c>
      <c r="KM297" t="e">
        <f>(KM296-#REF!)^2*KM295</f>
        <v>#REF!</v>
      </c>
      <c r="KN297" t="e">
        <f>(KN296-#REF!)^2*KN295</f>
        <v>#REF!</v>
      </c>
      <c r="KO297" t="e">
        <f>(KO296-#REF!)^2*KO295</f>
        <v>#DIV/0!</v>
      </c>
      <c r="KP297" t="e">
        <f>(KP296-#REF!)^2*KP295</f>
        <v>#REF!</v>
      </c>
      <c r="KQ297" t="e">
        <f>(KQ296-#REF!)^2*KQ295</f>
        <v>#DIV/0!</v>
      </c>
      <c r="KR297" t="e">
        <f>(KR296-#REF!)^2*KR295</f>
        <v>#REF!</v>
      </c>
      <c r="KS297" t="e">
        <f>(KS296-#REF!)^2*KS295</f>
        <v>#REF!</v>
      </c>
      <c r="KT297" t="e">
        <f>(KT296-#REF!)^2*KT295</f>
        <v>#REF!</v>
      </c>
      <c r="KU297" t="e">
        <f>(KU296-#REF!)^2*KU295</f>
        <v>#DIV/0!</v>
      </c>
      <c r="KV297" t="e">
        <f>(KV296-#REF!)^2*KV295</f>
        <v>#REF!</v>
      </c>
      <c r="KW297" t="e">
        <f>(KW296-#REF!)^2*KW295</f>
        <v>#REF!</v>
      </c>
      <c r="KX297" t="e">
        <f>(KX296-#REF!)^2*KX295</f>
        <v>#DIV/0!</v>
      </c>
      <c r="KY297" t="e">
        <f>(KY296-#REF!)^2*KY295</f>
        <v>#REF!</v>
      </c>
      <c r="KZ297" t="e">
        <f>(KZ296-#REF!)^2*KZ295</f>
        <v>#REF!</v>
      </c>
      <c r="LA297" t="e">
        <f>(LA296-#REF!)^2*LA295</f>
        <v>#REF!</v>
      </c>
      <c r="LB297" t="e">
        <f>(LB296-#REF!)^2*LB295</f>
        <v>#REF!</v>
      </c>
      <c r="LC297" t="e">
        <f>(LC296-#REF!)^2*LC295</f>
        <v>#REF!</v>
      </c>
      <c r="LD297" t="e">
        <f>(LD296-#REF!)^2*LD295</f>
        <v>#REF!</v>
      </c>
      <c r="LE297" t="e">
        <f>(LE296-#REF!)^2*LE295</f>
        <v>#DIV/0!</v>
      </c>
      <c r="LF297" t="e">
        <f>(LF296-#REF!)^2*LF295</f>
        <v>#REF!</v>
      </c>
      <c r="LG297" t="e">
        <f>(LG296-#REF!)^2*LG295</f>
        <v>#REF!</v>
      </c>
      <c r="LH297" t="e">
        <f>(LH296-#REF!)^2*LH295</f>
        <v>#REF!</v>
      </c>
      <c r="LI297" t="e">
        <f>(LI296-#REF!)^2*LI295</f>
        <v>#REF!</v>
      </c>
      <c r="LJ297" t="e">
        <f>(LJ296-#REF!)^2*LJ295</f>
        <v>#REF!</v>
      </c>
      <c r="LK297" t="e">
        <f>(LK296-#REF!)^2*LK295</f>
        <v>#REF!</v>
      </c>
      <c r="LL297" t="e">
        <f>(LL296-#REF!)^2*LL295</f>
        <v>#REF!</v>
      </c>
      <c r="LM297" t="e">
        <f>(LM296-#REF!)^2*LM295</f>
        <v>#DIV/0!</v>
      </c>
      <c r="LN297" t="e">
        <f>(LN296-#REF!)^2*LN295</f>
        <v>#REF!</v>
      </c>
      <c r="LO297" t="e">
        <f>(LO296-#REF!)^2*LO295</f>
        <v>#REF!</v>
      </c>
      <c r="LP297" t="e">
        <f>(LP296-#REF!)^2*LP295</f>
        <v>#REF!</v>
      </c>
      <c r="LQ297" t="e">
        <f>(LQ296-#REF!)^2*LQ295</f>
        <v>#REF!</v>
      </c>
      <c r="LR297" t="e">
        <f>(LR296-#REF!)^2*LR295</f>
        <v>#REF!</v>
      </c>
      <c r="LS297" t="e">
        <f>(LS296-#REF!)^2*LS295</f>
        <v>#REF!</v>
      </c>
      <c r="LT297" t="e">
        <f>(LT296-#REF!)^2*LT295</f>
        <v>#REF!</v>
      </c>
      <c r="LU297" t="e">
        <f>(LU296-#REF!)^2*LU295</f>
        <v>#REF!</v>
      </c>
      <c r="LV297" t="e">
        <f>(LV296-#REF!)^2*LV295</f>
        <v>#REF!</v>
      </c>
      <c r="LW297" t="e">
        <f>(LW296-#REF!)^2*LW295</f>
        <v>#REF!</v>
      </c>
      <c r="LX297" t="e">
        <f>(LX296-#REF!)^2*LX295</f>
        <v>#REF!</v>
      </c>
      <c r="LY297" t="e">
        <f>(LY296-#REF!)^2*LY295</f>
        <v>#REF!</v>
      </c>
      <c r="LZ297" t="e">
        <f>(LZ296-#REF!)^2*LZ295</f>
        <v>#REF!</v>
      </c>
      <c r="MA297" t="e">
        <f>(MA296-#REF!)^2*MA295</f>
        <v>#REF!</v>
      </c>
      <c r="MB297" t="e">
        <f>(MB296-#REF!)^2*MB295</f>
        <v>#REF!</v>
      </c>
      <c r="MC297" t="e">
        <f>(MC296-#REF!)^2*MC295</f>
        <v>#REF!</v>
      </c>
      <c r="MD297" t="e">
        <f>(MD296-#REF!)^2*MD295</f>
        <v>#REF!</v>
      </c>
      <c r="ME297" t="e">
        <f>(ME296-#REF!)^2*ME295</f>
        <v>#REF!</v>
      </c>
      <c r="MF297" t="e">
        <f>(MF296-#REF!)^2*MF295</f>
        <v>#REF!</v>
      </c>
      <c r="MG297" t="e">
        <f>(MG296-#REF!)^2*MG295</f>
        <v>#REF!</v>
      </c>
      <c r="MH297" t="e">
        <f>(MH296-#REF!)^2*MH295</f>
        <v>#DIV/0!</v>
      </c>
      <c r="MI297" t="e">
        <f>(MI296-#REF!)^2*MI295</f>
        <v>#REF!</v>
      </c>
      <c r="MJ297" t="e">
        <f>(MJ296-#REF!)^2*MJ295</f>
        <v>#REF!</v>
      </c>
      <c r="MK297" t="e">
        <f>(MK296-#REF!)^2*MK295</f>
        <v>#REF!</v>
      </c>
      <c r="ML297" t="e">
        <f>(ML296-#REF!)^2*ML295</f>
        <v>#REF!</v>
      </c>
      <c r="MM297" t="e">
        <f>(MM296-#REF!)^2*MM295</f>
        <v>#REF!</v>
      </c>
      <c r="MN297" t="e">
        <f>(MN296-#REF!)^2*MN295</f>
        <v>#REF!</v>
      </c>
      <c r="MO297" t="e">
        <f>(MO296-#REF!)^2*MO295</f>
        <v>#REF!</v>
      </c>
      <c r="MP297" t="e">
        <f>(MP296-#REF!)^2*MP295</f>
        <v>#REF!</v>
      </c>
      <c r="MQ297" t="e">
        <f>(MQ296-#REF!)^2*MQ295</f>
        <v>#REF!</v>
      </c>
      <c r="MR297" t="e">
        <f>(MR296-#REF!)^2*MR295</f>
        <v>#REF!</v>
      </c>
      <c r="MS297" t="e">
        <f>(MS296-#REF!)^2*MS295</f>
        <v>#DIV/0!</v>
      </c>
      <c r="MT297" t="e">
        <f>(MT296-#REF!)^2*MT295</f>
        <v>#REF!</v>
      </c>
      <c r="MU297" t="e">
        <f>(MU296-#REF!)^2*MU295</f>
        <v>#REF!</v>
      </c>
      <c r="MV297" t="e">
        <f>(MV296-#REF!)^2*MV295</f>
        <v>#REF!</v>
      </c>
      <c r="MW297" t="e">
        <f>(MW296-#REF!)^2*MW295</f>
        <v>#REF!</v>
      </c>
      <c r="MX297" t="e">
        <f>(MX296-#REF!)^2*MX295</f>
        <v>#REF!</v>
      </c>
      <c r="MY297" t="e">
        <f>(MY296-#REF!)^2*MY295</f>
        <v>#REF!</v>
      </c>
      <c r="MZ297" t="e">
        <f>(MZ296-#REF!)^2*MZ295</f>
        <v>#REF!</v>
      </c>
      <c r="NA297" t="e">
        <f>(NA296-#REF!)^2*NA295</f>
        <v>#REF!</v>
      </c>
      <c r="NB297" t="e">
        <f>(NB296-#REF!)^2*NB295</f>
        <v>#REF!</v>
      </c>
      <c r="NC297" t="e">
        <f>(NC296-#REF!)^2*NC295</f>
        <v>#REF!</v>
      </c>
      <c r="ND297" t="e">
        <f>(ND296-#REF!)^2*ND295</f>
        <v>#REF!</v>
      </c>
      <c r="NE297" t="e">
        <f>(NE296-#REF!)^2*NE295</f>
        <v>#REF!</v>
      </c>
      <c r="NF297" t="e">
        <f>(NF296-#REF!)^2*NF295</f>
        <v>#REF!</v>
      </c>
      <c r="NG297" t="e">
        <f>(NG296-#REF!)^2*NG295</f>
        <v>#REF!</v>
      </c>
      <c r="NH297" t="e">
        <f>(NH296-#REF!)^2*NH295</f>
        <v>#REF!</v>
      </c>
      <c r="NI297" t="e">
        <f>(NI296-#REF!)^2*NI295</f>
        <v>#REF!</v>
      </c>
      <c r="NJ297" t="e">
        <f>(NJ296-#REF!)^2*NJ295</f>
        <v>#DIV/0!</v>
      </c>
      <c r="NK297" t="e">
        <f>(NK296-#REF!)^2*NK295</f>
        <v>#DIV/0!</v>
      </c>
      <c r="NL297" t="e">
        <f>(NL296-#REF!)^2*NL295</f>
        <v>#REF!</v>
      </c>
      <c r="NM297" t="e">
        <f>(NM296-#REF!)^2*NM295</f>
        <v>#REF!</v>
      </c>
      <c r="NN297" t="e">
        <f>(NN296-#REF!)^2*NN295</f>
        <v>#DIV/0!</v>
      </c>
      <c r="NO297" t="e">
        <f>(NO296-#REF!)^2*NO295</f>
        <v>#REF!</v>
      </c>
      <c r="NP297" t="e">
        <f>(NP296-#REF!)^2*NP295</f>
        <v>#REF!</v>
      </c>
      <c r="NQ297" t="e">
        <f>(NQ296-#REF!)^2*NQ295</f>
        <v>#REF!</v>
      </c>
      <c r="NR297" t="e">
        <f>(NR296-#REF!)^2*NR295</f>
        <v>#REF!</v>
      </c>
      <c r="NS297" t="e">
        <f>(NS296-#REF!)^2*NS295</f>
        <v>#REF!</v>
      </c>
      <c r="NT297" t="e">
        <f>(NT296-#REF!)^2*NT295</f>
        <v>#REF!</v>
      </c>
      <c r="NU297" t="e">
        <f>(NU296-#REF!)^2*NU295</f>
        <v>#REF!</v>
      </c>
      <c r="NV297" t="e">
        <f>(NV296-#REF!)^2*NV295</f>
        <v>#REF!</v>
      </c>
      <c r="NW297" t="e">
        <f>(NW296-#REF!)^2*NW295</f>
        <v>#REF!</v>
      </c>
      <c r="NX297" t="e">
        <f>(NX296-#REF!)^2*NX295</f>
        <v>#REF!</v>
      </c>
      <c r="NY297" t="e">
        <f>(NY296-#REF!)^2*NY295</f>
        <v>#DIV/0!</v>
      </c>
      <c r="NZ297" t="e">
        <f>(NZ296-#REF!)^2*NZ295</f>
        <v>#DIV/0!</v>
      </c>
      <c r="OA297" t="e">
        <f>(OA296-#REF!)^2*OA295</f>
        <v>#REF!</v>
      </c>
      <c r="OB297" t="e">
        <f>(OB296-#REF!)^2*OB295</f>
        <v>#REF!</v>
      </c>
      <c r="OC297" t="e">
        <f>(OC296-#REF!)^2*OC295</f>
        <v>#REF!</v>
      </c>
      <c r="OD297" t="e">
        <f>(OD296-#REF!)^2*OD295</f>
        <v>#DIV/0!</v>
      </c>
      <c r="OE297" t="e">
        <f>(OE296-#REF!)^2*OE295</f>
        <v>#REF!</v>
      </c>
      <c r="OF297" t="e">
        <f>(OF296-#REF!)^2*OF295</f>
        <v>#REF!</v>
      </c>
      <c r="OG297" t="e">
        <f>(OG296-#REF!)^2*OG295</f>
        <v>#REF!</v>
      </c>
      <c r="OH297" t="e">
        <f>(OH296-#REF!)^2*OH295</f>
        <v>#DIV/0!</v>
      </c>
      <c r="OI297" t="e">
        <f>(OI296-#REF!)^2*OI295</f>
        <v>#REF!</v>
      </c>
      <c r="OJ297" t="e">
        <f>(OJ296-#REF!)^2*OJ295</f>
        <v>#REF!</v>
      </c>
      <c r="OK297" t="e">
        <f>(OK296-#REF!)^2*OK295</f>
        <v>#DIV/0!</v>
      </c>
      <c r="OL297" t="e">
        <f>(OL296-#REF!)^2*OL295</f>
        <v>#REF!</v>
      </c>
      <c r="OM297" t="e">
        <f>(OM296-#REF!)^2*OM295</f>
        <v>#REF!</v>
      </c>
      <c r="ON297" t="e">
        <f>(ON296-#REF!)^2*ON295</f>
        <v>#DIV/0!</v>
      </c>
      <c r="OO297" t="e">
        <f>(OO296-#REF!)^2*OO295</f>
        <v>#REF!</v>
      </c>
      <c r="OP297" t="e">
        <f>(OP296-#REF!)^2*OP295</f>
        <v>#REF!</v>
      </c>
      <c r="OQ297" t="e">
        <f>(OQ296-#REF!)^2*OQ295</f>
        <v>#DIV/0!</v>
      </c>
      <c r="OR297" t="e">
        <f>(OR296-#REF!)^2*OR295</f>
        <v>#REF!</v>
      </c>
      <c r="OS297" t="e">
        <f>(OS296-#REF!)^2*OS295</f>
        <v>#REF!</v>
      </c>
      <c r="OT297" t="e">
        <f>(OT296-#REF!)^2*OT295</f>
        <v>#REF!</v>
      </c>
      <c r="OU297" t="e">
        <f>(OU296-#REF!)^2*OU295</f>
        <v>#DIV/0!</v>
      </c>
      <c r="OV297" t="e">
        <f>(OV296-#REF!)^2*OV295</f>
        <v>#REF!</v>
      </c>
      <c r="OW297" t="e">
        <f>(OW296-#REF!)^2*OW295</f>
        <v>#REF!</v>
      </c>
      <c r="OX297" t="e">
        <f>(OX296-#REF!)^2*OX295</f>
        <v>#DIV/0!</v>
      </c>
      <c r="OY297" t="e">
        <f>(OY296-#REF!)^2*OY295</f>
        <v>#REF!</v>
      </c>
      <c r="OZ297" t="e">
        <f>(OZ296-#REF!)^2*OZ295</f>
        <v>#REF!</v>
      </c>
      <c r="PA297" t="e">
        <f>(PA296-#REF!)^2*PA295</f>
        <v>#REF!</v>
      </c>
      <c r="PB297" t="e">
        <f>(PB296-#REF!)^2*PB295</f>
        <v>#REF!</v>
      </c>
      <c r="PC297" t="e">
        <f>(PC296-#REF!)^2*PC295</f>
        <v>#REF!</v>
      </c>
      <c r="PD297" t="e">
        <f>(PD296-#REF!)^2*PD295</f>
        <v>#REF!</v>
      </c>
      <c r="PE297" t="e">
        <f>(PE296-#REF!)^2*PE295</f>
        <v>#REF!</v>
      </c>
      <c r="PF297" t="e">
        <f>(PF296-#REF!)^2*PF295</f>
        <v>#REF!</v>
      </c>
      <c r="PG297" t="e">
        <f>(PG296-#REF!)^2*PG295</f>
        <v>#DIV/0!</v>
      </c>
      <c r="PH297" t="e">
        <f>(PH296-#REF!)^2*PH295</f>
        <v>#REF!</v>
      </c>
      <c r="PI297" t="e">
        <f>(PI296-#REF!)^2*PI295</f>
        <v>#REF!</v>
      </c>
      <c r="PJ297" t="e">
        <f>(PJ296-#REF!)^2*PJ295</f>
        <v>#REF!</v>
      </c>
      <c r="PK297" t="e">
        <f>(PK296-#REF!)^2*PK295</f>
        <v>#REF!</v>
      </c>
      <c r="PL297" t="e">
        <f>(PL296-#REF!)^2*PL295</f>
        <v>#REF!</v>
      </c>
      <c r="PM297" t="e">
        <f>(PM296-#REF!)^2*PM295</f>
        <v>#REF!</v>
      </c>
      <c r="PN297" t="e">
        <f>(PN296-#REF!)^2*PN295</f>
        <v>#REF!</v>
      </c>
      <c r="PO297" t="e">
        <f>(PO296-#REF!)^2*PO295</f>
        <v>#REF!</v>
      </c>
      <c r="PP297" t="e">
        <f>(PP296-#REF!)^2*PP295</f>
        <v>#REF!</v>
      </c>
      <c r="PQ297" t="e">
        <f>(PQ296-#REF!)^2*PQ295</f>
        <v>#REF!</v>
      </c>
      <c r="PR297" t="e">
        <f>(PR296-#REF!)^2*PR295</f>
        <v>#REF!</v>
      </c>
      <c r="PS297" t="e">
        <f>(PS296-#REF!)^2*PS295</f>
        <v>#REF!</v>
      </c>
      <c r="PT297" t="e">
        <f>(PT296-#REF!)^2*PT295</f>
        <v>#REF!</v>
      </c>
      <c r="PU297" t="e">
        <f>(PU296-#REF!)^2*PU295</f>
        <v>#REF!</v>
      </c>
      <c r="PV297" t="e">
        <f>(PV296-#REF!)^2*PV295</f>
        <v>#REF!</v>
      </c>
      <c r="PW297" t="e">
        <f>(PW296-#REF!)^2*PW295</f>
        <v>#REF!</v>
      </c>
      <c r="PX297" t="e">
        <f>(PX296-#REF!)^2*PX295</f>
        <v>#REF!</v>
      </c>
      <c r="PY297" t="e">
        <f>(PY296-#REF!)^2*PY295</f>
        <v>#REF!</v>
      </c>
      <c r="PZ297" t="e">
        <f>(PZ296-#REF!)^2*PZ295</f>
        <v>#REF!</v>
      </c>
      <c r="QA297" t="e">
        <f>(QA296-#REF!)^2*QA295</f>
        <v>#REF!</v>
      </c>
      <c r="QB297" t="e">
        <f>(QB296-#REF!)^2*QB295</f>
        <v>#DIV/0!</v>
      </c>
      <c r="QC297" t="e">
        <f>(QC296-#REF!)^2*QC295</f>
        <v>#REF!</v>
      </c>
      <c r="QD297" t="e">
        <f>(QD296-#REF!)^2*QD295</f>
        <v>#REF!</v>
      </c>
      <c r="QE297" t="e">
        <f>(QE296-#REF!)^2*QE295</f>
        <v>#REF!</v>
      </c>
      <c r="QF297" t="e">
        <f>(QF296-#REF!)^2*QF295</f>
        <v>#REF!</v>
      </c>
      <c r="QG297" t="e">
        <f>(QG296-#REF!)^2*QG295</f>
        <v>#REF!</v>
      </c>
      <c r="QH297" t="e">
        <f>(QH296-#REF!)^2*QH295</f>
        <v>#REF!</v>
      </c>
      <c r="QI297" t="e">
        <f>(QI296-#REF!)^2*QI295</f>
        <v>#REF!</v>
      </c>
      <c r="QJ297" t="e">
        <f>(QJ296-#REF!)^2*QJ295</f>
        <v>#REF!</v>
      </c>
      <c r="QK297" t="e">
        <f>(QK296-#REF!)^2*QK295</f>
        <v>#REF!</v>
      </c>
      <c r="QL297" t="e">
        <f>(QL296-#REF!)^2*QL295</f>
        <v>#REF!</v>
      </c>
      <c r="QM297" t="e">
        <f>(QM296-#REF!)^2*QM295</f>
        <v>#REF!</v>
      </c>
      <c r="QN297" t="e">
        <f>(QN296-#REF!)^2*QN295</f>
        <v>#REF!</v>
      </c>
      <c r="QO297" t="e">
        <f>(QO296-#REF!)^2*QO295</f>
        <v>#REF!</v>
      </c>
      <c r="QP297" t="e">
        <f>(QP296-#REF!)^2*QP295</f>
        <v>#REF!</v>
      </c>
      <c r="QQ297" t="e">
        <f>(QQ296-#REF!)^2*QQ295</f>
        <v>#REF!</v>
      </c>
      <c r="QR297" t="e">
        <f>(QR296-#REF!)^2*QR295</f>
        <v>#DIV/0!</v>
      </c>
      <c r="QS297" t="e">
        <f>(QS296-#REF!)^2*QS295</f>
        <v>#REF!</v>
      </c>
      <c r="QT297" t="e">
        <f>(QT296-#REF!)^2*QT295</f>
        <v>#REF!</v>
      </c>
      <c r="QU297" t="e">
        <f>(QU296-#REF!)^2*QU295</f>
        <v>#REF!</v>
      </c>
      <c r="QV297" t="e">
        <f>(QV296-#REF!)^2*QV295</f>
        <v>#REF!</v>
      </c>
      <c r="QW297" t="e">
        <f>(QW296-#REF!)^2*QW295</f>
        <v>#REF!</v>
      </c>
      <c r="QX297" t="e">
        <f>(QX296-#REF!)^2*QX295</f>
        <v>#DIV/0!</v>
      </c>
      <c r="QY297" t="e">
        <f>(QY296-#REF!)^2*QY295</f>
        <v>#REF!</v>
      </c>
      <c r="QZ297" t="e">
        <f>(QZ296-#REF!)^2*QZ295</f>
        <v>#REF!</v>
      </c>
      <c r="RA297" t="e">
        <f>(RA296-#REF!)^2*RA295</f>
        <v>#REF!</v>
      </c>
      <c r="RB297" t="e">
        <f>(RB296-#REF!)^2*RB295</f>
        <v>#REF!</v>
      </c>
      <c r="RC297" t="e">
        <f>(RC296-#REF!)^2*RC295</f>
        <v>#REF!</v>
      </c>
      <c r="RD297" t="e">
        <f>(RD296-#REF!)^2*RD295</f>
        <v>#REF!</v>
      </c>
      <c r="RE297" t="e">
        <f>(RE296-#REF!)^2*RE295</f>
        <v>#REF!</v>
      </c>
      <c r="RF297" t="e">
        <f>(RF296-#REF!)^2*RF295</f>
        <v>#REF!</v>
      </c>
      <c r="RG297" t="e">
        <f>(RG296-#REF!)^2*RG295</f>
        <v>#REF!</v>
      </c>
      <c r="RH297" t="e">
        <f>(RH296-#REF!)^2*RH295</f>
        <v>#REF!</v>
      </c>
      <c r="RI297" t="e">
        <f>(RI296-#REF!)^2*RI295</f>
        <v>#REF!</v>
      </c>
      <c r="RJ297" t="e">
        <f>(RJ296-#REF!)^2*RJ295</f>
        <v>#REF!</v>
      </c>
      <c r="RK297" t="e">
        <f>(RK296-#REF!)^2*RK295</f>
        <v>#REF!</v>
      </c>
      <c r="RL297" t="e">
        <f>(RL296-#REF!)^2*RL295</f>
        <v>#REF!</v>
      </c>
      <c r="RM297" t="e">
        <f>(RM296-#REF!)^2*RM295</f>
        <v>#REF!</v>
      </c>
      <c r="RN297" t="e">
        <f>(RN296-#REF!)^2*RN295</f>
        <v>#REF!</v>
      </c>
      <c r="RO297" t="e">
        <f>(RO296-#REF!)^2*RO295</f>
        <v>#REF!</v>
      </c>
      <c r="RP297" t="e">
        <f>(RP296-#REF!)^2*RP295</f>
        <v>#REF!</v>
      </c>
      <c r="RQ297" t="e">
        <f>(RQ296-#REF!)^2*RQ295</f>
        <v>#REF!</v>
      </c>
      <c r="RR297" t="e">
        <f>(RR296-#REF!)^2*RR295</f>
        <v>#REF!</v>
      </c>
      <c r="RS297" t="e">
        <f>(RS296-#REF!)^2*RS295</f>
        <v>#REF!</v>
      </c>
      <c r="RT297" t="e">
        <f>(RT296-#REF!)^2*RT295</f>
        <v>#REF!</v>
      </c>
      <c r="RU297" t="e">
        <f>(RU296-#REF!)^2*RU295</f>
        <v>#REF!</v>
      </c>
      <c r="RV297" t="e">
        <f>(RV296-#REF!)^2*RV295</f>
        <v>#REF!</v>
      </c>
      <c r="RW297" t="e">
        <f>(RW296-#REF!)^2*RW295</f>
        <v>#REF!</v>
      </c>
      <c r="RX297" t="e">
        <f>(RX296-#REF!)^2*RX295</f>
        <v>#REF!</v>
      </c>
      <c r="RY297" t="e">
        <f>(RY296-#REF!)^2*RY295</f>
        <v>#REF!</v>
      </c>
      <c r="RZ297" t="e">
        <f>(RZ296-#REF!)^2*RZ295</f>
        <v>#REF!</v>
      </c>
      <c r="SA297" t="e">
        <f>(SA296-#REF!)^2*SA295</f>
        <v>#DIV/0!</v>
      </c>
      <c r="SB297" t="e">
        <f>(SB296-#REF!)^2*SB295</f>
        <v>#REF!</v>
      </c>
      <c r="SC297" t="e">
        <f>(SC296-#REF!)^2*SC295</f>
        <v>#REF!</v>
      </c>
      <c r="SD297" t="e">
        <f>(SD296-#REF!)^2*SD295</f>
        <v>#REF!</v>
      </c>
      <c r="SE297" t="e">
        <f>(SE296-#REF!)^2*SE295</f>
        <v>#REF!</v>
      </c>
      <c r="SF297" t="e">
        <f>(SF296-#REF!)^2*SF295</f>
        <v>#REF!</v>
      </c>
      <c r="SG297" t="e">
        <f>(SG296-#REF!)^2*SG295</f>
        <v>#REF!</v>
      </c>
      <c r="SH297" t="e">
        <f>(SH296-#REF!)^2*SH295</f>
        <v>#REF!</v>
      </c>
      <c r="SI297" t="e">
        <f>(SI296-#REF!)^2*SI295</f>
        <v>#REF!</v>
      </c>
      <c r="SJ297" t="e">
        <f>(SJ296-#REF!)^2*SJ295</f>
        <v>#REF!</v>
      </c>
      <c r="SK297" t="e">
        <f>(SK296-#REF!)^2*SK295</f>
        <v>#REF!</v>
      </c>
      <c r="SL297" t="e">
        <f>(SL296-#REF!)^2*SL295</f>
        <v>#REF!</v>
      </c>
    </row>
    <row r="298" spans="2:506">
      <c r="B298" s="1" t="s">
        <v>1742</v>
      </c>
      <c r="C298"/>
      <c r="D298">
        <f>D146/D13</f>
        <v>0.70470884255930988</v>
      </c>
      <c r="E298">
        <f t="shared" ref="E298:BJ298" si="261">E146/E13</f>
        <v>0.97799174690508939</v>
      </c>
      <c r="F298">
        <f t="shared" si="261"/>
        <v>-1.6626506024096386</v>
      </c>
      <c r="G298">
        <f t="shared" si="261"/>
        <v>0.78107117223720202</v>
      </c>
      <c r="H298">
        <f t="shared" si="261"/>
        <v>0.26918543531585487</v>
      </c>
      <c r="I298">
        <f t="shared" si="261"/>
        <v>-2.1905972045743329</v>
      </c>
      <c r="J298">
        <f t="shared" si="261"/>
        <v>0.93259385665529015</v>
      </c>
      <c r="K298">
        <f t="shared" si="261"/>
        <v>0.42217432950191569</v>
      </c>
      <c r="L298">
        <f t="shared" si="261"/>
        <v>0.61140319071791149</v>
      </c>
      <c r="M298">
        <f t="shared" si="261"/>
        <v>9.2250922509225092E-3</v>
      </c>
      <c r="N298">
        <f t="shared" si="261"/>
        <v>0.96886538008327006</v>
      </c>
      <c r="O298">
        <f t="shared" si="261"/>
        <v>0.87929993964996978</v>
      </c>
      <c r="P298">
        <f t="shared" si="261"/>
        <v>0.43568177320403723</v>
      </c>
      <c r="Q298">
        <f t="shared" si="261"/>
        <v>0.60325770796974987</v>
      </c>
      <c r="R298">
        <f t="shared" si="261"/>
        <v>0.308703819661866</v>
      </c>
      <c r="S298">
        <f t="shared" si="261"/>
        <v>0.77287449392712548</v>
      </c>
      <c r="T298">
        <f t="shared" si="261"/>
        <v>0.32519546027742752</v>
      </c>
      <c r="U298">
        <f t="shared" si="261"/>
        <v>0.90960451977401124</v>
      </c>
      <c r="V298">
        <f t="shared" si="261"/>
        <v>-4.9615552009284782E-2</v>
      </c>
      <c r="W298">
        <f t="shared" si="261"/>
        <v>0.88234719590569022</v>
      </c>
      <c r="X298">
        <f t="shared" si="261"/>
        <v>-2.1739130434782608E-2</v>
      </c>
      <c r="Y298">
        <f t="shared" si="261"/>
        <v>-1.2</v>
      </c>
      <c r="Z298">
        <f t="shared" si="261"/>
        <v>0.93591654247391953</v>
      </c>
      <c r="AA298">
        <f t="shared" si="261"/>
        <v>0.91555709548086917</v>
      </c>
      <c r="AB298">
        <f t="shared" si="261"/>
        <v>0.58012820512820518</v>
      </c>
      <c r="AC298">
        <f t="shared" si="261"/>
        <v>0.30819243608634483</v>
      </c>
      <c r="AD298">
        <f t="shared" si="261"/>
        <v>0.14754835807467387</v>
      </c>
      <c r="AE298">
        <f t="shared" si="261"/>
        <v>0.75973571601582479</v>
      </c>
      <c r="AF298">
        <f t="shared" si="261"/>
        <v>0.4612020209637282</v>
      </c>
      <c r="AG298">
        <f t="shared" si="261"/>
        <v>0.68979319546364248</v>
      </c>
      <c r="AH298">
        <f t="shared" si="261"/>
        <v>-0.61191860465116277</v>
      </c>
      <c r="AI298">
        <f t="shared" si="261"/>
        <v>0.5169590643274854</v>
      </c>
      <c r="AJ298">
        <f t="shared" si="261"/>
        <v>0.39913419913419912</v>
      </c>
      <c r="AK298">
        <f t="shared" si="261"/>
        <v>7.0247933884297523E-2</v>
      </c>
      <c r="AL298">
        <f t="shared" si="261"/>
        <v>0.26563213144682796</v>
      </c>
      <c r="AM298">
        <f t="shared" si="261"/>
        <v>0.63764233087742794</v>
      </c>
      <c r="AN298">
        <f t="shared" si="261"/>
        <v>0.81400574862816832</v>
      </c>
      <c r="AO298">
        <f t="shared" si="261"/>
        <v>-0.60754716981132073</v>
      </c>
      <c r="AP298">
        <f t="shared" si="261"/>
        <v>0.93952483801295894</v>
      </c>
      <c r="AQ298">
        <f t="shared" si="261"/>
        <v>0.29909094432329375</v>
      </c>
      <c r="AR298">
        <f t="shared" si="261"/>
        <v>-0.10009624639076034</v>
      </c>
      <c r="AS298">
        <f t="shared" si="261"/>
        <v>0.10329122931862658</v>
      </c>
      <c r="AT298">
        <f t="shared" si="261"/>
        <v>0.32992327365728902</v>
      </c>
      <c r="AU298">
        <f t="shared" si="261"/>
        <v>5.482977038796516E-2</v>
      </c>
      <c r="AV298">
        <f t="shared" si="261"/>
        <v>-4.9821428571428568</v>
      </c>
      <c r="AW298">
        <f t="shared" si="261"/>
        <v>0.92851763094830542</v>
      </c>
      <c r="AX298">
        <f t="shared" si="261"/>
        <v>0.28793774319066145</v>
      </c>
      <c r="AY298">
        <f t="shared" si="261"/>
        <v>-7.6697401508801347E-2</v>
      </c>
      <c r="AZ298">
        <f t="shared" si="261"/>
        <v>0.4162346174163129</v>
      </c>
      <c r="BA298">
        <f t="shared" si="261"/>
        <v>0.13565891472868216</v>
      </c>
      <c r="BB298">
        <f t="shared" si="261"/>
        <v>0.39</v>
      </c>
      <c r="BC298">
        <f t="shared" si="261"/>
        <v>-0.78260869565217395</v>
      </c>
      <c r="BD298">
        <f t="shared" si="261"/>
        <v>0.72108942615787941</v>
      </c>
      <c r="BE298">
        <f t="shared" si="261"/>
        <v>0.6124809077023784</v>
      </c>
      <c r="BF298">
        <f t="shared" si="261"/>
        <v>4.1436111890251676E-2</v>
      </c>
      <c r="BG298">
        <f t="shared" si="261"/>
        <v>0.78835978835978837</v>
      </c>
      <c r="BH298">
        <f t="shared" si="261"/>
        <v>0.97325740079781653</v>
      </c>
      <c r="BI298">
        <f t="shared" si="261"/>
        <v>0.82155924570785255</v>
      </c>
      <c r="BJ298">
        <f t="shared" si="261"/>
        <v>0.41049798115746972</v>
      </c>
      <c r="BK298">
        <f t="shared" ref="BK298:DP298" si="262">BK146/BK13</f>
        <v>5.5555555555555552E-2</v>
      </c>
      <c r="BL298">
        <f t="shared" si="262"/>
        <v>0.42978490204137554</v>
      </c>
      <c r="BM298">
        <f t="shared" si="262"/>
        <v>-0.34185733512786004</v>
      </c>
      <c r="BN298">
        <f t="shared" si="262"/>
        <v>-0.25426356589147286</v>
      </c>
      <c r="BO298">
        <f t="shared" si="262"/>
        <v>0.2111283386478659</v>
      </c>
      <c r="BP298">
        <f t="shared" si="262"/>
        <v>0.96747427812811149</v>
      </c>
      <c r="BQ298">
        <f t="shared" si="262"/>
        <v>0.99543757776856079</v>
      </c>
      <c r="BR298">
        <f t="shared" si="262"/>
        <v>0.88360225299623085</v>
      </c>
      <c r="BS298">
        <f t="shared" si="262"/>
        <v>-19.06451612903226</v>
      </c>
      <c r="BT298">
        <f t="shared" si="262"/>
        <v>0.5570724307925673</v>
      </c>
      <c r="BU298">
        <f t="shared" si="262"/>
        <v>-0.506817426005986</v>
      </c>
      <c r="BV298">
        <f t="shared" si="262"/>
        <v>0.89518550808873387</v>
      </c>
      <c r="BW298">
        <f t="shared" si="262"/>
        <v>0.93199411035148494</v>
      </c>
      <c r="BX298">
        <f t="shared" si="262"/>
        <v>0.14437184477341522</v>
      </c>
      <c r="BY298">
        <f t="shared" si="262"/>
        <v>0.3240618101545254</v>
      </c>
      <c r="BZ298">
        <f t="shared" si="262"/>
        <v>0.73575138608911095</v>
      </c>
      <c r="CA298">
        <f t="shared" si="262"/>
        <v>8.5710944808231992E-2</v>
      </c>
      <c r="CB298">
        <f t="shared" si="262"/>
        <v>-1.0190217391304348</v>
      </c>
      <c r="CC298">
        <f t="shared" si="262"/>
        <v>-0.54425133689839578</v>
      </c>
      <c r="CD298">
        <f t="shared" si="262"/>
        <v>0.79389312977099236</v>
      </c>
      <c r="CE298">
        <f t="shared" si="262"/>
        <v>0.93833338327390403</v>
      </c>
      <c r="CF298">
        <f t="shared" si="262"/>
        <v>-0.10084580351333768</v>
      </c>
      <c r="CG298">
        <f t="shared" si="262"/>
        <v>0.10538116591928251</v>
      </c>
      <c r="CH298">
        <f t="shared" si="262"/>
        <v>0.74228816868410774</v>
      </c>
      <c r="CI298">
        <f t="shared" si="262"/>
        <v>-0.30711610486891383</v>
      </c>
      <c r="CJ298">
        <f t="shared" si="262"/>
        <v>-3.5256410256410256E-2</v>
      </c>
      <c r="CK298">
        <f t="shared" si="262"/>
        <v>0.76459288878435061</v>
      </c>
      <c r="CL298">
        <f t="shared" si="262"/>
        <v>0.29442529418756685</v>
      </c>
      <c r="CM298">
        <f t="shared" si="262"/>
        <v>-16.004056795131845</v>
      </c>
      <c r="CN298">
        <f t="shared" si="262"/>
        <v>0.33189655172413796</v>
      </c>
      <c r="CO298">
        <f t="shared" si="262"/>
        <v>-80.416666666666671</v>
      </c>
      <c r="CP298">
        <f t="shared" si="262"/>
        <v>0.14296296296296296</v>
      </c>
      <c r="CQ298">
        <f t="shared" si="262"/>
        <v>0.44768781686895071</v>
      </c>
      <c r="CR298">
        <f t="shared" si="262"/>
        <v>7.2768434670116428E-2</v>
      </c>
      <c r="CS298">
        <f t="shared" si="262"/>
        <v>-0.87091757387247282</v>
      </c>
      <c r="CT298">
        <f t="shared" si="262"/>
        <v>0.1016597510373444</v>
      </c>
      <c r="CU298">
        <f t="shared" si="262"/>
        <v>-0.70844444444444443</v>
      </c>
      <c r="CV298">
        <f t="shared" si="262"/>
        <v>5.6997911071321995E-2</v>
      </c>
      <c r="CW298">
        <f t="shared" si="262"/>
        <v>5.6902002107481559E-2</v>
      </c>
      <c r="CX298">
        <f t="shared" si="262"/>
        <v>0.80228758169934644</v>
      </c>
      <c r="CY298">
        <f t="shared" si="262"/>
        <v>1.045751633986928E-2</v>
      </c>
      <c r="CZ298">
        <f t="shared" si="262"/>
        <v>0.46876932591218307</v>
      </c>
      <c r="DA298">
        <f t="shared" si="262"/>
        <v>0.75281602002503134</v>
      </c>
      <c r="DB298">
        <f t="shared" si="262"/>
        <v>6.5722156631247544E-2</v>
      </c>
      <c r="DC298">
        <f t="shared" si="262"/>
        <v>0.285207100591716</v>
      </c>
      <c r="DD298">
        <f t="shared" si="262"/>
        <v>-5.4988216810683424E-3</v>
      </c>
      <c r="DE298">
        <f t="shared" si="262"/>
        <v>-3.1296296296296298</v>
      </c>
      <c r="DF298">
        <f t="shared" si="262"/>
        <v>0.95259259259259255</v>
      </c>
      <c r="DG298">
        <f t="shared" si="262"/>
        <v>0.10533807829181495</v>
      </c>
      <c r="DH298">
        <f t="shared" si="262"/>
        <v>-0.45253682487725039</v>
      </c>
      <c r="DI298">
        <f t="shared" si="262"/>
        <v>-0.53805309734513274</v>
      </c>
      <c r="DJ298">
        <f t="shared" si="262"/>
        <v>0.26126927639383157</v>
      </c>
      <c r="DK298">
        <f t="shared" si="262"/>
        <v>1.371412898138307E-4</v>
      </c>
      <c r="DL298">
        <f t="shared" si="262"/>
        <v>0.53536664503569109</v>
      </c>
      <c r="DM298">
        <f t="shared" si="262"/>
        <v>6.7759562841530049E-2</v>
      </c>
      <c r="DN298">
        <f t="shared" si="262"/>
        <v>-0.8763141620284477</v>
      </c>
      <c r="DO298">
        <f t="shared" si="262"/>
        <v>-1.5446428571428572</v>
      </c>
      <c r="DP298">
        <f t="shared" si="262"/>
        <v>-0.89610389610389607</v>
      </c>
      <c r="DQ298">
        <f t="shared" ref="DQ298:FS298" si="263">DQ146/DQ13</f>
        <v>0.46350974930362115</v>
      </c>
      <c r="DR298">
        <f t="shared" si="263"/>
        <v>0.25269218532024768</v>
      </c>
      <c r="DS298">
        <f t="shared" si="263"/>
        <v>-0.15741034592192954</v>
      </c>
      <c r="DT298">
        <f t="shared" si="263"/>
        <v>0.44587045145704363</v>
      </c>
      <c r="DU298">
        <f t="shared" si="263"/>
        <v>0.42939171003050419</v>
      </c>
      <c r="DV298">
        <f t="shared" si="263"/>
        <v>0.81308411214953269</v>
      </c>
      <c r="DW298">
        <f t="shared" si="263"/>
        <v>0.67538461538461536</v>
      </c>
      <c r="DX298">
        <f t="shared" si="263"/>
        <v>0.85750420200272648</v>
      </c>
      <c r="DY298">
        <f t="shared" si="263"/>
        <v>0.58269425553465493</v>
      </c>
      <c r="DZ298">
        <f t="shared" si="263"/>
        <v>0.8733394573205201</v>
      </c>
      <c r="EA298">
        <f t="shared" si="263"/>
        <v>0.47228691197019096</v>
      </c>
      <c r="EB298">
        <f t="shared" si="263"/>
        <v>-0.19509345794392524</v>
      </c>
      <c r="EC298">
        <f t="shared" si="263"/>
        <v>0.59206151288445552</v>
      </c>
      <c r="ED298">
        <f t="shared" si="263"/>
        <v>0.61710367083501416</v>
      </c>
      <c r="EE298">
        <f t="shared" si="263"/>
        <v>0.7021484375</v>
      </c>
      <c r="EF298">
        <f t="shared" si="263"/>
        <v>0.2978723404255319</v>
      </c>
      <c r="EG298">
        <f t="shared" si="263"/>
        <v>0.40350560173473077</v>
      </c>
      <c r="EH298">
        <f t="shared" si="263"/>
        <v>-2.549102927289896</v>
      </c>
      <c r="EI298">
        <f t="shared" si="263"/>
        <v>0.65151019518046016</v>
      </c>
      <c r="EJ298">
        <f t="shared" si="263"/>
        <v>9.9625715543813304E-2</v>
      </c>
      <c r="EK298">
        <f t="shared" si="263"/>
        <v>-1.4567039106145252</v>
      </c>
      <c r="EL298">
        <f t="shared" si="263"/>
        <v>0.54762639669115376</v>
      </c>
      <c r="EM298">
        <f t="shared" si="263"/>
        <v>0.81461625282167038</v>
      </c>
      <c r="EN298">
        <f t="shared" si="263"/>
        <v>-5.7749287749287745</v>
      </c>
      <c r="EO298">
        <f t="shared" si="263"/>
        <v>0.23032223983095615</v>
      </c>
      <c r="EP298">
        <f t="shared" si="263"/>
        <v>0.24404235161837737</v>
      </c>
      <c r="EQ298">
        <f t="shared" si="263"/>
        <v>0.34574468085106386</v>
      </c>
      <c r="ER298">
        <f t="shared" si="263"/>
        <v>0.38375990249847652</v>
      </c>
      <c r="ES298">
        <f t="shared" si="263"/>
        <v>0.71085974834495158</v>
      </c>
      <c r="ET298">
        <f t="shared" si="263"/>
        <v>0.72255523206028427</v>
      </c>
      <c r="EU298">
        <f t="shared" si="263"/>
        <v>0.72676101128955317</v>
      </c>
      <c r="EV298">
        <f t="shared" si="263"/>
        <v>3.5000698616738858E-2</v>
      </c>
      <c r="EW298">
        <f t="shared" si="263"/>
        <v>0.86206896551724133</v>
      </c>
      <c r="EX298">
        <f t="shared" si="263"/>
        <v>0.9474087254217437</v>
      </c>
      <c r="EY298">
        <f t="shared" si="263"/>
        <v>0.17751268583637497</v>
      </c>
      <c r="EZ298">
        <f t="shared" si="263"/>
        <v>-1.1284046692607004</v>
      </c>
      <c r="FA298">
        <f t="shared" si="263"/>
        <v>0.48797127468581686</v>
      </c>
      <c r="FB298">
        <f t="shared" si="263"/>
        <v>4.0683482506102521E-2</v>
      </c>
      <c r="FC298">
        <f t="shared" si="263"/>
        <v>0.19939117199391171</v>
      </c>
      <c r="FD298">
        <f t="shared" si="263"/>
        <v>0.59663341645885282</v>
      </c>
      <c r="FE298">
        <f t="shared" si="263"/>
        <v>0.69105621805792161</v>
      </c>
      <c r="FF298">
        <f t="shared" si="263"/>
        <v>0.30676328502415456</v>
      </c>
      <c r="FG298">
        <f t="shared" si="263"/>
        <v>0.48430355258529723</v>
      </c>
      <c r="FH298">
        <f t="shared" si="263"/>
        <v>0.93963254593175849</v>
      </c>
      <c r="FI298">
        <f t="shared" si="263"/>
        <v>-0.68415741675075681</v>
      </c>
      <c r="FJ298">
        <f t="shared" si="263"/>
        <v>6.1909890054847351E-2</v>
      </c>
      <c r="FK298">
        <f t="shared" si="263"/>
        <v>0.41453831041257366</v>
      </c>
      <c r="FL298">
        <f t="shared" si="263"/>
        <v>-7.1428571428571425E-2</v>
      </c>
      <c r="FM298">
        <f t="shared" si="263"/>
        <v>0.43807011466687984</v>
      </c>
      <c r="FN298">
        <f t="shared" si="263"/>
        <v>7.6830491474423265E-2</v>
      </c>
      <c r="FO298">
        <f t="shared" si="263"/>
        <v>-1.6475095785440612</v>
      </c>
      <c r="FP298">
        <f t="shared" si="263"/>
        <v>0.37970889642671263</v>
      </c>
      <c r="FQ298">
        <f t="shared" si="263"/>
        <v>0.52868456635116867</v>
      </c>
      <c r="FR298">
        <f t="shared" si="263"/>
        <v>0.62438118811881194</v>
      </c>
      <c r="FS298">
        <f t="shared" si="263"/>
        <v>0.12121642745488134</v>
      </c>
      <c r="FT298">
        <f t="shared" ref="FT298:HX298" si="264">FT146/FT13</f>
        <v>0.39604752113319625</v>
      </c>
      <c r="FU298">
        <f t="shared" si="264"/>
        <v>-0.86454183266932272</v>
      </c>
      <c r="FV298">
        <f t="shared" si="264"/>
        <v>0.60956029921547161</v>
      </c>
      <c r="FW298">
        <f t="shared" si="264"/>
        <v>-4.4092307692307688</v>
      </c>
      <c r="FX298">
        <f t="shared" si="264"/>
        <v>0.30046948356807512</v>
      </c>
      <c r="FY298">
        <f t="shared" si="264"/>
        <v>0.58675463444368747</v>
      </c>
      <c r="FZ298">
        <f t="shared" si="264"/>
        <v>0.95918051078601541</v>
      </c>
      <c r="GA298">
        <f t="shared" si="264"/>
        <v>0.89421534396527314</v>
      </c>
      <c r="GB298">
        <f t="shared" si="264"/>
        <v>0.56555323590814199</v>
      </c>
      <c r="GC298">
        <f t="shared" si="264"/>
        <v>0.12481796987298473</v>
      </c>
      <c r="GD298">
        <f t="shared" si="264"/>
        <v>0.86930153321976145</v>
      </c>
      <c r="GE298">
        <f t="shared" si="264"/>
        <v>0.42307692307692307</v>
      </c>
      <c r="GF298">
        <f t="shared" si="264"/>
        <v>-7.71875</v>
      </c>
      <c r="GG298">
        <f t="shared" si="264"/>
        <v>-1.1483790523690773</v>
      </c>
      <c r="GH298">
        <f t="shared" si="264"/>
        <v>0.80349344978165937</v>
      </c>
      <c r="GI298">
        <f t="shared" si="264"/>
        <v>0.91913746630727766</v>
      </c>
      <c r="GJ298">
        <f t="shared" si="264"/>
        <v>0.53327559485823683</v>
      </c>
      <c r="GK298">
        <f t="shared" si="264"/>
        <v>0.87180752621838375</v>
      </c>
      <c r="GL298" t="e">
        <f t="shared" si="264"/>
        <v>#DIV/0!</v>
      </c>
      <c r="GM298">
        <f t="shared" si="264"/>
        <v>0.83068690235985609</v>
      </c>
      <c r="GN298">
        <f t="shared" si="264"/>
        <v>-0.25399644760213141</v>
      </c>
      <c r="GO298">
        <f t="shared" si="264"/>
        <v>0.24703680598877106</v>
      </c>
      <c r="GP298">
        <f t="shared" si="264"/>
        <v>9.6291012838801718E-2</v>
      </c>
      <c r="GQ298">
        <f t="shared" si="264"/>
        <v>0.64408013012584542</v>
      </c>
      <c r="GR298">
        <f t="shared" si="264"/>
        <v>0.12577792335407795</v>
      </c>
      <c r="GS298">
        <f t="shared" si="264"/>
        <v>0.44227036260579239</v>
      </c>
      <c r="GT298">
        <f t="shared" si="264"/>
        <v>0.24676258992805755</v>
      </c>
      <c r="GU298">
        <f t="shared" si="264"/>
        <v>0.96734693877551026</v>
      </c>
      <c r="GV298">
        <f t="shared" si="264"/>
        <v>0.34985207100591714</v>
      </c>
      <c r="GW298">
        <f t="shared" si="264"/>
        <v>0.98275862068965514</v>
      </c>
      <c r="GX298">
        <f t="shared" si="264"/>
        <v>0.2708757637474542</v>
      </c>
      <c r="GY298">
        <f t="shared" si="264"/>
        <v>-0.53456221198156684</v>
      </c>
      <c r="GZ298">
        <f t="shared" si="264"/>
        <v>0.66548722597498811</v>
      </c>
      <c r="HA298">
        <f t="shared" si="264"/>
        <v>0.7844469087884669</v>
      </c>
      <c r="HB298">
        <f t="shared" si="264"/>
        <v>0.85682326621923932</v>
      </c>
      <c r="HC298">
        <f t="shared" si="264"/>
        <v>0.79686946860482211</v>
      </c>
      <c r="HD298">
        <f t="shared" si="264"/>
        <v>-5.8823529411764705E-2</v>
      </c>
      <c r="HE298">
        <f t="shared" si="264"/>
        <v>1.7589129892794816E-2</v>
      </c>
      <c r="HF298">
        <f t="shared" si="264"/>
        <v>0.91674605064697945</v>
      </c>
      <c r="HG298">
        <f t="shared" si="264"/>
        <v>8.2612116443745082E-2</v>
      </c>
      <c r="HH298">
        <f t="shared" si="264"/>
        <v>0.42788038698328934</v>
      </c>
      <c r="HI298">
        <f t="shared" si="264"/>
        <v>0.66490722968650029</v>
      </c>
      <c r="HJ298">
        <f t="shared" si="264"/>
        <v>0.39507608348287815</v>
      </c>
      <c r="HK298">
        <f t="shared" si="264"/>
        <v>5.3244592346089852E-2</v>
      </c>
      <c r="HL298">
        <f t="shared" si="264"/>
        <v>0.6746718793633063</v>
      </c>
      <c r="HM298">
        <f t="shared" si="264"/>
        <v>-0.64058469475494406</v>
      </c>
      <c r="HN298">
        <f t="shared" si="264"/>
        <v>0.83887191971154951</v>
      </c>
      <c r="HO298">
        <f t="shared" si="264"/>
        <v>0.43185840707964601</v>
      </c>
      <c r="HP298">
        <f t="shared" si="264"/>
        <v>0.25192150925818096</v>
      </c>
      <c r="HQ298">
        <f t="shared" si="264"/>
        <v>0.23439181916038751</v>
      </c>
      <c r="HR298">
        <f t="shared" si="264"/>
        <v>-3.6408839779005526</v>
      </c>
      <c r="HS298">
        <f t="shared" si="264"/>
        <v>0.73301549463647198</v>
      </c>
      <c r="HT298">
        <f t="shared" si="264"/>
        <v>0.85664639443961776</v>
      </c>
      <c r="HU298">
        <f t="shared" si="264"/>
        <v>0.37338755520573702</v>
      </c>
      <c r="HV298">
        <f t="shared" si="264"/>
        <v>4.0161027508866097E-2</v>
      </c>
      <c r="HW298">
        <f t="shared" si="264"/>
        <v>0.75650867823765022</v>
      </c>
      <c r="HX298">
        <f t="shared" si="264"/>
        <v>0.13070628768303186</v>
      </c>
      <c r="HY298">
        <f t="shared" ref="HY298:KE298" si="265">HY146/HY13</f>
        <v>0.76722908745247154</v>
      </c>
      <c r="HZ298">
        <f t="shared" si="265"/>
        <v>0.13604074227885729</v>
      </c>
      <c r="IA298">
        <f t="shared" si="265"/>
        <v>0.86658061797012886</v>
      </c>
      <c r="IB298">
        <f t="shared" si="265"/>
        <v>-3.1609195402298854E-2</v>
      </c>
      <c r="IC298">
        <f t="shared" si="265"/>
        <v>0.85230464232611924</v>
      </c>
      <c r="ID298">
        <f t="shared" si="265"/>
        <v>-0.95394736842105265</v>
      </c>
      <c r="IE298">
        <f t="shared" si="265"/>
        <v>0.50611246943765276</v>
      </c>
      <c r="IF298">
        <f t="shared" si="265"/>
        <v>0.99541284403669728</v>
      </c>
      <c r="IG298">
        <f t="shared" si="265"/>
        <v>0.85900545785324434</v>
      </c>
      <c r="IH298">
        <f t="shared" si="265"/>
        <v>0.77236095910854641</v>
      </c>
      <c r="II298">
        <f t="shared" si="265"/>
        <v>5.066344993968637E-2</v>
      </c>
      <c r="IJ298">
        <f t="shared" si="265"/>
        <v>0.60472878998609181</v>
      </c>
      <c r="IK298">
        <f t="shared" si="265"/>
        <v>0.80726844183972479</v>
      </c>
      <c r="IL298">
        <f t="shared" si="265"/>
        <v>-2.176906779661017E-2</v>
      </c>
      <c r="IM298">
        <f t="shared" si="265"/>
        <v>0.10118694362017804</v>
      </c>
      <c r="IN298">
        <f t="shared" si="265"/>
        <v>0.66075650118203311</v>
      </c>
      <c r="IO298">
        <f t="shared" si="265"/>
        <v>0.17444025397431612</v>
      </c>
      <c r="IP298">
        <f t="shared" si="265"/>
        <v>-14.042424242424243</v>
      </c>
      <c r="IQ298">
        <f t="shared" si="265"/>
        <v>0.62364879770571369</v>
      </c>
      <c r="IR298">
        <f t="shared" si="265"/>
        <v>7.4267953541632584E-2</v>
      </c>
      <c r="IS298">
        <f t="shared" si="265"/>
        <v>0.93923068634845386</v>
      </c>
      <c r="IT298">
        <f t="shared" si="265"/>
        <v>0.82524867984772199</v>
      </c>
      <c r="IU298">
        <f t="shared" si="265"/>
        <v>0.83727290486423134</v>
      </c>
      <c r="IV298">
        <f t="shared" si="265"/>
        <v>0.92311918076430066</v>
      </c>
      <c r="IW298">
        <f t="shared" si="265"/>
        <v>0.17988394584139264</v>
      </c>
      <c r="IX298">
        <f t="shared" si="265"/>
        <v>0.16302521008403362</v>
      </c>
      <c r="IY298">
        <f t="shared" si="265"/>
        <v>-0.76888111888111887</v>
      </c>
      <c r="IZ298">
        <f t="shared" si="265"/>
        <v>-9.9004320871688895E-2</v>
      </c>
      <c r="JA298">
        <f t="shared" si="265"/>
        <v>-2.543634149641456E-2</v>
      </c>
      <c r="JB298">
        <f t="shared" si="265"/>
        <v>-1.6751824817518248</v>
      </c>
      <c r="JC298">
        <f t="shared" si="265"/>
        <v>-29.25</v>
      </c>
      <c r="JD298">
        <f t="shared" si="265"/>
        <v>0.14317019722425128</v>
      </c>
      <c r="JE298">
        <f t="shared" si="265"/>
        <v>0.70940170940170943</v>
      </c>
      <c r="JF298">
        <f t="shared" si="265"/>
        <v>0.54843442746936921</v>
      </c>
      <c r="JG298">
        <f t="shared" si="265"/>
        <v>0.65</v>
      </c>
      <c r="JH298">
        <f t="shared" si="265"/>
        <v>0.87498006697496411</v>
      </c>
      <c r="JI298">
        <f t="shared" si="265"/>
        <v>0.39338235294117646</v>
      </c>
      <c r="JJ298">
        <f t="shared" si="265"/>
        <v>-4.7283018867924529</v>
      </c>
      <c r="JK298">
        <f t="shared" si="265"/>
        <v>-0.15274463007159905</v>
      </c>
      <c r="JL298">
        <f t="shared" si="265"/>
        <v>0.90109890109890112</v>
      </c>
      <c r="JM298">
        <f t="shared" si="265"/>
        <v>0.85004541960729507</v>
      </c>
      <c r="JN298">
        <f t="shared" si="265"/>
        <v>0.37214922650007404</v>
      </c>
      <c r="JO298">
        <f t="shared" si="265"/>
        <v>-1.4490327380952381</v>
      </c>
      <c r="JP298">
        <f t="shared" si="265"/>
        <v>0.45539568345323739</v>
      </c>
      <c r="JQ298">
        <f t="shared" si="265"/>
        <v>0.76677626357880024</v>
      </c>
      <c r="JR298">
        <f t="shared" si="265"/>
        <v>0.55958055290753095</v>
      </c>
      <c r="JS298">
        <f t="shared" si="265"/>
        <v>0.72364502680166765</v>
      </c>
      <c r="JT298">
        <f t="shared" si="265"/>
        <v>0.87605042016806722</v>
      </c>
      <c r="JU298">
        <f t="shared" si="265"/>
        <v>0.34601004464285712</v>
      </c>
      <c r="JV298">
        <f t="shared" si="265"/>
        <v>0.97115384615384615</v>
      </c>
      <c r="JW298">
        <f t="shared" si="265"/>
        <v>-0.46052631578947367</v>
      </c>
      <c r="JX298">
        <f t="shared" si="265"/>
        <v>0.44806425412868872</v>
      </c>
      <c r="JY298">
        <f t="shared" si="265"/>
        <v>-0.10079507566042575</v>
      </c>
      <c r="JZ298">
        <f t="shared" si="265"/>
        <v>0.71992481203007519</v>
      </c>
      <c r="KA298">
        <f t="shared" si="265"/>
        <v>0.44389110225763612</v>
      </c>
      <c r="KB298">
        <f t="shared" si="265"/>
        <v>0.98520710059171601</v>
      </c>
      <c r="KC298">
        <f t="shared" si="265"/>
        <v>2.0026702269692926E-3</v>
      </c>
      <c r="KD298">
        <f t="shared" si="265"/>
        <v>0.9105882352941177</v>
      </c>
      <c r="KE298">
        <f t="shared" si="265"/>
        <v>0.43285784554845058</v>
      </c>
      <c r="KF298">
        <f t="shared" ref="KF298:ML298" si="266">KF146/KF13</f>
        <v>0.11770688363130286</v>
      </c>
      <c r="KG298">
        <f t="shared" si="266"/>
        <v>0.26040692235734331</v>
      </c>
      <c r="KH298">
        <f t="shared" si="266"/>
        <v>0.26801785813640716</v>
      </c>
      <c r="KI298">
        <f t="shared" si="266"/>
        <v>0.3057974335472044</v>
      </c>
      <c r="KJ298">
        <f t="shared" si="266"/>
        <v>0.18896306186025813</v>
      </c>
      <c r="KK298">
        <f t="shared" si="266"/>
        <v>0.33236682959158315</v>
      </c>
      <c r="KL298">
        <f t="shared" si="266"/>
        <v>0.1952896524537262</v>
      </c>
      <c r="KM298">
        <f t="shared" si="266"/>
        <v>-0.17998341166712745</v>
      </c>
      <c r="KN298">
        <f t="shared" si="266"/>
        <v>0.67326287384753769</v>
      </c>
      <c r="KO298">
        <f t="shared" si="266"/>
        <v>0.99238716693855356</v>
      </c>
      <c r="KP298">
        <f t="shared" si="266"/>
        <v>0.97674418604651159</v>
      </c>
      <c r="KQ298">
        <f t="shared" si="266"/>
        <v>0.88723404255319149</v>
      </c>
      <c r="KR298">
        <f t="shared" si="266"/>
        <v>-0.7751479289940828</v>
      </c>
      <c r="KS298">
        <f t="shared" si="266"/>
        <v>0.30227574242269617</v>
      </c>
      <c r="KT298">
        <f t="shared" si="266"/>
        <v>-8.2111436950146624E-2</v>
      </c>
      <c r="KU298">
        <f t="shared" si="266"/>
        <v>-2.1566112681066341</v>
      </c>
      <c r="KV298">
        <f t="shared" si="266"/>
        <v>-0.39402049742150269</v>
      </c>
      <c r="KW298">
        <f t="shared" si="266"/>
        <v>-0.75056689342403626</v>
      </c>
      <c r="KX298">
        <f t="shared" si="266"/>
        <v>0.97297297297297303</v>
      </c>
      <c r="KY298">
        <f t="shared" si="266"/>
        <v>0.13465616479854589</v>
      </c>
      <c r="KZ298">
        <f t="shared" si="266"/>
        <v>-0.87764413106594774</v>
      </c>
      <c r="LA298">
        <f t="shared" si="266"/>
        <v>0.64362850971922247</v>
      </c>
      <c r="LB298">
        <f t="shared" si="266"/>
        <v>0.27877091781369584</v>
      </c>
      <c r="LC298">
        <f t="shared" si="266"/>
        <v>-1.9013666072489603E-2</v>
      </c>
      <c r="LD298">
        <f t="shared" si="266"/>
        <v>0.21500386697602475</v>
      </c>
      <c r="LE298">
        <f t="shared" si="266"/>
        <v>0.99752091726061354</v>
      </c>
      <c r="LF298">
        <f t="shared" si="266"/>
        <v>0.18446738785721836</v>
      </c>
      <c r="LG298">
        <f t="shared" si="266"/>
        <v>0.95238095238095233</v>
      </c>
      <c r="LH298">
        <f t="shared" si="266"/>
        <v>0.28000000000000003</v>
      </c>
      <c r="LI298">
        <f t="shared" si="266"/>
        <v>0.52610347073558494</v>
      </c>
      <c r="LJ298">
        <f t="shared" si="266"/>
        <v>-8.1726054266100037E-2</v>
      </c>
      <c r="LK298">
        <f t="shared" si="266"/>
        <v>0.67395838385798124</v>
      </c>
      <c r="LL298">
        <f t="shared" si="266"/>
        <v>-2.6909015371832155</v>
      </c>
      <c r="LM298">
        <f t="shared" si="266"/>
        <v>0.44165170556552963</v>
      </c>
      <c r="LN298">
        <f t="shared" si="266"/>
        <v>-0.65840707964601775</v>
      </c>
      <c r="LO298">
        <f t="shared" si="266"/>
        <v>0.36349954194477163</v>
      </c>
      <c r="LP298">
        <f t="shared" si="266"/>
        <v>0.26825313018554836</v>
      </c>
      <c r="LQ298">
        <f t="shared" si="266"/>
        <v>0.36299010626603151</v>
      </c>
      <c r="LR298">
        <f t="shared" si="266"/>
        <v>0.7326180361303013</v>
      </c>
      <c r="LS298">
        <f t="shared" si="266"/>
        <v>0.6174496644295302</v>
      </c>
      <c r="LT298">
        <f t="shared" si="266"/>
        <v>0.57660256410256405</v>
      </c>
      <c r="LU298">
        <f t="shared" si="266"/>
        <v>-0.45266067726330339</v>
      </c>
      <c r="LV298">
        <f t="shared" si="266"/>
        <v>-1.2671517671517671</v>
      </c>
      <c r="LW298">
        <f t="shared" si="266"/>
        <v>0.78623980910717839</v>
      </c>
      <c r="LX298">
        <f t="shared" si="266"/>
        <v>0.872047162369743</v>
      </c>
      <c r="LY298">
        <f t="shared" si="266"/>
        <v>0.94346289752650181</v>
      </c>
      <c r="LZ298">
        <f t="shared" si="266"/>
        <v>0.12892096781515275</v>
      </c>
      <c r="MA298">
        <f t="shared" si="266"/>
        <v>0.7904937202252057</v>
      </c>
      <c r="MB298">
        <f t="shared" si="266"/>
        <v>-1.1311074918566775</v>
      </c>
      <c r="MC298">
        <f t="shared" si="266"/>
        <v>0.59568733153638809</v>
      </c>
      <c r="MD298">
        <f t="shared" si="266"/>
        <v>0.1782736635605689</v>
      </c>
      <c r="ME298">
        <f t="shared" si="266"/>
        <v>0.111534795042898</v>
      </c>
      <c r="MF298">
        <f t="shared" si="266"/>
        <v>0.91889485625664147</v>
      </c>
      <c r="MG298">
        <f t="shared" si="266"/>
        <v>-0.12100518983884184</v>
      </c>
      <c r="MH298">
        <f t="shared" si="266"/>
        <v>0.9678800856531049</v>
      </c>
      <c r="MI298">
        <f t="shared" si="266"/>
        <v>0.73114393463230676</v>
      </c>
      <c r="MJ298">
        <f t="shared" si="266"/>
        <v>0.97527125914711077</v>
      </c>
      <c r="MK298">
        <f t="shared" si="266"/>
        <v>0.89792060491493386</v>
      </c>
      <c r="ML298">
        <f t="shared" si="266"/>
        <v>-1.8069483128606805</v>
      </c>
      <c r="MM298">
        <f t="shared" ref="MM298:OU298" si="267">MM146/MM13</f>
        <v>0.5714285714285714</v>
      </c>
      <c r="MN298">
        <f t="shared" si="267"/>
        <v>0.85135946927155426</v>
      </c>
      <c r="MO298">
        <f t="shared" si="267"/>
        <v>0.61610503674493633</v>
      </c>
      <c r="MP298">
        <f t="shared" si="267"/>
        <v>-4.1204522316883672E-2</v>
      </c>
      <c r="MQ298">
        <f t="shared" si="267"/>
        <v>-0.23402727925340991</v>
      </c>
      <c r="MR298">
        <f t="shared" si="267"/>
        <v>0.26050348213266356</v>
      </c>
      <c r="MS298">
        <f t="shared" si="267"/>
        <v>0.57781324820430968</v>
      </c>
      <c r="MT298">
        <f t="shared" si="267"/>
        <v>0.43161393431231759</v>
      </c>
      <c r="MU298">
        <f t="shared" si="267"/>
        <v>0.63424052960647292</v>
      </c>
      <c r="MV298">
        <f t="shared" si="267"/>
        <v>9.4227679123233488E-2</v>
      </c>
      <c r="MW298">
        <f t="shared" si="267"/>
        <v>0.18026644462947544</v>
      </c>
      <c r="MX298">
        <f t="shared" si="267"/>
        <v>-0.24718126626192541</v>
      </c>
      <c r="MY298">
        <f t="shared" si="267"/>
        <v>5.8605472197705205E-2</v>
      </c>
      <c r="MZ298">
        <f t="shared" si="267"/>
        <v>-0.41534988713318283</v>
      </c>
      <c r="NA298">
        <f t="shared" si="267"/>
        <v>0.90204815509693559</v>
      </c>
      <c r="NB298">
        <f t="shared" si="267"/>
        <v>0.44121674491392804</v>
      </c>
      <c r="NC298">
        <f t="shared" si="267"/>
        <v>0.36028789161727348</v>
      </c>
      <c r="ND298">
        <f t="shared" si="267"/>
        <v>-4.3106490233144301</v>
      </c>
      <c r="NE298">
        <f t="shared" si="267"/>
        <v>1.0664251207729469</v>
      </c>
      <c r="NF298">
        <f t="shared" si="267"/>
        <v>0.81641944485240125</v>
      </c>
      <c r="NG298">
        <f t="shared" si="267"/>
        <v>6.9328896283971153E-2</v>
      </c>
      <c r="NH298">
        <f t="shared" si="267"/>
        <v>0.15299854377451746</v>
      </c>
      <c r="NI298">
        <f t="shared" si="267"/>
        <v>0.55785013920832827</v>
      </c>
      <c r="NJ298">
        <f t="shared" si="267"/>
        <v>-3.386298515238343E-2</v>
      </c>
      <c r="NK298">
        <f t="shared" si="267"/>
        <v>-4.305413005272408</v>
      </c>
      <c r="NL298">
        <f t="shared" si="267"/>
        <v>0.11808244135732179</v>
      </c>
      <c r="NM298">
        <f t="shared" si="267"/>
        <v>0.41702293043140304</v>
      </c>
      <c r="NN298">
        <f t="shared" si="267"/>
        <v>-27.619480519480518</v>
      </c>
      <c r="NO298">
        <f t="shared" si="267"/>
        <v>0.49152397113522223</v>
      </c>
      <c r="NP298">
        <f t="shared" si="267"/>
        <v>0.68052722422720857</v>
      </c>
      <c r="NQ298">
        <f t="shared" si="267"/>
        <v>0.40221784860220516</v>
      </c>
      <c r="NR298">
        <f t="shared" si="267"/>
        <v>0.65524093392945848</v>
      </c>
      <c r="NS298">
        <f t="shared" si="267"/>
        <v>3.328367103694875E-2</v>
      </c>
      <c r="NT298">
        <f t="shared" si="267"/>
        <v>0.89790825688073395</v>
      </c>
      <c r="NU298">
        <f t="shared" si="267"/>
        <v>0.80109777588933084</v>
      </c>
      <c r="NV298">
        <f t="shared" si="267"/>
        <v>0.84126984126984128</v>
      </c>
      <c r="NW298">
        <f t="shared" si="267"/>
        <v>0.33121172353455819</v>
      </c>
      <c r="NX298">
        <f t="shared" si="267"/>
        <v>-24.547619047619047</v>
      </c>
      <c r="NY298">
        <f t="shared" si="267"/>
        <v>-5.5350553505535052E-3</v>
      </c>
      <c r="NZ298">
        <f t="shared" si="267"/>
        <v>0.86168224299065421</v>
      </c>
      <c r="OA298">
        <f t="shared" si="267"/>
        <v>0.23684451778511184</v>
      </c>
      <c r="OB298">
        <f t="shared" si="267"/>
        <v>0.13690595548425907</v>
      </c>
      <c r="OC298">
        <f t="shared" si="267"/>
        <v>0.7498758757654328</v>
      </c>
      <c r="OD298">
        <f t="shared" si="267"/>
        <v>0.69133632754019392</v>
      </c>
      <c r="OE298">
        <f t="shared" si="267"/>
        <v>0.52931247890176658</v>
      </c>
      <c r="OF298">
        <f t="shared" si="267"/>
        <v>0.90835699077359833</v>
      </c>
      <c r="OG298">
        <f t="shared" si="267"/>
        <v>0.77929069031032294</v>
      </c>
      <c r="OH298">
        <f t="shared" si="267"/>
        <v>-0.21890547263681592</v>
      </c>
      <c r="OI298">
        <f t="shared" si="267"/>
        <v>0.54195586616246227</v>
      </c>
      <c r="OJ298">
        <f t="shared" si="267"/>
        <v>0.87881370376683143</v>
      </c>
      <c r="OK298" t="e">
        <f t="shared" si="267"/>
        <v>#DIV/0!</v>
      </c>
      <c r="OL298">
        <f t="shared" si="267"/>
        <v>9.602763385146805E-2</v>
      </c>
      <c r="OM298">
        <f t="shared" si="267"/>
        <v>0.24930939226519336</v>
      </c>
      <c r="ON298">
        <f t="shared" si="267"/>
        <v>0.76022655758338575</v>
      </c>
      <c r="OO298">
        <f t="shared" si="267"/>
        <v>0.8627943900502778</v>
      </c>
      <c r="OP298">
        <f t="shared" si="267"/>
        <v>0.33526970954356844</v>
      </c>
      <c r="OQ298">
        <f t="shared" si="267"/>
        <v>0.41332027424094026</v>
      </c>
      <c r="OR298">
        <f t="shared" si="267"/>
        <v>0.73748357031903455</v>
      </c>
      <c r="OS298">
        <f t="shared" si="267"/>
        <v>0.53199990653550477</v>
      </c>
      <c r="OT298">
        <f t="shared" si="267"/>
        <v>0.71966887417218539</v>
      </c>
      <c r="OU298">
        <f t="shared" si="267"/>
        <v>-2.2979127134724857</v>
      </c>
      <c r="OV298">
        <f t="shared" ref="OV298:RA298" si="268">OV146/OV13</f>
        <v>0.96743410652180162</v>
      </c>
      <c r="OW298">
        <f t="shared" si="268"/>
        <v>-5.2915129151291511</v>
      </c>
      <c r="OX298">
        <f t="shared" si="268"/>
        <v>0.95527156549520764</v>
      </c>
      <c r="OY298">
        <f t="shared" si="268"/>
        <v>0.71228872116508979</v>
      </c>
      <c r="OZ298">
        <f t="shared" si="268"/>
        <v>0.88529952337933393</v>
      </c>
      <c r="PA298">
        <f t="shared" si="268"/>
        <v>0.15140384209415242</v>
      </c>
      <c r="PB298">
        <f t="shared" si="268"/>
        <v>0.38392668736623159</v>
      </c>
      <c r="PC298">
        <f t="shared" si="268"/>
        <v>0.4000833918539326</v>
      </c>
      <c r="PD298">
        <f t="shared" si="268"/>
        <v>0.81567550176949544</v>
      </c>
      <c r="PE298">
        <f t="shared" si="268"/>
        <v>0.60026047261198812</v>
      </c>
      <c r="PF298">
        <f t="shared" si="268"/>
        <v>0.92624689686301065</v>
      </c>
      <c r="PG298">
        <f t="shared" si="268"/>
        <v>-3.2137376352038456</v>
      </c>
      <c r="PH298">
        <f t="shared" si="268"/>
        <v>0.6086387434554974</v>
      </c>
      <c r="PI298">
        <f t="shared" si="268"/>
        <v>0.52163461538461542</v>
      </c>
      <c r="PJ298">
        <f t="shared" si="268"/>
        <v>0.46322067594433397</v>
      </c>
      <c r="PK298">
        <f t="shared" si="268"/>
        <v>-1.9261809964489399E-2</v>
      </c>
      <c r="PL298">
        <f t="shared" si="268"/>
        <v>0.4875024995001</v>
      </c>
      <c r="PM298">
        <f t="shared" si="268"/>
        <v>0.76135800265730658</v>
      </c>
      <c r="PN298">
        <f t="shared" si="268"/>
        <v>0.47165864881823888</v>
      </c>
      <c r="PO298">
        <f t="shared" si="268"/>
        <v>9.499136442141623E-2</v>
      </c>
      <c r="PP298">
        <f t="shared" si="268"/>
        <v>-1.9707602339181287</v>
      </c>
      <c r="PQ298">
        <f t="shared" si="268"/>
        <v>0.52767753039809007</v>
      </c>
      <c r="PR298">
        <f t="shared" si="268"/>
        <v>0.74671765600354045</v>
      </c>
      <c r="PS298">
        <f t="shared" si="268"/>
        <v>0.53731343283582089</v>
      </c>
      <c r="PT298">
        <f t="shared" si="268"/>
        <v>0.43171260452152371</v>
      </c>
      <c r="PU298">
        <f t="shared" si="268"/>
        <v>-0.10331522167099771</v>
      </c>
      <c r="PV298">
        <f t="shared" si="268"/>
        <v>0.54692906574394462</v>
      </c>
      <c r="PW298">
        <f t="shared" si="268"/>
        <v>-1.0730797912005965</v>
      </c>
      <c r="PX298">
        <f t="shared" si="268"/>
        <v>8.8393156658839317E-2</v>
      </c>
      <c r="PY298">
        <f t="shared" si="268"/>
        <v>-1.0190641247833623</v>
      </c>
      <c r="PZ298">
        <f t="shared" si="268"/>
        <v>0.54861538695430734</v>
      </c>
      <c r="QA298">
        <f t="shared" si="268"/>
        <v>0.7637913526038016</v>
      </c>
      <c r="QB298">
        <f t="shared" si="268"/>
        <v>-6.5</v>
      </c>
      <c r="QC298">
        <f t="shared" si="268"/>
        <v>0.76642468239564432</v>
      </c>
      <c r="QD298">
        <f t="shared" si="268"/>
        <v>-3.3678164670560978E-2</v>
      </c>
      <c r="QE298">
        <f t="shared" si="268"/>
        <v>0.85186464088397795</v>
      </c>
      <c r="QF298">
        <f t="shared" si="268"/>
        <v>0.85477607604334349</v>
      </c>
      <c r="QG298">
        <f t="shared" si="268"/>
        <v>0.27750525578135948</v>
      </c>
      <c r="QH298">
        <f t="shared" si="268"/>
        <v>0.55553355771134427</v>
      </c>
      <c r="QI298">
        <f t="shared" si="268"/>
        <v>-0.14984341247118893</v>
      </c>
      <c r="QJ298">
        <f t="shared" si="268"/>
        <v>0.14732528041415013</v>
      </c>
      <c r="QK298">
        <f t="shared" si="268"/>
        <v>3.0658250676284943E-2</v>
      </c>
      <c r="QL298">
        <f t="shared" si="268"/>
        <v>0.49448529411764708</v>
      </c>
      <c r="QM298">
        <f t="shared" si="268"/>
        <v>0.35797052827169734</v>
      </c>
      <c r="QN298">
        <f t="shared" si="268"/>
        <v>0.98630136986301364</v>
      </c>
      <c r="QO298">
        <f t="shared" si="268"/>
        <v>0.2770440251572327</v>
      </c>
      <c r="QP298">
        <f t="shared" si="268"/>
        <v>-0.15088927137119909</v>
      </c>
      <c r="QQ298">
        <f t="shared" si="268"/>
        <v>0.6643462605956042</v>
      </c>
      <c r="QR298">
        <f t="shared" si="268"/>
        <v>0.87919836615748426</v>
      </c>
      <c r="QS298">
        <f t="shared" si="268"/>
        <v>0.91359399730347612</v>
      </c>
      <c r="QT298">
        <f t="shared" si="268"/>
        <v>0.57955865272938445</v>
      </c>
      <c r="QU298">
        <f t="shared" si="268"/>
        <v>0.6286017699115044</v>
      </c>
      <c r="QV298">
        <f t="shared" si="268"/>
        <v>-20.500756429652043</v>
      </c>
      <c r="QW298">
        <f t="shared" si="268"/>
        <v>0.76980144010473484</v>
      </c>
      <c r="QX298">
        <f t="shared" si="268"/>
        <v>-0.20365033621517772</v>
      </c>
      <c r="QY298">
        <f t="shared" si="268"/>
        <v>0.82580293957539463</v>
      </c>
      <c r="QZ298">
        <f t="shared" si="268"/>
        <v>0.76902972884678211</v>
      </c>
      <c r="RA298">
        <f t="shared" si="268"/>
        <v>0.32071531810700049</v>
      </c>
      <c r="RB298">
        <f t="shared" ref="RB298:SL298" si="269">RB146/RB13</f>
        <v>0.62127659574468086</v>
      </c>
      <c r="RC298">
        <f t="shared" si="269"/>
        <v>-0.61855670103092786</v>
      </c>
      <c r="RD298">
        <f t="shared" si="269"/>
        <v>0.21966625077978791</v>
      </c>
      <c r="RE298">
        <f t="shared" si="269"/>
        <v>-1.3295228628230615</v>
      </c>
      <c r="RF298">
        <f t="shared" si="269"/>
        <v>0.26286383227797583</v>
      </c>
      <c r="RG298">
        <f t="shared" si="269"/>
        <v>-0.62605042016806722</v>
      </c>
      <c r="RH298">
        <f t="shared" si="269"/>
        <v>0.14699074074074073</v>
      </c>
      <c r="RI298">
        <f t="shared" si="269"/>
        <v>0.55969007078630184</v>
      </c>
      <c r="RJ298">
        <f t="shared" si="269"/>
        <v>-0.59264900987666458</v>
      </c>
      <c r="RK298">
        <f t="shared" si="269"/>
        <v>0.44135188866799202</v>
      </c>
      <c r="RL298">
        <f t="shared" si="269"/>
        <v>0.44329797736880744</v>
      </c>
      <c r="RM298">
        <f t="shared" si="269"/>
        <v>0.74358974358974361</v>
      </c>
      <c r="RN298">
        <f t="shared" si="269"/>
        <v>0.62058823529411766</v>
      </c>
      <c r="RO298">
        <f t="shared" si="269"/>
        <v>-5.6578947368421055E-2</v>
      </c>
      <c r="RP298">
        <f t="shared" si="269"/>
        <v>0.52192744991878726</v>
      </c>
      <c r="RQ298">
        <f t="shared" si="269"/>
        <v>0.51598903608953861</v>
      </c>
      <c r="RR298">
        <f t="shared" si="269"/>
        <v>0.64827129291095131</v>
      </c>
      <c r="RS298">
        <f t="shared" si="269"/>
        <v>0.2582972582972583</v>
      </c>
      <c r="RT298">
        <f t="shared" si="269"/>
        <v>0.42551427011064141</v>
      </c>
      <c r="RU298">
        <f t="shared" si="269"/>
        <v>0.97251645141992471</v>
      </c>
      <c r="RV298">
        <f t="shared" si="269"/>
        <v>0.96395318401076913</v>
      </c>
      <c r="RW298">
        <f t="shared" si="269"/>
        <v>-0.41814159292035397</v>
      </c>
      <c r="RX298">
        <f t="shared" si="269"/>
        <v>0.54450549450549446</v>
      </c>
      <c r="RY298">
        <f t="shared" si="269"/>
        <v>0.7124738061100695</v>
      </c>
      <c r="RZ298">
        <f t="shared" si="269"/>
        <v>0.73544973544973546</v>
      </c>
      <c r="SA298">
        <f t="shared" si="269"/>
        <v>0.97685185185185186</v>
      </c>
      <c r="SB298">
        <f t="shared" si="269"/>
        <v>0.40551839464882944</v>
      </c>
      <c r="SC298">
        <f t="shared" si="269"/>
        <v>-5.2769230769230768</v>
      </c>
      <c r="SD298">
        <f t="shared" si="269"/>
        <v>0.74524603407173917</v>
      </c>
      <c r="SE298">
        <f t="shared" si="269"/>
        <v>0.75566636446056212</v>
      </c>
      <c r="SF298">
        <f t="shared" si="269"/>
        <v>0.83090764752580049</v>
      </c>
      <c r="SG298">
        <f t="shared" si="269"/>
        <v>5.534469243780684E-2</v>
      </c>
      <c r="SH298">
        <f t="shared" si="269"/>
        <v>0.91619543089798683</v>
      </c>
      <c r="SI298">
        <f t="shared" si="269"/>
        <v>0.8812094305989977</v>
      </c>
      <c r="SJ298">
        <f t="shared" si="269"/>
        <v>0.7193848883631524</v>
      </c>
      <c r="SK298">
        <f t="shared" si="269"/>
        <v>0.65538461538461534</v>
      </c>
      <c r="SL298">
        <f t="shared" si="269"/>
        <v>-2.4814814814814814</v>
      </c>
    </row>
    <row r="299" spans="2:506">
      <c r="B299" s="1" t="s">
        <v>1743</v>
      </c>
      <c r="C299"/>
      <c r="D299" t="e">
        <f>(D280-#REF!)^2*D298</f>
        <v>#REF!</v>
      </c>
      <c r="E299" t="e">
        <f>(E280-#REF!)^2*E298</f>
        <v>#REF!</v>
      </c>
      <c r="F299" t="e">
        <f>(F280-#REF!)^2*F298</f>
        <v>#REF!</v>
      </c>
      <c r="G299" t="e">
        <f>(G280-#REF!)^2*G298</f>
        <v>#REF!</v>
      </c>
      <c r="H299" t="e">
        <f>(H280-#REF!)^2*H298</f>
        <v>#REF!</v>
      </c>
      <c r="I299" t="e">
        <f>(I280-#REF!)^2*I298</f>
        <v>#REF!</v>
      </c>
      <c r="J299" t="e">
        <f>(J280-#REF!)^2*J298</f>
        <v>#REF!</v>
      </c>
      <c r="K299" t="e">
        <f>(K280-#REF!)^2*K298</f>
        <v>#REF!</v>
      </c>
      <c r="L299" t="e">
        <f>(L280-#REF!)^2*L298</f>
        <v>#REF!</v>
      </c>
      <c r="M299" t="e">
        <f>(M280-#REF!)^2*M298</f>
        <v>#REF!</v>
      </c>
      <c r="N299" t="e">
        <f>(N280-#REF!)^2*N298</f>
        <v>#REF!</v>
      </c>
      <c r="O299" t="e">
        <f>(O280-#REF!)^2*O298</f>
        <v>#REF!</v>
      </c>
      <c r="P299" t="e">
        <f>(P280-#REF!)^2*P298</f>
        <v>#REF!</v>
      </c>
      <c r="Q299" t="e">
        <f>(Q280-#REF!)^2*Q298</f>
        <v>#REF!</v>
      </c>
      <c r="R299" t="e">
        <f>(R280-#REF!)^2*R298</f>
        <v>#REF!</v>
      </c>
      <c r="S299" t="e">
        <f>(S280-#REF!)^2*S298</f>
        <v>#REF!</v>
      </c>
      <c r="T299" t="e">
        <f>(T280-#REF!)^2*T298</f>
        <v>#REF!</v>
      </c>
      <c r="U299" t="e">
        <f>(U280-#REF!)^2*U298</f>
        <v>#REF!</v>
      </c>
      <c r="V299" t="e">
        <f>(V280-#REF!)^2*V298</f>
        <v>#REF!</v>
      </c>
      <c r="W299" t="e">
        <f>(W280-#REF!)^2*W298</f>
        <v>#REF!</v>
      </c>
      <c r="X299" t="e">
        <f>(X280-#REF!)^2*X298</f>
        <v>#REF!</v>
      </c>
      <c r="Y299" t="e">
        <f>(Y280-#REF!)^2*Y298</f>
        <v>#REF!</v>
      </c>
      <c r="Z299" t="e">
        <f>(Z280-#REF!)^2*Z298</f>
        <v>#REF!</v>
      </c>
      <c r="AA299" t="e">
        <f>(AA280-#REF!)^2*AA298</f>
        <v>#REF!</v>
      </c>
      <c r="AB299" t="e">
        <f>(AB280-#REF!)^2*AB298</f>
        <v>#REF!</v>
      </c>
      <c r="AC299" t="e">
        <f>(AC280-#REF!)^2*AC298</f>
        <v>#REF!</v>
      </c>
      <c r="AD299" t="e">
        <f>(AD280-#REF!)^2*AD298</f>
        <v>#REF!</v>
      </c>
      <c r="AE299" t="e">
        <f>(AE280-#REF!)^2*AE298</f>
        <v>#REF!</v>
      </c>
      <c r="AF299" t="e">
        <f>(AF280-#REF!)^2*AF298</f>
        <v>#REF!</v>
      </c>
      <c r="AG299" t="e">
        <f>(AG280-#REF!)^2*AG298</f>
        <v>#REF!</v>
      </c>
      <c r="AH299" t="e">
        <f>(AH280-#REF!)^2*AH298</f>
        <v>#REF!</v>
      </c>
      <c r="AI299" t="e">
        <f>(AI280-#REF!)^2*AI298</f>
        <v>#REF!</v>
      </c>
      <c r="AJ299" t="e">
        <f>(AJ280-#REF!)^2*AJ298</f>
        <v>#REF!</v>
      </c>
      <c r="AK299" t="e">
        <f>(AK280-#REF!)^2*AK298</f>
        <v>#REF!</v>
      </c>
      <c r="AL299" t="e">
        <f>(AL280-#REF!)^2*AL298</f>
        <v>#REF!</v>
      </c>
      <c r="AM299" t="e">
        <f>(AM280-#REF!)^2*AM298</f>
        <v>#REF!</v>
      </c>
      <c r="AN299" t="e">
        <f>(AN280-#REF!)^2*AN298</f>
        <v>#REF!</v>
      </c>
      <c r="AO299" t="e">
        <f>(AO280-#REF!)^2*AO298</f>
        <v>#REF!</v>
      </c>
      <c r="AP299" t="e">
        <f>(AP280-#REF!)^2*AP298</f>
        <v>#REF!</v>
      </c>
      <c r="AQ299" t="e">
        <f>(AQ280-#REF!)^2*AQ298</f>
        <v>#REF!</v>
      </c>
      <c r="AR299" t="e">
        <f>(AR280-#REF!)^2*AR298</f>
        <v>#REF!</v>
      </c>
      <c r="AS299" t="e">
        <f>(AS280-#REF!)^2*AS298</f>
        <v>#REF!</v>
      </c>
      <c r="AT299" t="e">
        <f>(AT280-#REF!)^2*AT298</f>
        <v>#REF!</v>
      </c>
      <c r="AU299" t="e">
        <f>(AU280-#REF!)^2*AU298</f>
        <v>#REF!</v>
      </c>
      <c r="AV299" t="e">
        <f>(AV280-#REF!)^2*AV298</f>
        <v>#REF!</v>
      </c>
      <c r="AW299" t="e">
        <f>(AW280-#REF!)^2*AW298</f>
        <v>#REF!</v>
      </c>
      <c r="AX299" t="e">
        <f>(AX280-#REF!)^2*AX298</f>
        <v>#REF!</v>
      </c>
      <c r="AY299" t="e">
        <f>(AY280-#REF!)^2*AY298</f>
        <v>#REF!</v>
      </c>
      <c r="AZ299" t="e">
        <f>(AZ280-#REF!)^2*AZ298</f>
        <v>#REF!</v>
      </c>
      <c r="BA299" t="e">
        <f>(BA280-#REF!)^2*BA298</f>
        <v>#REF!</v>
      </c>
      <c r="BB299" t="e">
        <f>(BB280-#REF!)^2*BB298</f>
        <v>#REF!</v>
      </c>
      <c r="BC299" t="e">
        <f>(BC280-#REF!)^2*BC298</f>
        <v>#REF!</v>
      </c>
      <c r="BD299" t="e">
        <f>(BD280-#REF!)^2*BD298</f>
        <v>#REF!</v>
      </c>
      <c r="BE299" t="e">
        <f>(BE280-#REF!)^2*BE298</f>
        <v>#REF!</v>
      </c>
      <c r="BF299" t="e">
        <f>(BF280-#REF!)^2*BF298</f>
        <v>#REF!</v>
      </c>
      <c r="BG299" t="e">
        <f>(BG280-#REF!)^2*BG298</f>
        <v>#REF!</v>
      </c>
      <c r="BH299" t="e">
        <f>(BH280-#REF!)^2*BH298</f>
        <v>#REF!</v>
      </c>
      <c r="BI299" t="e">
        <f>(BI280-#REF!)^2*BI298</f>
        <v>#REF!</v>
      </c>
      <c r="BJ299" t="e">
        <f>(BJ280-#REF!)^2*BJ298</f>
        <v>#REF!</v>
      </c>
      <c r="BK299" t="e">
        <f>(BK280-#REF!)^2*BK298</f>
        <v>#REF!</v>
      </c>
      <c r="BL299" t="e">
        <f>(BL280-#REF!)^2*BL298</f>
        <v>#REF!</v>
      </c>
      <c r="BM299" t="e">
        <f>(BM280-#REF!)^2*BM298</f>
        <v>#REF!</v>
      </c>
      <c r="BN299" t="e">
        <f>(BN280-#REF!)^2*BN298</f>
        <v>#REF!</v>
      </c>
      <c r="BO299" t="e">
        <f>(BO280-#REF!)^2*BO298</f>
        <v>#REF!</v>
      </c>
      <c r="BP299" t="e">
        <f>(BP280-#REF!)^2*BP298</f>
        <v>#REF!</v>
      </c>
      <c r="BQ299" t="e">
        <f>(BQ280-#REF!)^2*BQ298</f>
        <v>#REF!</v>
      </c>
      <c r="BR299" t="e">
        <f>(BR280-#REF!)^2*BR298</f>
        <v>#REF!</v>
      </c>
      <c r="BS299" t="e">
        <f>(BS280-#REF!)^2*BS298</f>
        <v>#REF!</v>
      </c>
      <c r="BT299" t="e">
        <f>(BT280-#REF!)^2*BT298</f>
        <v>#REF!</v>
      </c>
      <c r="BU299" t="e">
        <f>(BU280-#REF!)^2*BU298</f>
        <v>#REF!</v>
      </c>
      <c r="BV299" t="e">
        <f>(BV280-#REF!)^2*BV298</f>
        <v>#REF!</v>
      </c>
      <c r="BW299" t="e">
        <f>(BW280-#REF!)^2*BW298</f>
        <v>#REF!</v>
      </c>
      <c r="BX299" t="e">
        <f>(BX280-#REF!)^2*BX298</f>
        <v>#REF!</v>
      </c>
      <c r="BY299" t="e">
        <f>(BY280-#REF!)^2*BY298</f>
        <v>#REF!</v>
      </c>
      <c r="BZ299" t="e">
        <f>(BZ280-#REF!)^2*BZ298</f>
        <v>#REF!</v>
      </c>
      <c r="CA299" t="e">
        <f>(CA280-#REF!)^2*CA298</f>
        <v>#REF!</v>
      </c>
      <c r="CB299" t="e">
        <f>(CB280-#REF!)^2*CB298</f>
        <v>#REF!</v>
      </c>
      <c r="CC299" t="e">
        <f>(CC280-#REF!)^2*CC298</f>
        <v>#REF!</v>
      </c>
      <c r="CD299" t="e">
        <f>(CD280-#REF!)^2*CD298</f>
        <v>#REF!</v>
      </c>
      <c r="CE299" t="e">
        <f>(CE280-#REF!)^2*CE298</f>
        <v>#REF!</v>
      </c>
      <c r="CF299" t="e">
        <f>(CF280-#REF!)^2*CF298</f>
        <v>#REF!</v>
      </c>
      <c r="CG299" t="e">
        <f>(CG280-#REF!)^2*CG298</f>
        <v>#REF!</v>
      </c>
      <c r="CH299" t="e">
        <f>(CH280-#REF!)^2*CH298</f>
        <v>#REF!</v>
      </c>
      <c r="CI299" t="e">
        <f>(CI280-#REF!)^2*CI298</f>
        <v>#REF!</v>
      </c>
      <c r="CJ299" t="e">
        <f>(CJ280-#REF!)^2*CJ298</f>
        <v>#REF!</v>
      </c>
      <c r="CK299" t="e">
        <f>(CK280-#REF!)^2*CK298</f>
        <v>#REF!</v>
      </c>
      <c r="CL299" t="e">
        <f>(CL280-#REF!)^2*CL298</f>
        <v>#REF!</v>
      </c>
      <c r="CM299" t="e">
        <f>(CM280-#REF!)^2*CM298</f>
        <v>#REF!</v>
      </c>
      <c r="CN299" t="e">
        <f>(CN280-#REF!)^2*CN298</f>
        <v>#REF!</v>
      </c>
      <c r="CO299" t="e">
        <f>(CO280-#REF!)^2*CO298</f>
        <v>#REF!</v>
      </c>
      <c r="CP299" t="e">
        <f>(CP280-#REF!)^2*CP298</f>
        <v>#REF!</v>
      </c>
      <c r="CQ299" t="e">
        <f>(CQ280-#REF!)^2*CQ298</f>
        <v>#REF!</v>
      </c>
      <c r="CR299" t="e">
        <f>(CR280-#REF!)^2*CR298</f>
        <v>#REF!</v>
      </c>
      <c r="CS299" t="e">
        <f>(CS280-#REF!)^2*CS298</f>
        <v>#REF!</v>
      </c>
      <c r="CT299" t="e">
        <f>(CT280-#REF!)^2*CT298</f>
        <v>#REF!</v>
      </c>
      <c r="CU299" t="e">
        <f>(CU280-#REF!)^2*CU298</f>
        <v>#REF!</v>
      </c>
      <c r="CV299" t="e">
        <f>(CV280-#REF!)^2*CV298</f>
        <v>#REF!</v>
      </c>
      <c r="CW299" t="e">
        <f>(CW280-#REF!)^2*CW298</f>
        <v>#REF!</v>
      </c>
      <c r="CX299" t="e">
        <f>(CX280-#REF!)^2*CX298</f>
        <v>#REF!</v>
      </c>
      <c r="CY299" t="e">
        <f>(CY280-#REF!)^2*CY298</f>
        <v>#REF!</v>
      </c>
      <c r="CZ299" t="e">
        <f>(CZ280-#REF!)^2*CZ298</f>
        <v>#REF!</v>
      </c>
      <c r="DA299" t="e">
        <f>(DA280-#REF!)^2*DA298</f>
        <v>#REF!</v>
      </c>
      <c r="DB299" t="e">
        <f>(DB280-#REF!)^2*DB298</f>
        <v>#REF!</v>
      </c>
      <c r="DC299" t="e">
        <f>(DC280-#REF!)^2*DC298</f>
        <v>#REF!</v>
      </c>
      <c r="DD299" t="e">
        <f>(DD280-#REF!)^2*DD298</f>
        <v>#REF!</v>
      </c>
      <c r="DE299" t="e">
        <f>(DE280-#REF!)^2*DE298</f>
        <v>#REF!</v>
      </c>
      <c r="DF299" t="e">
        <f>(DF280-#REF!)^2*DF298</f>
        <v>#REF!</v>
      </c>
      <c r="DG299" t="e">
        <f>(DG280-#REF!)^2*DG298</f>
        <v>#REF!</v>
      </c>
      <c r="DH299" t="e">
        <f>(DH280-#REF!)^2*DH298</f>
        <v>#REF!</v>
      </c>
      <c r="DI299" t="e">
        <f>(DI280-#REF!)^2*DI298</f>
        <v>#REF!</v>
      </c>
      <c r="DJ299" t="e">
        <f>(DJ280-#REF!)^2*DJ298</f>
        <v>#REF!</v>
      </c>
      <c r="DK299" t="e">
        <f>(DK280-#REF!)^2*DK298</f>
        <v>#REF!</v>
      </c>
      <c r="DL299" t="e">
        <f>(DL280-#REF!)^2*DL298</f>
        <v>#REF!</v>
      </c>
      <c r="DM299" t="e">
        <f>(DM280-#REF!)^2*DM298</f>
        <v>#REF!</v>
      </c>
      <c r="DN299" t="e">
        <f>(DN280-#REF!)^2*DN298</f>
        <v>#REF!</v>
      </c>
      <c r="DO299" t="e">
        <f>(DO280-#REF!)^2*DO298</f>
        <v>#REF!</v>
      </c>
      <c r="DP299" t="e">
        <f>(DP280-#REF!)^2*DP298</f>
        <v>#REF!</v>
      </c>
      <c r="DQ299" t="e">
        <f>(DQ280-#REF!)^2*DQ298</f>
        <v>#REF!</v>
      </c>
      <c r="DR299" t="e">
        <f>(DR280-#REF!)^2*DR298</f>
        <v>#REF!</v>
      </c>
      <c r="DS299" t="e">
        <f>(DS280-#REF!)^2*DS298</f>
        <v>#REF!</v>
      </c>
      <c r="DT299" t="e">
        <f>(DT280-#REF!)^2*DT298</f>
        <v>#REF!</v>
      </c>
      <c r="DU299" t="e">
        <f>(DU280-#REF!)^2*DU298</f>
        <v>#REF!</v>
      </c>
      <c r="DV299" t="e">
        <f>(DV280-#REF!)^2*DV298</f>
        <v>#REF!</v>
      </c>
      <c r="DW299" t="e">
        <f>(DW280-#REF!)^2*DW298</f>
        <v>#REF!</v>
      </c>
      <c r="DX299" t="e">
        <f>(DX280-#REF!)^2*DX298</f>
        <v>#REF!</v>
      </c>
      <c r="DY299" t="e">
        <f>(DY280-#REF!)^2*DY298</f>
        <v>#REF!</v>
      </c>
      <c r="DZ299" t="e">
        <f>(DZ280-#REF!)^2*DZ298</f>
        <v>#REF!</v>
      </c>
      <c r="EA299" t="e">
        <f>(EA280-#REF!)^2*EA298</f>
        <v>#REF!</v>
      </c>
      <c r="EB299" t="e">
        <f>(EB280-#REF!)^2*EB298</f>
        <v>#REF!</v>
      </c>
      <c r="EC299" t="e">
        <f>(EC280-#REF!)^2*EC298</f>
        <v>#REF!</v>
      </c>
      <c r="ED299" t="e">
        <f>(ED280-#REF!)^2*ED298</f>
        <v>#REF!</v>
      </c>
      <c r="EE299" t="e">
        <f>(EE280-#REF!)^2*EE298</f>
        <v>#REF!</v>
      </c>
      <c r="EF299" t="e">
        <f>(EF280-#REF!)^2*EF298</f>
        <v>#REF!</v>
      </c>
      <c r="EG299" t="e">
        <f>(EG280-#REF!)^2*EG298</f>
        <v>#REF!</v>
      </c>
      <c r="EH299" t="e">
        <f>(EH280-#REF!)^2*EH298</f>
        <v>#REF!</v>
      </c>
      <c r="EI299" t="e">
        <f>(EI280-#REF!)^2*EI298</f>
        <v>#REF!</v>
      </c>
      <c r="EJ299" t="e">
        <f>(EJ280-#REF!)^2*EJ298</f>
        <v>#REF!</v>
      </c>
      <c r="EK299" t="e">
        <f>(EK280-#REF!)^2*EK298</f>
        <v>#REF!</v>
      </c>
      <c r="EL299" t="e">
        <f>(EL280-#REF!)^2*EL298</f>
        <v>#REF!</v>
      </c>
      <c r="EM299" t="e">
        <f>(EM280-#REF!)^2*EM298</f>
        <v>#REF!</v>
      </c>
      <c r="EN299" t="e">
        <f>(EN280-#REF!)^2*EN298</f>
        <v>#REF!</v>
      </c>
      <c r="EO299" t="e">
        <f>(EO280-#REF!)^2*EO298</f>
        <v>#REF!</v>
      </c>
      <c r="EP299" t="e">
        <f>(EP280-#REF!)^2*EP298</f>
        <v>#REF!</v>
      </c>
      <c r="EQ299" t="e">
        <f>(EQ280-#REF!)^2*EQ298</f>
        <v>#REF!</v>
      </c>
      <c r="ER299" t="e">
        <f>(ER280-#REF!)^2*ER298</f>
        <v>#REF!</v>
      </c>
      <c r="ES299" t="e">
        <f>(ES280-#REF!)^2*ES298</f>
        <v>#REF!</v>
      </c>
      <c r="ET299" t="e">
        <f>(ET280-#REF!)^2*ET298</f>
        <v>#REF!</v>
      </c>
      <c r="EU299" t="e">
        <f>(EU280-#REF!)^2*EU298</f>
        <v>#REF!</v>
      </c>
      <c r="EV299" t="e">
        <f>(EV280-#REF!)^2*EV298</f>
        <v>#REF!</v>
      </c>
      <c r="EW299" t="e">
        <f>(EW280-#REF!)^2*EW298</f>
        <v>#REF!</v>
      </c>
      <c r="EX299" t="e">
        <f>(EX280-#REF!)^2*EX298</f>
        <v>#REF!</v>
      </c>
      <c r="EY299" t="e">
        <f>(EY280-#REF!)^2*EY298</f>
        <v>#REF!</v>
      </c>
      <c r="EZ299" t="e">
        <f>(EZ280-#REF!)^2*EZ298</f>
        <v>#REF!</v>
      </c>
      <c r="FA299" t="e">
        <f>(FA280-#REF!)^2*FA298</f>
        <v>#REF!</v>
      </c>
      <c r="FB299" t="e">
        <f>(FB280-#REF!)^2*FB298</f>
        <v>#REF!</v>
      </c>
      <c r="FC299" t="e">
        <f>(FC280-#REF!)^2*FC298</f>
        <v>#REF!</v>
      </c>
      <c r="FD299" t="e">
        <f>(FD280-#REF!)^2*FD298</f>
        <v>#REF!</v>
      </c>
      <c r="FE299" t="e">
        <f>(FE280-#REF!)^2*FE298</f>
        <v>#REF!</v>
      </c>
      <c r="FF299" t="e">
        <f>(FF280-#REF!)^2*FF298</f>
        <v>#REF!</v>
      </c>
      <c r="FG299" t="e">
        <f>(FG280-#REF!)^2*FG298</f>
        <v>#REF!</v>
      </c>
      <c r="FH299" t="e">
        <f>(FH280-#REF!)^2*FH298</f>
        <v>#REF!</v>
      </c>
      <c r="FI299" t="e">
        <f>(FI280-#REF!)^2*FI298</f>
        <v>#DIV/0!</v>
      </c>
      <c r="FJ299" t="e">
        <f>(FJ280-#REF!)^2*FJ298</f>
        <v>#REF!</v>
      </c>
      <c r="FK299" t="e">
        <f>(FK280-#REF!)^2*FK298</f>
        <v>#REF!</v>
      </c>
      <c r="FL299" t="e">
        <f>(FL280-#REF!)^2*FL298</f>
        <v>#REF!</v>
      </c>
      <c r="FM299" t="e">
        <f>(FM280-#REF!)^2*FM298</f>
        <v>#REF!</v>
      </c>
      <c r="FN299" t="e">
        <f>(FN280-#REF!)^2*FN298</f>
        <v>#REF!</v>
      </c>
      <c r="FO299" t="e">
        <f>(FO280-#REF!)^2*FO298</f>
        <v>#REF!</v>
      </c>
      <c r="FP299" t="e">
        <f>(FP280-#REF!)^2*FP298</f>
        <v>#REF!</v>
      </c>
      <c r="FQ299" t="e">
        <f>(FQ280-#REF!)^2*FQ298</f>
        <v>#REF!</v>
      </c>
      <c r="FR299" t="e">
        <f>(FR280-#REF!)^2*FR298</f>
        <v>#REF!</v>
      </c>
      <c r="FS299" t="e">
        <f>(FS280-#REF!)^2*FS298</f>
        <v>#REF!</v>
      </c>
      <c r="FT299" t="e">
        <f>(FT280-#REF!)^2*FT298</f>
        <v>#REF!</v>
      </c>
      <c r="FU299" t="e">
        <f>(FU280-#REF!)^2*FU298</f>
        <v>#REF!</v>
      </c>
      <c r="FV299" t="e">
        <f>(FV280-#REF!)^2*FV298</f>
        <v>#REF!</v>
      </c>
      <c r="FW299" t="e">
        <f>(FW280-#REF!)^2*FW298</f>
        <v>#REF!</v>
      </c>
      <c r="FX299" t="e">
        <f>(FX280-#REF!)^2*FX298</f>
        <v>#REF!</v>
      </c>
      <c r="FY299" t="e">
        <f>(FY280-#REF!)^2*FY298</f>
        <v>#REF!</v>
      </c>
      <c r="FZ299" t="e">
        <f>(FZ280-#REF!)^2*FZ298</f>
        <v>#REF!</v>
      </c>
      <c r="GA299" t="e">
        <f>(GA280-#REF!)^2*GA298</f>
        <v>#REF!</v>
      </c>
      <c r="GB299" t="e">
        <f>(GB280-#REF!)^2*GB298</f>
        <v>#REF!</v>
      </c>
      <c r="GC299" t="e">
        <f>(GC280-#REF!)^2*GC298</f>
        <v>#REF!</v>
      </c>
      <c r="GD299" t="e">
        <f>(GD280-#REF!)^2*GD298</f>
        <v>#REF!</v>
      </c>
      <c r="GE299" t="e">
        <f>(GE280-#REF!)^2*GE298</f>
        <v>#REF!</v>
      </c>
      <c r="GF299" t="e">
        <f>(GF280-#REF!)^2*GF298</f>
        <v>#REF!</v>
      </c>
      <c r="GG299" t="e">
        <f>(GG280-#REF!)^2*GG298</f>
        <v>#REF!</v>
      </c>
      <c r="GH299" t="e">
        <f>(GH280-#REF!)^2*GH298</f>
        <v>#REF!</v>
      </c>
      <c r="GI299" t="e">
        <f>(GI280-#REF!)^2*GI298</f>
        <v>#REF!</v>
      </c>
      <c r="GJ299" t="e">
        <f>(GJ280-#REF!)^2*GJ298</f>
        <v>#REF!</v>
      </c>
      <c r="GK299" t="e">
        <f>(GK280-#REF!)^2*GK298</f>
        <v>#REF!</v>
      </c>
      <c r="GL299" t="e">
        <f>(GL280-#REF!)^2*GL298</f>
        <v>#DIV/0!</v>
      </c>
      <c r="GM299" t="e">
        <f>(GM280-#REF!)^2*GM298</f>
        <v>#REF!</v>
      </c>
      <c r="GN299" t="e">
        <f>(GN280-#REF!)^2*GN298</f>
        <v>#REF!</v>
      </c>
      <c r="GO299" t="e">
        <f>(GO280-#REF!)^2*GO298</f>
        <v>#REF!</v>
      </c>
      <c r="GP299" t="e">
        <f>(GP280-#REF!)^2*GP298</f>
        <v>#REF!</v>
      </c>
      <c r="GQ299" t="e">
        <f>(GQ280-#REF!)^2*GQ298</f>
        <v>#REF!</v>
      </c>
      <c r="GR299" t="e">
        <f>(GR280-#REF!)^2*GR298</f>
        <v>#REF!</v>
      </c>
      <c r="GS299" t="e">
        <f>(GS280-#REF!)^2*GS298</f>
        <v>#REF!</v>
      </c>
      <c r="GT299" t="e">
        <f>(GT280-#REF!)^2*GT298</f>
        <v>#REF!</v>
      </c>
      <c r="GU299" t="e">
        <f>(GU280-#REF!)^2*GU298</f>
        <v>#REF!</v>
      </c>
      <c r="GV299" t="e">
        <f>(GV280-#REF!)^2*GV298</f>
        <v>#REF!</v>
      </c>
      <c r="GW299" t="e">
        <f>(GW280-#REF!)^2*GW298</f>
        <v>#REF!</v>
      </c>
      <c r="GX299" t="e">
        <f>(GX280-#REF!)^2*GX298</f>
        <v>#REF!</v>
      </c>
      <c r="GY299" t="e">
        <f>(GY280-#REF!)^2*GY298</f>
        <v>#REF!</v>
      </c>
      <c r="GZ299" t="e">
        <f>(GZ280-#REF!)^2*GZ298</f>
        <v>#REF!</v>
      </c>
      <c r="HA299" t="e">
        <f>(HA280-#REF!)^2*HA298</f>
        <v>#REF!</v>
      </c>
      <c r="HB299" t="e">
        <f>(HB280-#REF!)^2*HB298</f>
        <v>#REF!</v>
      </c>
      <c r="HC299" t="e">
        <f>(HC280-#REF!)^2*HC298</f>
        <v>#REF!</v>
      </c>
      <c r="HD299" t="e">
        <f>(HD280-#REF!)^2*HD298</f>
        <v>#REF!</v>
      </c>
      <c r="HE299" t="e">
        <f>(HE280-#REF!)^2*HE298</f>
        <v>#REF!</v>
      </c>
      <c r="HF299" t="e">
        <f>(HF280-#REF!)^2*HF298</f>
        <v>#REF!</v>
      </c>
      <c r="HG299" t="e">
        <f>(HG280-#REF!)^2*HG298</f>
        <v>#REF!</v>
      </c>
      <c r="HH299" t="e">
        <f>(HH280-#REF!)^2*HH298</f>
        <v>#REF!</v>
      </c>
      <c r="HI299" t="e">
        <f>(HI280-#REF!)^2*HI298</f>
        <v>#REF!</v>
      </c>
      <c r="HJ299" t="e">
        <f>(HJ280-#REF!)^2*HJ298</f>
        <v>#REF!</v>
      </c>
      <c r="HK299" t="e">
        <f>(HK280-#REF!)^2*HK298</f>
        <v>#REF!</v>
      </c>
      <c r="HL299" t="e">
        <f>(HL280-#REF!)^2*HL298</f>
        <v>#REF!</v>
      </c>
      <c r="HM299" t="e">
        <f>(HM280-#REF!)^2*HM298</f>
        <v>#DIV/0!</v>
      </c>
      <c r="HN299" t="e">
        <f>(HN280-#REF!)^2*HN298</f>
        <v>#REF!</v>
      </c>
      <c r="HO299" t="e">
        <f>(HO280-#REF!)^2*HO298</f>
        <v>#REF!</v>
      </c>
      <c r="HP299" t="e">
        <f>(HP280-#REF!)^2*HP298</f>
        <v>#REF!</v>
      </c>
      <c r="HQ299" t="e">
        <f>(HQ280-#REF!)^2*HQ298</f>
        <v>#REF!</v>
      </c>
      <c r="HR299" t="e">
        <f>(HR280-#REF!)^2*HR298</f>
        <v>#REF!</v>
      </c>
      <c r="HS299" t="e">
        <f>(HS280-#REF!)^2*HS298</f>
        <v>#REF!</v>
      </c>
      <c r="HT299" t="e">
        <f>(HT280-#REF!)^2*HT298</f>
        <v>#REF!</v>
      </c>
      <c r="HU299" t="e">
        <f>(HU280-#REF!)^2*HU298</f>
        <v>#REF!</v>
      </c>
      <c r="HV299" t="e">
        <f>(HV280-#REF!)^2*HV298</f>
        <v>#REF!</v>
      </c>
      <c r="HW299" t="e">
        <f>(HW280-#REF!)^2*HW298</f>
        <v>#REF!</v>
      </c>
      <c r="HX299" t="e">
        <f>(HX280-#REF!)^2*HX298</f>
        <v>#REF!</v>
      </c>
      <c r="HY299" t="e">
        <f>(HY280-#REF!)^2*HY298</f>
        <v>#REF!</v>
      </c>
      <c r="HZ299" t="e">
        <f>(HZ280-#REF!)^2*HZ298</f>
        <v>#REF!</v>
      </c>
      <c r="IA299" t="e">
        <f>(IA280-#REF!)^2*IA298</f>
        <v>#REF!</v>
      </c>
      <c r="IB299" t="e">
        <f>(IB280-#REF!)^2*IB298</f>
        <v>#REF!</v>
      </c>
      <c r="IC299" t="e">
        <f>(IC280-#REF!)^2*IC298</f>
        <v>#REF!</v>
      </c>
      <c r="ID299" t="e">
        <f>(ID280-#REF!)^2*ID298</f>
        <v>#REF!</v>
      </c>
      <c r="IE299" t="e">
        <f>(IE280-#REF!)^2*IE298</f>
        <v>#REF!</v>
      </c>
      <c r="IF299" t="e">
        <f>(IF280-#REF!)^2*IF298</f>
        <v>#REF!</v>
      </c>
      <c r="IG299" t="e">
        <f>(IG280-#REF!)^2*IG298</f>
        <v>#REF!</v>
      </c>
      <c r="IH299" t="e">
        <f>(IH280-#REF!)^2*IH298</f>
        <v>#REF!</v>
      </c>
      <c r="II299" t="e">
        <f>(II280-#REF!)^2*II298</f>
        <v>#REF!</v>
      </c>
      <c r="IJ299" t="e">
        <f>(IJ280-#REF!)^2*IJ298</f>
        <v>#REF!</v>
      </c>
      <c r="IK299" t="e">
        <f>(IK280-#REF!)^2*IK298</f>
        <v>#REF!</v>
      </c>
      <c r="IL299" t="e">
        <f>(IL280-#REF!)^2*IL298</f>
        <v>#REF!</v>
      </c>
      <c r="IM299" t="e">
        <f>(IM280-#REF!)^2*IM298</f>
        <v>#REF!</v>
      </c>
      <c r="IN299" t="e">
        <f>(IN280-#REF!)^2*IN298</f>
        <v>#REF!</v>
      </c>
      <c r="IO299" t="e">
        <f>(IO280-#REF!)^2*IO298</f>
        <v>#REF!</v>
      </c>
      <c r="IP299" t="e">
        <f>(IP280-#REF!)^2*IP298</f>
        <v>#REF!</v>
      </c>
      <c r="IQ299" t="e">
        <f>(IQ280-#REF!)^2*IQ298</f>
        <v>#REF!</v>
      </c>
      <c r="IR299" t="e">
        <f>(IR280-#REF!)^2*IR298</f>
        <v>#REF!</v>
      </c>
      <c r="IS299" t="e">
        <f>(IS280-#REF!)^2*IS298</f>
        <v>#REF!</v>
      </c>
      <c r="IT299" t="e">
        <f>(IT280-#REF!)^2*IT298</f>
        <v>#REF!</v>
      </c>
      <c r="IU299" t="e">
        <f>(IU280-#REF!)^2*IU298</f>
        <v>#REF!</v>
      </c>
      <c r="IV299" t="e">
        <f>(IV280-#REF!)^2*IV298</f>
        <v>#REF!</v>
      </c>
      <c r="IW299" t="e">
        <f>(IW280-#REF!)^2*IW298</f>
        <v>#REF!</v>
      </c>
      <c r="IX299" t="e">
        <f>(IX280-#REF!)^2*IX298</f>
        <v>#REF!</v>
      </c>
      <c r="IY299" t="e">
        <f>(IY280-#REF!)^2*IY298</f>
        <v>#REF!</v>
      </c>
      <c r="IZ299" t="e">
        <f>(IZ280-#REF!)^2*IZ298</f>
        <v>#REF!</v>
      </c>
      <c r="JA299" t="e">
        <f>(JA280-#REF!)^2*JA298</f>
        <v>#REF!</v>
      </c>
      <c r="JB299" t="e">
        <f>(JB280-#REF!)^2*JB298</f>
        <v>#REF!</v>
      </c>
      <c r="JC299" t="e">
        <f>(JC280-#REF!)^2*JC298</f>
        <v>#REF!</v>
      </c>
      <c r="JD299" t="e">
        <f>(JD280-#REF!)^2*JD298</f>
        <v>#REF!</v>
      </c>
      <c r="JE299" t="e">
        <f>(JE280-#REF!)^2*JE298</f>
        <v>#REF!</v>
      </c>
      <c r="JF299" t="e">
        <f>(JF280-#REF!)^2*JF298</f>
        <v>#REF!</v>
      </c>
      <c r="JG299" t="e">
        <f>(JG280-#REF!)^2*JG298</f>
        <v>#REF!</v>
      </c>
      <c r="JH299" t="e">
        <f>(JH280-#REF!)^2*JH298</f>
        <v>#REF!</v>
      </c>
      <c r="JI299" t="e">
        <f>(JI280-#REF!)^2*JI298</f>
        <v>#REF!</v>
      </c>
      <c r="JJ299" t="e">
        <f>(JJ280-#REF!)^2*JJ298</f>
        <v>#REF!</v>
      </c>
      <c r="JK299" t="e">
        <f>(JK280-#REF!)^2*JK298</f>
        <v>#REF!</v>
      </c>
      <c r="JL299" t="e">
        <f>(JL280-#REF!)^2*JL298</f>
        <v>#REF!</v>
      </c>
      <c r="JM299" t="e">
        <f>(JM280-#REF!)^2*JM298</f>
        <v>#REF!</v>
      </c>
      <c r="JN299" t="e">
        <f>(JN280-#REF!)^2*JN298</f>
        <v>#REF!</v>
      </c>
      <c r="JO299" t="e">
        <f>(JO280-#REF!)^2*JO298</f>
        <v>#REF!</v>
      </c>
      <c r="JP299" t="e">
        <f>(JP280-#REF!)^2*JP298</f>
        <v>#REF!</v>
      </c>
      <c r="JQ299" t="e">
        <f>(JQ280-#REF!)^2*JQ298</f>
        <v>#REF!</v>
      </c>
      <c r="JR299" t="e">
        <f>(JR280-#REF!)^2*JR298</f>
        <v>#REF!</v>
      </c>
      <c r="JS299" t="e">
        <f>(JS280-#REF!)^2*JS298</f>
        <v>#REF!</v>
      </c>
      <c r="JT299" t="e">
        <f>(JT280-#REF!)^2*JT298</f>
        <v>#REF!</v>
      </c>
      <c r="JU299" t="e">
        <f>(JU280-#REF!)^2*JU298</f>
        <v>#REF!</v>
      </c>
      <c r="JV299" t="e">
        <f>(JV280-#REF!)^2*JV298</f>
        <v>#REF!</v>
      </c>
      <c r="JW299" t="e">
        <f>(JW280-#REF!)^2*JW298</f>
        <v>#REF!</v>
      </c>
      <c r="JX299" t="e">
        <f>(JX280-#REF!)^2*JX298</f>
        <v>#REF!</v>
      </c>
      <c r="JY299" t="e">
        <f>(JY280-#REF!)^2*JY298</f>
        <v>#REF!</v>
      </c>
      <c r="JZ299" t="e">
        <f>(JZ280-#REF!)^2*JZ298</f>
        <v>#REF!</v>
      </c>
      <c r="KA299" t="e">
        <f>(KA280-#REF!)^2*KA298</f>
        <v>#REF!</v>
      </c>
      <c r="KB299" t="e">
        <f>(KB280-#REF!)^2*KB298</f>
        <v>#REF!</v>
      </c>
      <c r="KC299" t="e">
        <f>(KC280-#REF!)^2*KC298</f>
        <v>#REF!</v>
      </c>
      <c r="KD299" t="e">
        <f>(KD280-#REF!)^2*KD298</f>
        <v>#REF!</v>
      </c>
      <c r="KE299" t="e">
        <f>(KE280-#REF!)^2*KE298</f>
        <v>#REF!</v>
      </c>
      <c r="KF299" t="e">
        <f>(KF280-#REF!)^2*KF298</f>
        <v>#REF!</v>
      </c>
      <c r="KG299" t="e">
        <f>(KG280-#REF!)^2*KG298</f>
        <v>#REF!</v>
      </c>
      <c r="KH299" t="e">
        <f>(KH280-#REF!)^2*KH298</f>
        <v>#REF!</v>
      </c>
      <c r="KI299" t="e">
        <f>(KI280-#REF!)^2*KI298</f>
        <v>#REF!</v>
      </c>
      <c r="KJ299" t="e">
        <f>(KJ280-#REF!)^2*KJ298</f>
        <v>#REF!</v>
      </c>
      <c r="KK299" t="e">
        <f>(KK280-#REF!)^2*KK298</f>
        <v>#REF!</v>
      </c>
      <c r="KL299" t="e">
        <f>(KL280-#REF!)^2*KL298</f>
        <v>#REF!</v>
      </c>
      <c r="KM299" t="e">
        <f>(KM280-#REF!)^2*KM298</f>
        <v>#REF!</v>
      </c>
      <c r="KN299" t="e">
        <f>(KN280-#REF!)^2*KN298</f>
        <v>#REF!</v>
      </c>
      <c r="KO299" t="e">
        <f>(KO280-#REF!)^2*KO298</f>
        <v>#REF!</v>
      </c>
      <c r="KP299" t="e">
        <f>(KP280-#REF!)^2*KP298</f>
        <v>#REF!</v>
      </c>
      <c r="KQ299" t="e">
        <f>(KQ280-#REF!)^2*KQ298</f>
        <v>#REF!</v>
      </c>
      <c r="KR299" t="e">
        <f>(KR280-#REF!)^2*KR298</f>
        <v>#REF!</v>
      </c>
      <c r="KS299" t="e">
        <f>(KS280-#REF!)^2*KS298</f>
        <v>#REF!</v>
      </c>
      <c r="KT299" t="e">
        <f>(KT280-#REF!)^2*KT298</f>
        <v>#REF!</v>
      </c>
      <c r="KU299" t="e">
        <f>(KU280-#REF!)^2*KU298</f>
        <v>#REF!</v>
      </c>
      <c r="KV299" t="e">
        <f>(KV280-#REF!)^2*KV298</f>
        <v>#REF!</v>
      </c>
      <c r="KW299" t="e">
        <f>(KW280-#REF!)^2*KW298</f>
        <v>#REF!</v>
      </c>
      <c r="KX299" t="e">
        <f>(KX280-#REF!)^2*KX298</f>
        <v>#REF!</v>
      </c>
      <c r="KY299" t="e">
        <f>(KY280-#REF!)^2*KY298</f>
        <v>#REF!</v>
      </c>
      <c r="KZ299" t="e">
        <f>(KZ280-#REF!)^2*KZ298</f>
        <v>#REF!</v>
      </c>
      <c r="LA299" t="e">
        <f>(LA280-#REF!)^2*LA298</f>
        <v>#REF!</v>
      </c>
      <c r="LB299" t="e">
        <f>(LB280-#REF!)^2*LB298</f>
        <v>#REF!</v>
      </c>
      <c r="LC299" t="e">
        <f>(LC280-#REF!)^2*LC298</f>
        <v>#REF!</v>
      </c>
      <c r="LD299" t="e">
        <f>(LD280-#REF!)^2*LD298</f>
        <v>#REF!</v>
      </c>
      <c r="LE299" t="e">
        <f>(LE280-#REF!)^2*LE298</f>
        <v>#REF!</v>
      </c>
      <c r="LF299" t="e">
        <f>(LF280-#REF!)^2*LF298</f>
        <v>#REF!</v>
      </c>
      <c r="LG299" t="e">
        <f>(LG280-#REF!)^2*LG298</f>
        <v>#REF!</v>
      </c>
      <c r="LH299" t="e">
        <f>(LH280-#REF!)^2*LH298</f>
        <v>#REF!</v>
      </c>
      <c r="LI299" t="e">
        <f>(LI280-#REF!)^2*LI298</f>
        <v>#REF!</v>
      </c>
      <c r="LJ299" t="e">
        <f>(LJ280-#REF!)^2*LJ298</f>
        <v>#REF!</v>
      </c>
      <c r="LK299" t="e">
        <f>(LK280-#REF!)^2*LK298</f>
        <v>#REF!</v>
      </c>
      <c r="LL299" t="e">
        <f>(LL280-#REF!)^2*LL298</f>
        <v>#REF!</v>
      </c>
      <c r="LM299" t="e">
        <f>(LM280-#REF!)^2*LM298</f>
        <v>#REF!</v>
      </c>
      <c r="LN299" t="e">
        <f>(LN280-#REF!)^2*LN298</f>
        <v>#REF!</v>
      </c>
      <c r="LO299" t="e">
        <f>(LO280-#REF!)^2*LO298</f>
        <v>#REF!</v>
      </c>
      <c r="LP299" t="e">
        <f>(LP280-#REF!)^2*LP298</f>
        <v>#REF!</v>
      </c>
      <c r="LQ299" t="e">
        <f>(LQ280-#REF!)^2*LQ298</f>
        <v>#REF!</v>
      </c>
      <c r="LR299" t="e">
        <f>(LR280-#REF!)^2*LR298</f>
        <v>#REF!</v>
      </c>
      <c r="LS299" t="e">
        <f>(LS280-#REF!)^2*LS298</f>
        <v>#REF!</v>
      </c>
      <c r="LT299" t="e">
        <f>(LT280-#REF!)^2*LT298</f>
        <v>#REF!</v>
      </c>
      <c r="LU299" t="e">
        <f>(LU280-#REF!)^2*LU298</f>
        <v>#REF!</v>
      </c>
      <c r="LV299" t="e">
        <f>(LV280-#REF!)^2*LV298</f>
        <v>#REF!</v>
      </c>
      <c r="LW299" t="e">
        <f>(LW280-#REF!)^2*LW298</f>
        <v>#REF!</v>
      </c>
      <c r="LX299" t="e">
        <f>(LX280-#REF!)^2*LX298</f>
        <v>#REF!</v>
      </c>
      <c r="LY299" t="e">
        <f>(LY280-#REF!)^2*LY298</f>
        <v>#REF!</v>
      </c>
      <c r="LZ299" t="e">
        <f>(LZ280-#REF!)^2*LZ298</f>
        <v>#REF!</v>
      </c>
      <c r="MA299" t="e">
        <f>(MA280-#REF!)^2*MA298</f>
        <v>#REF!</v>
      </c>
      <c r="MB299" t="e">
        <f>(MB280-#REF!)^2*MB298</f>
        <v>#REF!</v>
      </c>
      <c r="MC299" t="e">
        <f>(MC280-#REF!)^2*MC298</f>
        <v>#REF!</v>
      </c>
      <c r="MD299" t="e">
        <f>(MD280-#REF!)^2*MD298</f>
        <v>#REF!</v>
      </c>
      <c r="ME299" t="e">
        <f>(ME280-#REF!)^2*ME298</f>
        <v>#REF!</v>
      </c>
      <c r="MF299" t="e">
        <f>(MF280-#REF!)^2*MF298</f>
        <v>#REF!</v>
      </c>
      <c r="MG299" t="e">
        <f>(MG280-#REF!)^2*MG298</f>
        <v>#REF!</v>
      </c>
      <c r="MH299" t="e">
        <f>(MH280-#REF!)^2*MH298</f>
        <v>#REF!</v>
      </c>
      <c r="MI299" t="e">
        <f>(MI280-#REF!)^2*MI298</f>
        <v>#REF!</v>
      </c>
      <c r="MJ299" t="e">
        <f>(MJ280-#REF!)^2*MJ298</f>
        <v>#REF!</v>
      </c>
      <c r="MK299" t="e">
        <f>(MK280-#REF!)^2*MK298</f>
        <v>#REF!</v>
      </c>
      <c r="ML299" t="e">
        <f>(ML280-#REF!)^2*ML298</f>
        <v>#REF!</v>
      </c>
      <c r="MM299" t="e">
        <f>(MM280-#REF!)^2*MM298</f>
        <v>#REF!</v>
      </c>
      <c r="MN299" t="e">
        <f>(MN280-#REF!)^2*MN298</f>
        <v>#REF!</v>
      </c>
      <c r="MO299" t="e">
        <f>(MO280-#REF!)^2*MO298</f>
        <v>#REF!</v>
      </c>
      <c r="MP299" t="e">
        <f>(MP280-#REF!)^2*MP298</f>
        <v>#REF!</v>
      </c>
      <c r="MQ299" t="e">
        <f>(MQ280-#REF!)^2*MQ298</f>
        <v>#REF!</v>
      </c>
      <c r="MR299" t="e">
        <f>(MR280-#REF!)^2*MR298</f>
        <v>#REF!</v>
      </c>
      <c r="MS299" t="e">
        <f>(MS280-#REF!)^2*MS298</f>
        <v>#REF!</v>
      </c>
      <c r="MT299" t="e">
        <f>(MT280-#REF!)^2*MT298</f>
        <v>#REF!</v>
      </c>
      <c r="MU299" t="e">
        <f>(MU280-#REF!)^2*MU298</f>
        <v>#REF!</v>
      </c>
      <c r="MV299" t="e">
        <f>(MV280-#REF!)^2*MV298</f>
        <v>#REF!</v>
      </c>
      <c r="MW299" t="e">
        <f>(MW280-#REF!)^2*MW298</f>
        <v>#REF!</v>
      </c>
      <c r="MX299" t="e">
        <f>(MX280-#REF!)^2*MX298</f>
        <v>#REF!</v>
      </c>
      <c r="MY299" t="e">
        <f>(MY280-#REF!)^2*MY298</f>
        <v>#REF!</v>
      </c>
      <c r="MZ299" t="e">
        <f>(MZ280-#REF!)^2*MZ298</f>
        <v>#REF!</v>
      </c>
      <c r="NA299" t="e">
        <f>(NA280-#REF!)^2*NA298</f>
        <v>#REF!</v>
      </c>
      <c r="NB299" t="e">
        <f>(NB280-#REF!)^2*NB298</f>
        <v>#REF!</v>
      </c>
      <c r="NC299" t="e">
        <f>(NC280-#REF!)^2*NC298</f>
        <v>#REF!</v>
      </c>
      <c r="ND299" t="e">
        <f>(ND280-#REF!)^2*ND298</f>
        <v>#REF!</v>
      </c>
      <c r="NE299" t="e">
        <f>(NE280-#REF!)^2*NE298</f>
        <v>#REF!</v>
      </c>
      <c r="NF299" t="e">
        <f>(NF280-#REF!)^2*NF298</f>
        <v>#REF!</v>
      </c>
      <c r="NG299" t="e">
        <f>(NG280-#REF!)^2*NG298</f>
        <v>#REF!</v>
      </c>
      <c r="NH299" t="e">
        <f>(NH280-#REF!)^2*NH298</f>
        <v>#REF!</v>
      </c>
      <c r="NI299" t="e">
        <f>(NI280-#REF!)^2*NI298</f>
        <v>#REF!</v>
      </c>
      <c r="NJ299" t="e">
        <f>(NJ280-#REF!)^2*NJ298</f>
        <v>#REF!</v>
      </c>
      <c r="NK299" t="e">
        <f>(NK280-#REF!)^2*NK298</f>
        <v>#REF!</v>
      </c>
      <c r="NL299" t="e">
        <f>(NL280-#REF!)^2*NL298</f>
        <v>#REF!</v>
      </c>
      <c r="NM299" t="e">
        <f>(NM280-#REF!)^2*NM298</f>
        <v>#REF!</v>
      </c>
      <c r="NN299" t="e">
        <f>(NN280-#REF!)^2*NN298</f>
        <v>#DIV/0!</v>
      </c>
      <c r="NO299" t="e">
        <f>(NO280-#REF!)^2*NO298</f>
        <v>#REF!</v>
      </c>
      <c r="NP299" t="e">
        <f>(NP280-#REF!)^2*NP298</f>
        <v>#REF!</v>
      </c>
      <c r="NQ299" t="e">
        <f>(NQ280-#REF!)^2*NQ298</f>
        <v>#REF!</v>
      </c>
      <c r="NR299" t="e">
        <f>(NR280-#REF!)^2*NR298</f>
        <v>#REF!</v>
      </c>
      <c r="NS299" t="e">
        <f>(NS280-#REF!)^2*NS298</f>
        <v>#REF!</v>
      </c>
      <c r="NT299" t="e">
        <f>(NT280-#REF!)^2*NT298</f>
        <v>#REF!</v>
      </c>
      <c r="NU299" t="e">
        <f>(NU280-#REF!)^2*NU298</f>
        <v>#REF!</v>
      </c>
      <c r="NV299" t="e">
        <f>(NV280-#REF!)^2*NV298</f>
        <v>#REF!</v>
      </c>
      <c r="NW299" t="e">
        <f>(NW280-#REF!)^2*NW298</f>
        <v>#REF!</v>
      </c>
      <c r="NX299" t="e">
        <f>(NX280-#REF!)^2*NX298</f>
        <v>#REF!</v>
      </c>
      <c r="NY299" t="e">
        <f>(NY280-#REF!)^2*NY298</f>
        <v>#REF!</v>
      </c>
      <c r="NZ299" t="e">
        <f>(NZ280-#REF!)^2*NZ298</f>
        <v>#REF!</v>
      </c>
      <c r="OA299" t="e">
        <f>(OA280-#REF!)^2*OA298</f>
        <v>#REF!</v>
      </c>
      <c r="OB299" t="e">
        <f>(OB280-#REF!)^2*OB298</f>
        <v>#REF!</v>
      </c>
      <c r="OC299" t="e">
        <f>(OC280-#REF!)^2*OC298</f>
        <v>#REF!</v>
      </c>
      <c r="OD299" t="e">
        <f>(OD280-#REF!)^2*OD298</f>
        <v>#REF!</v>
      </c>
      <c r="OE299" t="e">
        <f>(OE280-#REF!)^2*OE298</f>
        <v>#REF!</v>
      </c>
      <c r="OF299" t="e">
        <f>(OF280-#REF!)^2*OF298</f>
        <v>#REF!</v>
      </c>
      <c r="OG299" t="e">
        <f>(OG280-#REF!)^2*OG298</f>
        <v>#REF!</v>
      </c>
      <c r="OH299" t="e">
        <f>(OH280-#REF!)^2*OH298</f>
        <v>#REF!</v>
      </c>
      <c r="OI299" t="e">
        <f>(OI280-#REF!)^2*OI298</f>
        <v>#REF!</v>
      </c>
      <c r="OJ299" t="e">
        <f>(OJ280-#REF!)^2*OJ298</f>
        <v>#REF!</v>
      </c>
      <c r="OK299" t="e">
        <f>(OK280-#REF!)^2*OK298</f>
        <v>#DIV/0!</v>
      </c>
      <c r="OL299" t="e">
        <f>(OL280-#REF!)^2*OL298</f>
        <v>#REF!</v>
      </c>
      <c r="OM299" t="e">
        <f>(OM280-#REF!)^2*OM298</f>
        <v>#REF!</v>
      </c>
      <c r="ON299" t="e">
        <f>(ON280-#REF!)^2*ON298</f>
        <v>#REF!</v>
      </c>
      <c r="OO299" t="e">
        <f>(OO280-#REF!)^2*OO298</f>
        <v>#REF!</v>
      </c>
      <c r="OP299" t="e">
        <f>(OP280-#REF!)^2*OP298</f>
        <v>#REF!</v>
      </c>
      <c r="OQ299" t="e">
        <f>(OQ280-#REF!)^2*OQ298</f>
        <v>#REF!</v>
      </c>
      <c r="OR299" t="e">
        <f>(OR280-#REF!)^2*OR298</f>
        <v>#REF!</v>
      </c>
      <c r="OS299" t="e">
        <f>(OS280-#REF!)^2*OS298</f>
        <v>#REF!</v>
      </c>
      <c r="OT299" t="e">
        <f>(OT280-#REF!)^2*OT298</f>
        <v>#REF!</v>
      </c>
      <c r="OU299" t="e">
        <f>(OU280-#REF!)^2*OU298</f>
        <v>#REF!</v>
      </c>
      <c r="OV299" t="e">
        <f>(OV280-#REF!)^2*OV298</f>
        <v>#REF!</v>
      </c>
      <c r="OW299" t="e">
        <f>(OW280-#REF!)^2*OW298</f>
        <v>#REF!</v>
      </c>
      <c r="OX299" t="e">
        <f>(OX280-#REF!)^2*OX298</f>
        <v>#REF!</v>
      </c>
      <c r="OY299" t="e">
        <f>(OY280-#REF!)^2*OY298</f>
        <v>#REF!</v>
      </c>
      <c r="OZ299" t="e">
        <f>(OZ280-#REF!)^2*OZ298</f>
        <v>#REF!</v>
      </c>
      <c r="PA299" t="e">
        <f>(PA280-#REF!)^2*PA298</f>
        <v>#REF!</v>
      </c>
      <c r="PB299" t="e">
        <f>(PB280-#REF!)^2*PB298</f>
        <v>#REF!</v>
      </c>
      <c r="PC299" t="e">
        <f>(PC280-#REF!)^2*PC298</f>
        <v>#REF!</v>
      </c>
      <c r="PD299" t="e">
        <f>(PD280-#REF!)^2*PD298</f>
        <v>#REF!</v>
      </c>
      <c r="PE299" t="e">
        <f>(PE280-#REF!)^2*PE298</f>
        <v>#REF!</v>
      </c>
      <c r="PF299" t="e">
        <f>(PF280-#REF!)^2*PF298</f>
        <v>#REF!</v>
      </c>
      <c r="PG299" t="e">
        <f>(PG280-#REF!)^2*PG298</f>
        <v>#REF!</v>
      </c>
      <c r="PH299" t="e">
        <f>(PH280-#REF!)^2*PH298</f>
        <v>#REF!</v>
      </c>
      <c r="PI299" t="e">
        <f>(PI280-#REF!)^2*PI298</f>
        <v>#REF!</v>
      </c>
      <c r="PJ299" t="e">
        <f>(PJ280-#REF!)^2*PJ298</f>
        <v>#REF!</v>
      </c>
      <c r="PK299" t="e">
        <f>(PK280-#REF!)^2*PK298</f>
        <v>#REF!</v>
      </c>
      <c r="PL299" t="e">
        <f>(PL280-#REF!)^2*PL298</f>
        <v>#REF!</v>
      </c>
      <c r="PM299" t="e">
        <f>(PM280-#REF!)^2*PM298</f>
        <v>#REF!</v>
      </c>
      <c r="PN299" t="e">
        <f>(PN280-#REF!)^2*PN298</f>
        <v>#REF!</v>
      </c>
      <c r="PO299" t="e">
        <f>(PO280-#REF!)^2*PO298</f>
        <v>#REF!</v>
      </c>
      <c r="PP299" t="e">
        <f>(PP280-#REF!)^2*PP298</f>
        <v>#REF!</v>
      </c>
      <c r="PQ299" t="e">
        <f>(PQ280-#REF!)^2*PQ298</f>
        <v>#REF!</v>
      </c>
      <c r="PR299" t="e">
        <f>(PR280-#REF!)^2*PR298</f>
        <v>#REF!</v>
      </c>
      <c r="PS299" t="e">
        <f>(PS280-#REF!)^2*PS298</f>
        <v>#REF!</v>
      </c>
      <c r="PT299" t="e">
        <f>(PT280-#REF!)^2*PT298</f>
        <v>#REF!</v>
      </c>
      <c r="PU299" t="e">
        <f>(PU280-#REF!)^2*PU298</f>
        <v>#REF!</v>
      </c>
      <c r="PV299" t="e">
        <f>(PV280-#REF!)^2*PV298</f>
        <v>#REF!</v>
      </c>
      <c r="PW299" t="e">
        <f>(PW280-#REF!)^2*PW298</f>
        <v>#REF!</v>
      </c>
      <c r="PX299" t="e">
        <f>(PX280-#REF!)^2*PX298</f>
        <v>#REF!</v>
      </c>
      <c r="PY299" t="e">
        <f>(PY280-#REF!)^2*PY298</f>
        <v>#REF!</v>
      </c>
      <c r="PZ299" t="e">
        <f>(PZ280-#REF!)^2*PZ298</f>
        <v>#REF!</v>
      </c>
      <c r="QA299" t="e">
        <f>(QA280-#REF!)^2*QA298</f>
        <v>#REF!</v>
      </c>
      <c r="QB299" t="e">
        <f>(QB280-#REF!)^2*QB298</f>
        <v>#DIV/0!</v>
      </c>
      <c r="QC299" t="e">
        <f>(QC280-#REF!)^2*QC298</f>
        <v>#REF!</v>
      </c>
      <c r="QD299" t="e">
        <f>(QD280-#REF!)^2*QD298</f>
        <v>#REF!</v>
      </c>
      <c r="QE299" t="e">
        <f>(QE280-#REF!)^2*QE298</f>
        <v>#REF!</v>
      </c>
      <c r="QF299" t="e">
        <f>(QF280-#REF!)^2*QF298</f>
        <v>#REF!</v>
      </c>
      <c r="QG299" t="e">
        <f>(QG280-#REF!)^2*QG298</f>
        <v>#REF!</v>
      </c>
      <c r="QH299" t="e">
        <f>(QH280-#REF!)^2*QH298</f>
        <v>#REF!</v>
      </c>
      <c r="QI299" t="e">
        <f>(QI280-#REF!)^2*QI298</f>
        <v>#REF!</v>
      </c>
      <c r="QJ299" t="e">
        <f>(QJ280-#REF!)^2*QJ298</f>
        <v>#REF!</v>
      </c>
      <c r="QK299" t="e">
        <f>(QK280-#REF!)^2*QK298</f>
        <v>#REF!</v>
      </c>
      <c r="QL299" t="e">
        <f>(QL280-#REF!)^2*QL298</f>
        <v>#REF!</v>
      </c>
      <c r="QM299" t="e">
        <f>(QM280-#REF!)^2*QM298</f>
        <v>#REF!</v>
      </c>
      <c r="QN299" t="e">
        <f>(QN280-#REF!)^2*QN298</f>
        <v>#REF!</v>
      </c>
      <c r="QO299" t="e">
        <f>(QO280-#REF!)^2*QO298</f>
        <v>#REF!</v>
      </c>
      <c r="QP299" t="e">
        <f>(QP280-#REF!)^2*QP298</f>
        <v>#REF!</v>
      </c>
      <c r="QQ299" t="e">
        <f>(QQ280-#REF!)^2*QQ298</f>
        <v>#REF!</v>
      </c>
      <c r="QR299" t="e">
        <f>(QR280-#REF!)^2*QR298</f>
        <v>#REF!</v>
      </c>
      <c r="QS299" t="e">
        <f>(QS280-#REF!)^2*QS298</f>
        <v>#REF!</v>
      </c>
      <c r="QT299" t="e">
        <f>(QT280-#REF!)^2*QT298</f>
        <v>#REF!</v>
      </c>
      <c r="QU299" t="e">
        <f>(QU280-#REF!)^2*QU298</f>
        <v>#REF!</v>
      </c>
      <c r="QV299" t="e">
        <f>(QV280-#REF!)^2*QV298</f>
        <v>#REF!</v>
      </c>
      <c r="QW299" t="e">
        <f>(QW280-#REF!)^2*QW298</f>
        <v>#REF!</v>
      </c>
      <c r="QX299" t="e">
        <f>(QX280-#REF!)^2*QX298</f>
        <v>#DIV/0!</v>
      </c>
      <c r="QY299" t="e">
        <f>(QY280-#REF!)^2*QY298</f>
        <v>#REF!</v>
      </c>
      <c r="QZ299" t="e">
        <f>(QZ280-#REF!)^2*QZ298</f>
        <v>#REF!</v>
      </c>
      <c r="RA299" t="e">
        <f>(RA280-#REF!)^2*RA298</f>
        <v>#REF!</v>
      </c>
      <c r="RB299" t="e">
        <f>(RB280-#REF!)^2*RB298</f>
        <v>#REF!</v>
      </c>
      <c r="RC299" t="e">
        <f>(RC280-#REF!)^2*RC298</f>
        <v>#REF!</v>
      </c>
      <c r="RD299" t="e">
        <f>(RD280-#REF!)^2*RD298</f>
        <v>#REF!</v>
      </c>
      <c r="RE299" t="e">
        <f>(RE280-#REF!)^2*RE298</f>
        <v>#REF!</v>
      </c>
      <c r="RF299" t="e">
        <f>(RF280-#REF!)^2*RF298</f>
        <v>#REF!</v>
      </c>
      <c r="RG299" t="e">
        <f>(RG280-#REF!)^2*RG298</f>
        <v>#REF!</v>
      </c>
      <c r="RH299" t="e">
        <f>(RH280-#REF!)^2*RH298</f>
        <v>#REF!</v>
      </c>
      <c r="RI299" t="e">
        <f>(RI280-#REF!)^2*RI298</f>
        <v>#REF!</v>
      </c>
      <c r="RJ299" t="e">
        <f>(RJ280-#REF!)^2*RJ298</f>
        <v>#REF!</v>
      </c>
      <c r="RK299" t="e">
        <f>(RK280-#REF!)^2*RK298</f>
        <v>#REF!</v>
      </c>
      <c r="RL299" t="e">
        <f>(RL280-#REF!)^2*RL298</f>
        <v>#REF!</v>
      </c>
      <c r="RM299" t="e">
        <f>(RM280-#REF!)^2*RM298</f>
        <v>#REF!</v>
      </c>
      <c r="RN299" t="e">
        <f>(RN280-#REF!)^2*RN298</f>
        <v>#REF!</v>
      </c>
      <c r="RO299" t="e">
        <f>(RO280-#REF!)^2*RO298</f>
        <v>#REF!</v>
      </c>
      <c r="RP299" t="e">
        <f>(RP280-#REF!)^2*RP298</f>
        <v>#REF!</v>
      </c>
      <c r="RQ299" t="e">
        <f>(RQ280-#REF!)^2*RQ298</f>
        <v>#REF!</v>
      </c>
      <c r="RR299" t="e">
        <f>(RR280-#REF!)^2*RR298</f>
        <v>#REF!</v>
      </c>
      <c r="RS299" t="e">
        <f>(RS280-#REF!)^2*RS298</f>
        <v>#REF!</v>
      </c>
      <c r="RT299" t="e">
        <f>(RT280-#REF!)^2*RT298</f>
        <v>#REF!</v>
      </c>
      <c r="RU299" t="e">
        <f>(RU280-#REF!)^2*RU298</f>
        <v>#REF!</v>
      </c>
      <c r="RV299" t="e">
        <f>(RV280-#REF!)^2*RV298</f>
        <v>#REF!</v>
      </c>
      <c r="RW299" t="e">
        <f>(RW280-#REF!)^2*RW298</f>
        <v>#REF!</v>
      </c>
      <c r="RX299" t="e">
        <f>(RX280-#REF!)^2*RX298</f>
        <v>#REF!</v>
      </c>
      <c r="RY299" t="e">
        <f>(RY280-#REF!)^2*RY298</f>
        <v>#REF!</v>
      </c>
      <c r="RZ299" t="e">
        <f>(RZ280-#REF!)^2*RZ298</f>
        <v>#REF!</v>
      </c>
      <c r="SA299" t="e">
        <f>(SA280-#REF!)^2*SA298</f>
        <v>#REF!</v>
      </c>
      <c r="SB299" t="e">
        <f>(SB280-#REF!)^2*SB298</f>
        <v>#REF!</v>
      </c>
      <c r="SC299" t="e">
        <f>(SC280-#REF!)^2*SC298</f>
        <v>#REF!</v>
      </c>
      <c r="SD299" t="e">
        <f>(SD280-#REF!)^2*SD298</f>
        <v>#REF!</v>
      </c>
      <c r="SE299" t="e">
        <f>(SE280-#REF!)^2*SE298</f>
        <v>#REF!</v>
      </c>
      <c r="SF299" t="e">
        <f>(SF280-#REF!)^2*SF298</f>
        <v>#REF!</v>
      </c>
      <c r="SG299" t="e">
        <f>(SG280-#REF!)^2*SG298</f>
        <v>#REF!</v>
      </c>
      <c r="SH299" t="e">
        <f>(SH280-#REF!)^2*SH298</f>
        <v>#REF!</v>
      </c>
      <c r="SI299" t="e">
        <f>(SI280-#REF!)^2*SI298</f>
        <v>#REF!</v>
      </c>
      <c r="SJ299" t="e">
        <f>(SJ280-#REF!)^2*SJ298</f>
        <v>#REF!</v>
      </c>
      <c r="SK299" t="e">
        <f>(SK280-#REF!)^2*SK298</f>
        <v>#REF!</v>
      </c>
      <c r="SL299" t="e">
        <f>(SL280-#REF!)^2*SL298</f>
        <v>#REF!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31"/>
  <sheetViews>
    <sheetView topLeftCell="A911" workbookViewId="0">
      <selection activeCell="A930" sqref="A930"/>
    </sheetView>
  </sheetViews>
  <sheetFormatPr defaultRowHeight="15"/>
  <cols>
    <col min="4" max="4" width="23" customWidth="1"/>
  </cols>
  <sheetData>
    <row r="1" spans="1:5">
      <c r="A1" s="9" t="s">
        <v>507</v>
      </c>
      <c r="B1" s="9" t="s">
        <v>1057</v>
      </c>
      <c r="C1" s="9" t="s">
        <v>1744</v>
      </c>
      <c r="D1" s="9" t="s">
        <v>1745</v>
      </c>
      <c r="E1" s="9" t="s">
        <v>3991</v>
      </c>
    </row>
    <row r="2" spans="1:5">
      <c r="A2" t="s">
        <v>746</v>
      </c>
      <c r="B2" t="s">
        <v>1746</v>
      </c>
      <c r="C2">
        <v>575</v>
      </c>
      <c r="D2">
        <v>750</v>
      </c>
      <c r="E2">
        <f>IF(C2="",D2,C2)</f>
        <v>575</v>
      </c>
    </row>
    <row r="3" spans="1:5">
      <c r="A3" t="s">
        <v>843</v>
      </c>
      <c r="B3" t="s">
        <v>1747</v>
      </c>
      <c r="C3">
        <v>0</v>
      </c>
      <c r="D3">
        <v>1</v>
      </c>
      <c r="E3">
        <f t="shared" ref="E3:E66" si="0">IF(C3="",D3,C3)</f>
        <v>0</v>
      </c>
    </row>
    <row r="4" spans="1:5">
      <c r="A4" t="s">
        <v>1748</v>
      </c>
      <c r="B4" t="s">
        <v>1748</v>
      </c>
      <c r="D4" t="s">
        <v>1748</v>
      </c>
      <c r="E4" t="str">
        <f t="shared" si="0"/>
        <v/>
      </c>
    </row>
    <row r="5" spans="1:5">
      <c r="A5" t="s">
        <v>1749</v>
      </c>
      <c r="B5" t="s">
        <v>1750</v>
      </c>
      <c r="C5">
        <v>6</v>
      </c>
      <c r="D5">
        <v>1</v>
      </c>
      <c r="E5">
        <f t="shared" si="0"/>
        <v>6</v>
      </c>
    </row>
    <row r="6" spans="1:5">
      <c r="A6" t="s">
        <v>924</v>
      </c>
      <c r="B6" t="s">
        <v>1751</v>
      </c>
      <c r="C6">
        <v>120</v>
      </c>
      <c r="D6">
        <v>150</v>
      </c>
      <c r="E6">
        <f t="shared" si="0"/>
        <v>120</v>
      </c>
    </row>
    <row r="7" spans="1:5">
      <c r="A7" t="s">
        <v>868</v>
      </c>
      <c r="B7" t="s">
        <v>1752</v>
      </c>
      <c r="C7">
        <v>105</v>
      </c>
      <c r="D7">
        <v>150</v>
      </c>
      <c r="E7">
        <f t="shared" si="0"/>
        <v>105</v>
      </c>
    </row>
    <row r="8" spans="1:5">
      <c r="A8" t="s">
        <v>1753</v>
      </c>
      <c r="B8" t="s">
        <v>1754</v>
      </c>
      <c r="D8">
        <v>1</v>
      </c>
      <c r="E8">
        <f t="shared" si="0"/>
        <v>1</v>
      </c>
    </row>
    <row r="9" spans="1:5">
      <c r="A9" t="s">
        <v>696</v>
      </c>
      <c r="B9" t="s">
        <v>1755</v>
      </c>
      <c r="C9">
        <v>130</v>
      </c>
      <c r="D9">
        <v>150</v>
      </c>
      <c r="E9">
        <f t="shared" si="0"/>
        <v>130</v>
      </c>
    </row>
    <row r="10" spans="1:5">
      <c r="A10" t="s">
        <v>874</v>
      </c>
      <c r="B10" t="s">
        <v>1756</v>
      </c>
      <c r="C10">
        <v>17</v>
      </c>
      <c r="D10">
        <v>22</v>
      </c>
      <c r="E10">
        <f t="shared" si="0"/>
        <v>17</v>
      </c>
    </row>
    <row r="11" spans="1:5">
      <c r="A11" t="s">
        <v>926</v>
      </c>
      <c r="B11" t="s">
        <v>1757</v>
      </c>
      <c r="C11">
        <v>3</v>
      </c>
      <c r="D11">
        <v>3</v>
      </c>
      <c r="E11">
        <f t="shared" si="0"/>
        <v>3</v>
      </c>
    </row>
    <row r="12" spans="1:5">
      <c r="A12" t="s">
        <v>916</v>
      </c>
      <c r="B12" t="s">
        <v>1758</v>
      </c>
      <c r="C12">
        <v>0</v>
      </c>
      <c r="D12">
        <v>1</v>
      </c>
      <c r="E12">
        <f t="shared" si="0"/>
        <v>0</v>
      </c>
    </row>
    <row r="13" spans="1:5">
      <c r="A13" t="s">
        <v>899</v>
      </c>
      <c r="B13" t="s">
        <v>1759</v>
      </c>
      <c r="C13">
        <v>82</v>
      </c>
      <c r="D13">
        <v>75</v>
      </c>
      <c r="E13">
        <f t="shared" si="0"/>
        <v>82</v>
      </c>
    </row>
    <row r="14" spans="1:5">
      <c r="A14" t="s">
        <v>1760</v>
      </c>
      <c r="B14" t="s">
        <v>1761</v>
      </c>
      <c r="C14">
        <v>0</v>
      </c>
      <c r="D14">
        <v>22</v>
      </c>
      <c r="E14">
        <f t="shared" si="0"/>
        <v>0</v>
      </c>
    </row>
    <row r="15" spans="1:5">
      <c r="A15" t="s">
        <v>1762</v>
      </c>
      <c r="B15" t="s">
        <v>1763</v>
      </c>
      <c r="C15">
        <v>30</v>
      </c>
      <c r="D15">
        <v>3</v>
      </c>
      <c r="E15">
        <f t="shared" si="0"/>
        <v>30</v>
      </c>
    </row>
    <row r="16" spans="1:5">
      <c r="A16" t="s">
        <v>1764</v>
      </c>
      <c r="B16" t="s">
        <v>1765</v>
      </c>
      <c r="D16">
        <v>1</v>
      </c>
      <c r="E16">
        <f t="shared" si="0"/>
        <v>1</v>
      </c>
    </row>
    <row r="17" spans="1:5">
      <c r="A17" t="s">
        <v>1766</v>
      </c>
      <c r="B17" t="s">
        <v>1767</v>
      </c>
      <c r="C17">
        <v>500</v>
      </c>
      <c r="D17">
        <v>1</v>
      </c>
      <c r="E17">
        <f t="shared" si="0"/>
        <v>500</v>
      </c>
    </row>
    <row r="18" spans="1:5">
      <c r="A18" t="s">
        <v>795</v>
      </c>
      <c r="B18" t="s">
        <v>1768</v>
      </c>
      <c r="C18">
        <v>0</v>
      </c>
      <c r="D18">
        <v>1</v>
      </c>
      <c r="E18">
        <f t="shared" si="0"/>
        <v>0</v>
      </c>
    </row>
    <row r="19" spans="1:5">
      <c r="A19" t="s">
        <v>890</v>
      </c>
      <c r="B19" t="s">
        <v>1769</v>
      </c>
      <c r="C19">
        <v>1</v>
      </c>
      <c r="D19">
        <v>1</v>
      </c>
      <c r="E19">
        <f t="shared" si="0"/>
        <v>1</v>
      </c>
    </row>
    <row r="20" spans="1:5">
      <c r="A20" t="s">
        <v>988</v>
      </c>
      <c r="B20" t="s">
        <v>1770</v>
      </c>
      <c r="C20">
        <v>273</v>
      </c>
      <c r="D20">
        <v>375</v>
      </c>
      <c r="E20">
        <f t="shared" si="0"/>
        <v>273</v>
      </c>
    </row>
    <row r="21" spans="1:5">
      <c r="A21" t="s">
        <v>553</v>
      </c>
      <c r="B21" t="s">
        <v>1771</v>
      </c>
      <c r="C21">
        <v>115</v>
      </c>
      <c r="D21">
        <v>150</v>
      </c>
      <c r="E21">
        <f t="shared" si="0"/>
        <v>115</v>
      </c>
    </row>
    <row r="22" spans="1:5">
      <c r="A22" t="s">
        <v>1772</v>
      </c>
      <c r="B22" t="s">
        <v>1773</v>
      </c>
      <c r="C22">
        <v>50</v>
      </c>
      <c r="D22">
        <v>15</v>
      </c>
      <c r="E22">
        <f t="shared" si="0"/>
        <v>50</v>
      </c>
    </row>
    <row r="23" spans="1:5">
      <c r="A23" t="s">
        <v>1774</v>
      </c>
      <c r="B23" t="s">
        <v>1775</v>
      </c>
      <c r="D23">
        <v>1</v>
      </c>
      <c r="E23">
        <f t="shared" si="0"/>
        <v>1</v>
      </c>
    </row>
    <row r="24" spans="1:5">
      <c r="A24" t="s">
        <v>813</v>
      </c>
      <c r="B24" t="s">
        <v>1776</v>
      </c>
      <c r="C24">
        <v>402</v>
      </c>
      <c r="D24">
        <v>375</v>
      </c>
      <c r="E24">
        <f t="shared" si="0"/>
        <v>402</v>
      </c>
    </row>
    <row r="25" spans="1:5">
      <c r="A25" t="s">
        <v>994</v>
      </c>
      <c r="B25" t="s">
        <v>1777</v>
      </c>
      <c r="C25">
        <v>737</v>
      </c>
      <c r="D25">
        <v>750</v>
      </c>
      <c r="E25">
        <f t="shared" si="0"/>
        <v>737</v>
      </c>
    </row>
    <row r="26" spans="1:5">
      <c r="A26" t="s">
        <v>508</v>
      </c>
      <c r="B26" t="s">
        <v>1778</v>
      </c>
      <c r="C26">
        <v>33</v>
      </c>
      <c r="D26">
        <v>37</v>
      </c>
      <c r="E26">
        <f t="shared" si="0"/>
        <v>33</v>
      </c>
    </row>
    <row r="27" spans="1:5">
      <c r="A27" t="s">
        <v>709</v>
      </c>
      <c r="B27" t="s">
        <v>1779</v>
      </c>
      <c r="C27">
        <v>52</v>
      </c>
      <c r="D27">
        <v>75</v>
      </c>
      <c r="E27">
        <f t="shared" si="0"/>
        <v>52</v>
      </c>
    </row>
    <row r="28" spans="1:5">
      <c r="A28" t="s">
        <v>980</v>
      </c>
      <c r="B28" t="s">
        <v>1780</v>
      </c>
      <c r="C28">
        <v>224</v>
      </c>
      <c r="D28">
        <v>225</v>
      </c>
      <c r="E28">
        <f t="shared" si="0"/>
        <v>224</v>
      </c>
    </row>
    <row r="29" spans="1:5">
      <c r="A29" t="s">
        <v>790</v>
      </c>
      <c r="B29" t="s">
        <v>1781</v>
      </c>
      <c r="C29">
        <v>79</v>
      </c>
      <c r="D29">
        <v>75</v>
      </c>
      <c r="E29">
        <f t="shared" si="0"/>
        <v>79</v>
      </c>
    </row>
    <row r="30" spans="1:5">
      <c r="A30" t="s">
        <v>663</v>
      </c>
      <c r="B30" t="s">
        <v>1782</v>
      </c>
      <c r="C30">
        <v>100</v>
      </c>
      <c r="D30">
        <v>75</v>
      </c>
      <c r="E30">
        <f t="shared" si="0"/>
        <v>100</v>
      </c>
    </row>
    <row r="31" spans="1:5">
      <c r="A31" t="s">
        <v>989</v>
      </c>
      <c r="B31" t="s">
        <v>1783</v>
      </c>
      <c r="C31">
        <v>214</v>
      </c>
      <c r="D31">
        <v>225</v>
      </c>
      <c r="E31">
        <f t="shared" si="0"/>
        <v>214</v>
      </c>
    </row>
    <row r="32" spans="1:5">
      <c r="A32" t="s">
        <v>1784</v>
      </c>
      <c r="B32" t="s">
        <v>1785</v>
      </c>
      <c r="C32">
        <v>200</v>
      </c>
      <c r="D32">
        <v>1</v>
      </c>
      <c r="E32">
        <f t="shared" si="0"/>
        <v>200</v>
      </c>
    </row>
    <row r="33" spans="1:5">
      <c r="A33" t="s">
        <v>964</v>
      </c>
      <c r="B33" t="s">
        <v>1786</v>
      </c>
      <c r="C33">
        <v>80</v>
      </c>
      <c r="D33">
        <v>75</v>
      </c>
      <c r="E33">
        <f t="shared" si="0"/>
        <v>80</v>
      </c>
    </row>
    <row r="34" spans="1:5">
      <c r="A34" t="s">
        <v>536</v>
      </c>
      <c r="B34" t="s">
        <v>1787</v>
      </c>
      <c r="C34">
        <v>195</v>
      </c>
      <c r="D34">
        <v>150</v>
      </c>
      <c r="E34">
        <f t="shared" si="0"/>
        <v>195</v>
      </c>
    </row>
    <row r="35" spans="1:5">
      <c r="A35" t="s">
        <v>901</v>
      </c>
      <c r="B35" t="s">
        <v>1788</v>
      </c>
      <c r="C35">
        <v>92</v>
      </c>
      <c r="D35">
        <v>75</v>
      </c>
      <c r="E35">
        <f t="shared" si="0"/>
        <v>92</v>
      </c>
    </row>
    <row r="36" spans="1:5">
      <c r="A36" t="s">
        <v>1789</v>
      </c>
      <c r="B36" t="s">
        <v>1790</v>
      </c>
      <c r="C36">
        <v>330</v>
      </c>
      <c r="D36">
        <v>1</v>
      </c>
      <c r="E36">
        <f t="shared" si="0"/>
        <v>330</v>
      </c>
    </row>
    <row r="37" spans="1:5">
      <c r="A37" t="s">
        <v>1791</v>
      </c>
      <c r="B37" t="s">
        <v>1792</v>
      </c>
      <c r="C37">
        <v>137</v>
      </c>
      <c r="D37">
        <v>1</v>
      </c>
      <c r="E37">
        <f t="shared" si="0"/>
        <v>137</v>
      </c>
    </row>
    <row r="38" spans="1:5">
      <c r="A38" t="s">
        <v>1005</v>
      </c>
      <c r="B38" t="s">
        <v>1793</v>
      </c>
      <c r="C38">
        <v>91</v>
      </c>
      <c r="D38">
        <v>150</v>
      </c>
      <c r="E38">
        <f t="shared" si="0"/>
        <v>91</v>
      </c>
    </row>
    <row r="39" spans="1:5">
      <c r="A39" t="s">
        <v>1794</v>
      </c>
      <c r="B39" t="s">
        <v>1795</v>
      </c>
      <c r="C39">
        <v>16</v>
      </c>
      <c r="D39">
        <v>15</v>
      </c>
      <c r="E39">
        <f t="shared" si="0"/>
        <v>16</v>
      </c>
    </row>
    <row r="40" spans="1:5">
      <c r="A40" t="s">
        <v>897</v>
      </c>
      <c r="B40" t="s">
        <v>1796</v>
      </c>
      <c r="C40">
        <v>0</v>
      </c>
      <c r="D40">
        <v>1</v>
      </c>
      <c r="E40">
        <f t="shared" si="0"/>
        <v>0</v>
      </c>
    </row>
    <row r="41" spans="1:5">
      <c r="A41" t="s">
        <v>955</v>
      </c>
      <c r="B41" t="s">
        <v>1797</v>
      </c>
      <c r="C41">
        <v>10</v>
      </c>
      <c r="D41">
        <v>15</v>
      </c>
      <c r="E41">
        <f t="shared" si="0"/>
        <v>10</v>
      </c>
    </row>
    <row r="42" spans="1:5">
      <c r="A42" t="s">
        <v>1798</v>
      </c>
      <c r="B42" t="s">
        <v>1799</v>
      </c>
      <c r="D42">
        <v>1</v>
      </c>
      <c r="E42">
        <f t="shared" si="0"/>
        <v>1</v>
      </c>
    </row>
    <row r="43" spans="1:5">
      <c r="A43" t="s">
        <v>528</v>
      </c>
      <c r="B43" t="s">
        <v>1800</v>
      </c>
      <c r="C43">
        <v>21</v>
      </c>
      <c r="D43">
        <v>15</v>
      </c>
      <c r="E43">
        <f t="shared" si="0"/>
        <v>21</v>
      </c>
    </row>
    <row r="44" spans="1:5">
      <c r="A44" t="s">
        <v>1801</v>
      </c>
      <c r="B44" t="s">
        <v>1802</v>
      </c>
      <c r="C44">
        <v>45</v>
      </c>
      <c r="D44">
        <v>37</v>
      </c>
      <c r="E44">
        <f t="shared" si="0"/>
        <v>45</v>
      </c>
    </row>
    <row r="45" spans="1:5">
      <c r="A45" t="s">
        <v>779</v>
      </c>
      <c r="B45" t="s">
        <v>1803</v>
      </c>
      <c r="C45">
        <v>0</v>
      </c>
      <c r="D45">
        <v>1</v>
      </c>
      <c r="E45">
        <f t="shared" si="0"/>
        <v>0</v>
      </c>
    </row>
    <row r="46" spans="1:5">
      <c r="A46" t="s">
        <v>1804</v>
      </c>
      <c r="B46" t="s">
        <v>1805</v>
      </c>
      <c r="D46">
        <v>1</v>
      </c>
      <c r="E46">
        <f t="shared" si="0"/>
        <v>1</v>
      </c>
    </row>
    <row r="47" spans="1:5">
      <c r="A47" t="s">
        <v>919</v>
      </c>
      <c r="B47" t="s">
        <v>1806</v>
      </c>
      <c r="C47">
        <v>1</v>
      </c>
      <c r="D47">
        <v>1</v>
      </c>
      <c r="E47">
        <f t="shared" si="0"/>
        <v>1</v>
      </c>
    </row>
    <row r="48" spans="1:5">
      <c r="A48" t="s">
        <v>1807</v>
      </c>
      <c r="B48" t="s">
        <v>1808</v>
      </c>
      <c r="D48">
        <v>1</v>
      </c>
      <c r="E48">
        <f t="shared" si="0"/>
        <v>1</v>
      </c>
    </row>
    <row r="49" spans="1:5">
      <c r="A49" t="s">
        <v>1809</v>
      </c>
      <c r="B49" t="s">
        <v>1810</v>
      </c>
      <c r="D49">
        <v>1</v>
      </c>
      <c r="E49">
        <f t="shared" si="0"/>
        <v>1</v>
      </c>
    </row>
    <row r="50" spans="1:5">
      <c r="A50" t="s">
        <v>1811</v>
      </c>
      <c r="B50" t="s">
        <v>1812</v>
      </c>
      <c r="D50">
        <v>1</v>
      </c>
      <c r="E50">
        <f t="shared" si="0"/>
        <v>1</v>
      </c>
    </row>
    <row r="51" spans="1:5">
      <c r="A51" t="s">
        <v>596</v>
      </c>
      <c r="B51" t="s">
        <v>1813</v>
      </c>
      <c r="D51">
        <v>8</v>
      </c>
      <c r="E51">
        <f t="shared" si="0"/>
        <v>8</v>
      </c>
    </row>
    <row r="52" spans="1:5">
      <c r="A52" t="s">
        <v>1814</v>
      </c>
      <c r="B52" t="s">
        <v>1815</v>
      </c>
      <c r="D52">
        <v>1</v>
      </c>
      <c r="E52">
        <f t="shared" si="0"/>
        <v>1</v>
      </c>
    </row>
    <row r="53" spans="1:5">
      <c r="A53" t="s">
        <v>1816</v>
      </c>
      <c r="B53" t="s">
        <v>1817</v>
      </c>
      <c r="D53">
        <v>1</v>
      </c>
      <c r="E53">
        <f t="shared" si="0"/>
        <v>1</v>
      </c>
    </row>
    <row r="54" spans="1:5">
      <c r="A54" t="s">
        <v>1818</v>
      </c>
      <c r="B54" t="s">
        <v>1819</v>
      </c>
      <c r="D54">
        <v>3</v>
      </c>
      <c r="E54">
        <f t="shared" si="0"/>
        <v>3</v>
      </c>
    </row>
    <row r="55" spans="1:5">
      <c r="A55" t="s">
        <v>1820</v>
      </c>
      <c r="B55" t="s">
        <v>1821</v>
      </c>
      <c r="C55">
        <v>2</v>
      </c>
      <c r="D55">
        <v>3</v>
      </c>
      <c r="E55">
        <f t="shared" si="0"/>
        <v>2</v>
      </c>
    </row>
    <row r="56" spans="1:5">
      <c r="A56" t="s">
        <v>1822</v>
      </c>
      <c r="B56" t="s">
        <v>1823</v>
      </c>
      <c r="C56">
        <v>0</v>
      </c>
      <c r="D56">
        <v>1</v>
      </c>
      <c r="E56">
        <f t="shared" si="0"/>
        <v>0</v>
      </c>
    </row>
    <row r="57" spans="1:5">
      <c r="A57" t="s">
        <v>1824</v>
      </c>
      <c r="B57" t="s">
        <v>1825</v>
      </c>
      <c r="D57">
        <v>1</v>
      </c>
      <c r="E57">
        <f t="shared" si="0"/>
        <v>1</v>
      </c>
    </row>
    <row r="58" spans="1:5">
      <c r="A58" t="s">
        <v>1826</v>
      </c>
      <c r="B58" t="s">
        <v>1827</v>
      </c>
      <c r="D58">
        <v>1</v>
      </c>
      <c r="E58">
        <f t="shared" si="0"/>
        <v>1</v>
      </c>
    </row>
    <row r="59" spans="1:5">
      <c r="A59" t="s">
        <v>1828</v>
      </c>
      <c r="B59" t="s">
        <v>1829</v>
      </c>
      <c r="C59">
        <v>1</v>
      </c>
      <c r="D59">
        <v>3</v>
      </c>
      <c r="E59">
        <f t="shared" si="0"/>
        <v>1</v>
      </c>
    </row>
    <row r="60" spans="1:5">
      <c r="A60" t="s">
        <v>1830</v>
      </c>
      <c r="B60" t="s">
        <v>1831</v>
      </c>
      <c r="D60">
        <v>1</v>
      </c>
      <c r="E60">
        <f t="shared" si="0"/>
        <v>1</v>
      </c>
    </row>
    <row r="61" spans="1:5">
      <c r="A61" t="s">
        <v>703</v>
      </c>
      <c r="B61" t="s">
        <v>1832</v>
      </c>
      <c r="C61">
        <v>0</v>
      </c>
      <c r="D61">
        <v>1</v>
      </c>
      <c r="E61">
        <f t="shared" si="0"/>
        <v>0</v>
      </c>
    </row>
    <row r="62" spans="1:5">
      <c r="A62" t="s">
        <v>859</v>
      </c>
      <c r="B62" t="s">
        <v>1833</v>
      </c>
      <c r="C62">
        <v>16</v>
      </c>
      <c r="D62">
        <v>22</v>
      </c>
      <c r="E62">
        <f t="shared" si="0"/>
        <v>16</v>
      </c>
    </row>
    <row r="63" spans="1:5">
      <c r="A63" t="s">
        <v>1834</v>
      </c>
      <c r="B63" t="s">
        <v>1835</v>
      </c>
      <c r="C63">
        <v>2</v>
      </c>
      <c r="D63">
        <v>1</v>
      </c>
      <c r="E63">
        <f t="shared" si="0"/>
        <v>2</v>
      </c>
    </row>
    <row r="64" spans="1:5">
      <c r="A64" t="s">
        <v>677</v>
      </c>
      <c r="B64" t="s">
        <v>1836</v>
      </c>
      <c r="C64">
        <v>1</v>
      </c>
      <c r="D64">
        <v>1</v>
      </c>
      <c r="E64">
        <f t="shared" si="0"/>
        <v>1</v>
      </c>
    </row>
    <row r="65" spans="1:5">
      <c r="A65" t="s">
        <v>1837</v>
      </c>
      <c r="B65" t="s">
        <v>1838</v>
      </c>
      <c r="D65">
        <v>1</v>
      </c>
      <c r="E65">
        <f t="shared" si="0"/>
        <v>1</v>
      </c>
    </row>
    <row r="66" spans="1:5">
      <c r="A66" t="s">
        <v>1748</v>
      </c>
      <c r="B66" t="s">
        <v>1748</v>
      </c>
      <c r="D66" t="s">
        <v>1748</v>
      </c>
      <c r="E66" t="str">
        <f t="shared" si="0"/>
        <v/>
      </c>
    </row>
    <row r="67" spans="1:5">
      <c r="A67" t="s">
        <v>1839</v>
      </c>
      <c r="B67" t="s">
        <v>1840</v>
      </c>
      <c r="C67">
        <v>0</v>
      </c>
      <c r="D67">
        <v>1</v>
      </c>
      <c r="E67">
        <f t="shared" ref="E67:E130" si="1">IF(C67="",D67,C67)</f>
        <v>0</v>
      </c>
    </row>
    <row r="68" spans="1:5">
      <c r="A68" t="s">
        <v>1841</v>
      </c>
      <c r="B68" t="s">
        <v>1842</v>
      </c>
      <c r="C68">
        <v>30</v>
      </c>
      <c r="D68">
        <v>15</v>
      </c>
      <c r="E68">
        <f t="shared" si="1"/>
        <v>30</v>
      </c>
    </row>
    <row r="69" spans="1:5">
      <c r="A69" t="s">
        <v>1843</v>
      </c>
      <c r="B69" t="s">
        <v>1844</v>
      </c>
      <c r="D69">
        <v>1</v>
      </c>
      <c r="E69">
        <f t="shared" si="1"/>
        <v>1</v>
      </c>
    </row>
    <row r="70" spans="1:5">
      <c r="A70" t="s">
        <v>1845</v>
      </c>
      <c r="B70" t="s">
        <v>1846</v>
      </c>
      <c r="D70">
        <v>1</v>
      </c>
      <c r="E70">
        <f t="shared" si="1"/>
        <v>1</v>
      </c>
    </row>
    <row r="71" spans="1:5">
      <c r="A71" t="s">
        <v>1847</v>
      </c>
      <c r="B71" t="s">
        <v>1848</v>
      </c>
      <c r="D71">
        <v>1</v>
      </c>
      <c r="E71">
        <f t="shared" si="1"/>
        <v>1</v>
      </c>
    </row>
    <row r="72" spans="1:5">
      <c r="A72" t="s">
        <v>1849</v>
      </c>
      <c r="B72" t="s">
        <v>1850</v>
      </c>
      <c r="D72">
        <v>1</v>
      </c>
      <c r="E72">
        <f t="shared" si="1"/>
        <v>1</v>
      </c>
    </row>
    <row r="73" spans="1:5">
      <c r="A73" t="s">
        <v>740</v>
      </c>
      <c r="B73" t="s">
        <v>1851</v>
      </c>
      <c r="C73">
        <v>20</v>
      </c>
      <c r="D73">
        <v>1</v>
      </c>
      <c r="E73">
        <f t="shared" si="1"/>
        <v>20</v>
      </c>
    </row>
    <row r="74" spans="1:5">
      <c r="A74" t="s">
        <v>1852</v>
      </c>
      <c r="B74" t="s">
        <v>1853</v>
      </c>
      <c r="D74">
        <v>1</v>
      </c>
      <c r="E74">
        <f t="shared" si="1"/>
        <v>1</v>
      </c>
    </row>
    <row r="75" spans="1:5">
      <c r="A75" t="s">
        <v>1854</v>
      </c>
      <c r="B75" t="s">
        <v>1855</v>
      </c>
      <c r="D75">
        <v>1</v>
      </c>
      <c r="E75">
        <f t="shared" si="1"/>
        <v>1</v>
      </c>
    </row>
    <row r="76" spans="1:5">
      <c r="A76" t="s">
        <v>1856</v>
      </c>
      <c r="B76" t="s">
        <v>1857</v>
      </c>
      <c r="D76">
        <v>1</v>
      </c>
      <c r="E76">
        <f t="shared" si="1"/>
        <v>1</v>
      </c>
    </row>
    <row r="77" spans="1:5">
      <c r="A77" t="s">
        <v>906</v>
      </c>
      <c r="B77" t="s">
        <v>1858</v>
      </c>
      <c r="C77">
        <v>5</v>
      </c>
      <c r="D77">
        <v>8</v>
      </c>
      <c r="E77">
        <f t="shared" si="1"/>
        <v>5</v>
      </c>
    </row>
    <row r="78" spans="1:5">
      <c r="A78" t="s">
        <v>1859</v>
      </c>
      <c r="B78" t="s">
        <v>1860</v>
      </c>
      <c r="D78">
        <v>1</v>
      </c>
      <c r="E78">
        <f t="shared" si="1"/>
        <v>1</v>
      </c>
    </row>
    <row r="79" spans="1:5">
      <c r="A79" t="s">
        <v>1861</v>
      </c>
      <c r="B79" t="s">
        <v>1862</v>
      </c>
      <c r="C79">
        <v>8</v>
      </c>
      <c r="D79">
        <v>1</v>
      </c>
      <c r="E79">
        <f t="shared" si="1"/>
        <v>8</v>
      </c>
    </row>
    <row r="80" spans="1:5">
      <c r="A80" t="s">
        <v>738</v>
      </c>
      <c r="B80" t="s">
        <v>1863</v>
      </c>
      <c r="D80">
        <v>1</v>
      </c>
      <c r="E80">
        <f t="shared" si="1"/>
        <v>1</v>
      </c>
    </row>
    <row r="81" spans="1:5">
      <c r="A81" t="s">
        <v>1748</v>
      </c>
      <c r="B81" t="s">
        <v>1748</v>
      </c>
      <c r="D81" t="s">
        <v>1748</v>
      </c>
      <c r="E81" t="str">
        <f t="shared" si="1"/>
        <v/>
      </c>
    </row>
    <row r="82" spans="1:5">
      <c r="A82" t="s">
        <v>1864</v>
      </c>
      <c r="B82" t="s">
        <v>1865</v>
      </c>
      <c r="D82">
        <v>3</v>
      </c>
      <c r="E82">
        <f t="shared" si="1"/>
        <v>3</v>
      </c>
    </row>
    <row r="83" spans="1:5">
      <c r="A83" t="s">
        <v>1866</v>
      </c>
      <c r="B83" t="s">
        <v>1867</v>
      </c>
      <c r="D83">
        <v>1</v>
      </c>
      <c r="E83">
        <f t="shared" si="1"/>
        <v>1</v>
      </c>
    </row>
    <row r="84" spans="1:5">
      <c r="A84" t="s">
        <v>1868</v>
      </c>
      <c r="B84" t="s">
        <v>1869</v>
      </c>
      <c r="D84">
        <v>1</v>
      </c>
      <c r="E84">
        <f t="shared" si="1"/>
        <v>1</v>
      </c>
    </row>
    <row r="85" spans="1:5">
      <c r="A85" t="s">
        <v>1870</v>
      </c>
      <c r="B85" t="s">
        <v>1871</v>
      </c>
      <c r="D85">
        <v>1</v>
      </c>
      <c r="E85">
        <f t="shared" si="1"/>
        <v>1</v>
      </c>
    </row>
    <row r="86" spans="1:5">
      <c r="A86" t="s">
        <v>958</v>
      </c>
      <c r="B86" t="s">
        <v>1872</v>
      </c>
      <c r="D86">
        <v>3</v>
      </c>
      <c r="E86">
        <f t="shared" si="1"/>
        <v>3</v>
      </c>
    </row>
    <row r="87" spans="1:5">
      <c r="A87" t="s">
        <v>729</v>
      </c>
      <c r="B87" t="s">
        <v>1873</v>
      </c>
      <c r="C87">
        <v>42</v>
      </c>
      <c r="D87">
        <v>75</v>
      </c>
      <c r="E87">
        <f t="shared" si="1"/>
        <v>42</v>
      </c>
    </row>
    <row r="88" spans="1:5">
      <c r="A88" t="s">
        <v>1874</v>
      </c>
      <c r="B88" t="s">
        <v>1875</v>
      </c>
      <c r="D88">
        <v>1</v>
      </c>
      <c r="E88">
        <f t="shared" si="1"/>
        <v>1</v>
      </c>
    </row>
    <row r="89" spans="1:5">
      <c r="A89" t="s">
        <v>953</v>
      </c>
      <c r="B89" t="s">
        <v>1876</v>
      </c>
      <c r="C89">
        <v>22</v>
      </c>
      <c r="D89">
        <v>15</v>
      </c>
      <c r="E89">
        <f t="shared" si="1"/>
        <v>22</v>
      </c>
    </row>
    <row r="90" spans="1:5">
      <c r="A90" t="s">
        <v>1877</v>
      </c>
      <c r="B90" t="s">
        <v>1878</v>
      </c>
      <c r="C90">
        <v>1</v>
      </c>
      <c r="D90">
        <v>3</v>
      </c>
      <c r="E90">
        <f t="shared" si="1"/>
        <v>1</v>
      </c>
    </row>
    <row r="91" spans="1:5">
      <c r="A91" t="s">
        <v>1879</v>
      </c>
      <c r="B91" t="s">
        <v>1880</v>
      </c>
      <c r="D91">
        <v>1</v>
      </c>
      <c r="E91">
        <f t="shared" si="1"/>
        <v>1</v>
      </c>
    </row>
    <row r="92" spans="1:5">
      <c r="A92" t="s">
        <v>1748</v>
      </c>
      <c r="B92" t="s">
        <v>1748</v>
      </c>
      <c r="D92" t="s">
        <v>1748</v>
      </c>
      <c r="E92" t="str">
        <f t="shared" si="1"/>
        <v/>
      </c>
    </row>
    <row r="93" spans="1:5">
      <c r="A93" t="s">
        <v>771</v>
      </c>
      <c r="B93" t="s">
        <v>1881</v>
      </c>
      <c r="D93">
        <v>3</v>
      </c>
      <c r="E93">
        <f t="shared" si="1"/>
        <v>3</v>
      </c>
    </row>
    <row r="94" spans="1:5">
      <c r="A94" t="s">
        <v>1882</v>
      </c>
      <c r="B94" t="s">
        <v>1883</v>
      </c>
      <c r="C94">
        <v>2</v>
      </c>
      <c r="D94">
        <v>3</v>
      </c>
      <c r="E94">
        <f t="shared" si="1"/>
        <v>2</v>
      </c>
    </row>
    <row r="95" spans="1:5">
      <c r="A95" t="s">
        <v>912</v>
      </c>
      <c r="B95" t="s">
        <v>1884</v>
      </c>
      <c r="C95">
        <v>72</v>
      </c>
      <c r="D95">
        <v>75</v>
      </c>
      <c r="E95">
        <f t="shared" si="1"/>
        <v>72</v>
      </c>
    </row>
    <row r="96" spans="1:5">
      <c r="A96" t="s">
        <v>1885</v>
      </c>
      <c r="B96" t="s">
        <v>1886</v>
      </c>
      <c r="D96">
        <v>1</v>
      </c>
      <c r="E96">
        <f t="shared" si="1"/>
        <v>1</v>
      </c>
    </row>
    <row r="97" spans="1:5">
      <c r="A97" t="s">
        <v>1887</v>
      </c>
      <c r="B97" t="s">
        <v>1888</v>
      </c>
      <c r="D97">
        <v>3</v>
      </c>
      <c r="E97">
        <f t="shared" si="1"/>
        <v>3</v>
      </c>
    </row>
    <row r="98" spans="1:5">
      <c r="A98" t="s">
        <v>1889</v>
      </c>
      <c r="B98" t="s">
        <v>1890</v>
      </c>
      <c r="C98">
        <v>0</v>
      </c>
      <c r="D98">
        <v>3</v>
      </c>
      <c r="E98">
        <f t="shared" si="1"/>
        <v>0</v>
      </c>
    </row>
    <row r="99" spans="1:5">
      <c r="A99" t="s">
        <v>1891</v>
      </c>
      <c r="B99" t="s">
        <v>1892</v>
      </c>
      <c r="D99">
        <v>1</v>
      </c>
      <c r="E99">
        <f t="shared" si="1"/>
        <v>1</v>
      </c>
    </row>
    <row r="100" spans="1:5">
      <c r="A100" t="s">
        <v>561</v>
      </c>
      <c r="B100" t="s">
        <v>1893</v>
      </c>
      <c r="C100">
        <v>2</v>
      </c>
      <c r="D100">
        <v>3</v>
      </c>
      <c r="E100">
        <f t="shared" si="1"/>
        <v>2</v>
      </c>
    </row>
    <row r="101" spans="1:5">
      <c r="A101" t="s">
        <v>1894</v>
      </c>
      <c r="B101" t="s">
        <v>1895</v>
      </c>
      <c r="D101">
        <v>3</v>
      </c>
      <c r="E101">
        <f t="shared" si="1"/>
        <v>3</v>
      </c>
    </row>
    <row r="102" spans="1:5">
      <c r="A102" t="s">
        <v>1896</v>
      </c>
      <c r="B102" t="s">
        <v>1897</v>
      </c>
      <c r="C102">
        <v>2</v>
      </c>
      <c r="D102">
        <v>1</v>
      </c>
      <c r="E102">
        <f t="shared" si="1"/>
        <v>2</v>
      </c>
    </row>
    <row r="103" spans="1:5">
      <c r="A103" t="s">
        <v>1898</v>
      </c>
      <c r="B103" t="s">
        <v>1899</v>
      </c>
      <c r="D103">
        <v>1</v>
      </c>
      <c r="E103">
        <f t="shared" si="1"/>
        <v>1</v>
      </c>
    </row>
    <row r="104" spans="1:5">
      <c r="A104" t="s">
        <v>1900</v>
      </c>
      <c r="B104" t="s">
        <v>1901</v>
      </c>
      <c r="D104">
        <v>1</v>
      </c>
      <c r="E104">
        <f t="shared" si="1"/>
        <v>1</v>
      </c>
    </row>
    <row r="105" spans="1:5">
      <c r="A105" t="s">
        <v>1902</v>
      </c>
      <c r="B105" t="s">
        <v>1903</v>
      </c>
      <c r="C105">
        <v>20</v>
      </c>
      <c r="D105">
        <v>22</v>
      </c>
      <c r="E105">
        <f t="shared" si="1"/>
        <v>20</v>
      </c>
    </row>
    <row r="106" spans="1:5">
      <c r="A106" t="s">
        <v>1904</v>
      </c>
      <c r="B106" t="s">
        <v>1905</v>
      </c>
      <c r="D106">
        <v>1</v>
      </c>
      <c r="E106">
        <f t="shared" si="1"/>
        <v>1</v>
      </c>
    </row>
    <row r="107" spans="1:5">
      <c r="A107" t="s">
        <v>1906</v>
      </c>
      <c r="B107" t="s">
        <v>1907</v>
      </c>
      <c r="D107">
        <v>1</v>
      </c>
      <c r="E107">
        <f t="shared" si="1"/>
        <v>1</v>
      </c>
    </row>
    <row r="108" spans="1:5">
      <c r="A108" t="s">
        <v>1908</v>
      </c>
      <c r="B108" t="s">
        <v>1909</v>
      </c>
      <c r="D108">
        <v>1</v>
      </c>
      <c r="E108">
        <f t="shared" si="1"/>
        <v>1</v>
      </c>
    </row>
    <row r="109" spans="1:5">
      <c r="A109" t="s">
        <v>1910</v>
      </c>
      <c r="B109" t="s">
        <v>1911</v>
      </c>
      <c r="D109">
        <v>1</v>
      </c>
      <c r="E109">
        <f t="shared" si="1"/>
        <v>1</v>
      </c>
    </row>
    <row r="110" spans="1:5">
      <c r="A110" t="s">
        <v>1912</v>
      </c>
      <c r="B110" t="s">
        <v>1913</v>
      </c>
      <c r="D110">
        <v>1</v>
      </c>
      <c r="E110">
        <f t="shared" si="1"/>
        <v>1</v>
      </c>
    </row>
    <row r="111" spans="1:5">
      <c r="A111" t="s">
        <v>626</v>
      </c>
      <c r="B111" t="s">
        <v>1914</v>
      </c>
      <c r="C111">
        <v>4</v>
      </c>
      <c r="D111">
        <v>3</v>
      </c>
      <c r="E111">
        <f t="shared" si="1"/>
        <v>4</v>
      </c>
    </row>
    <row r="112" spans="1:5">
      <c r="A112" t="s">
        <v>748</v>
      </c>
      <c r="B112" t="s">
        <v>1915</v>
      </c>
      <c r="C112">
        <v>47</v>
      </c>
      <c r="D112">
        <v>75</v>
      </c>
      <c r="E112">
        <f t="shared" si="1"/>
        <v>47</v>
      </c>
    </row>
    <row r="113" spans="1:5">
      <c r="A113" t="s">
        <v>539</v>
      </c>
      <c r="B113" t="s">
        <v>1916</v>
      </c>
      <c r="D113">
        <v>3</v>
      </c>
      <c r="E113">
        <f t="shared" si="1"/>
        <v>3</v>
      </c>
    </row>
    <row r="114" spans="1:5">
      <c r="A114" t="s">
        <v>1917</v>
      </c>
      <c r="B114" t="s">
        <v>1918</v>
      </c>
      <c r="D114">
        <v>3</v>
      </c>
      <c r="E114">
        <f t="shared" si="1"/>
        <v>3</v>
      </c>
    </row>
    <row r="115" spans="1:5">
      <c r="A115" t="s">
        <v>1919</v>
      </c>
      <c r="B115" t="s">
        <v>1920</v>
      </c>
      <c r="D115">
        <v>1</v>
      </c>
      <c r="E115">
        <f t="shared" si="1"/>
        <v>1</v>
      </c>
    </row>
    <row r="116" spans="1:5">
      <c r="A116" t="s">
        <v>1921</v>
      </c>
      <c r="B116" t="s">
        <v>1922</v>
      </c>
      <c r="C116">
        <v>2</v>
      </c>
      <c r="D116">
        <v>3</v>
      </c>
      <c r="E116">
        <f t="shared" si="1"/>
        <v>2</v>
      </c>
    </row>
    <row r="117" spans="1:5">
      <c r="A117" t="s">
        <v>755</v>
      </c>
      <c r="B117" t="s">
        <v>1923</v>
      </c>
      <c r="C117">
        <v>0</v>
      </c>
      <c r="D117">
        <v>1</v>
      </c>
      <c r="E117">
        <f t="shared" si="1"/>
        <v>0</v>
      </c>
    </row>
    <row r="118" spans="1:5">
      <c r="A118" t="s">
        <v>1924</v>
      </c>
      <c r="B118" t="s">
        <v>1925</v>
      </c>
      <c r="C118">
        <v>50</v>
      </c>
      <c r="D118">
        <v>75</v>
      </c>
      <c r="E118">
        <f t="shared" si="1"/>
        <v>50</v>
      </c>
    </row>
    <row r="119" spans="1:5">
      <c r="A119" t="s">
        <v>712</v>
      </c>
      <c r="B119" t="s">
        <v>1926</v>
      </c>
      <c r="C119">
        <v>0</v>
      </c>
      <c r="D119">
        <v>1</v>
      </c>
      <c r="E119">
        <f t="shared" si="1"/>
        <v>0</v>
      </c>
    </row>
    <row r="120" spans="1:5">
      <c r="A120" t="s">
        <v>1927</v>
      </c>
      <c r="B120" t="s">
        <v>1928</v>
      </c>
      <c r="C120">
        <v>9</v>
      </c>
      <c r="D120">
        <v>37</v>
      </c>
      <c r="E120">
        <f t="shared" si="1"/>
        <v>9</v>
      </c>
    </row>
    <row r="121" spans="1:5">
      <c r="A121" t="s">
        <v>1929</v>
      </c>
      <c r="B121" t="s">
        <v>1930</v>
      </c>
      <c r="D121">
        <v>1</v>
      </c>
      <c r="E121">
        <f t="shared" si="1"/>
        <v>1</v>
      </c>
    </row>
    <row r="122" spans="1:5">
      <c r="A122" t="s">
        <v>1931</v>
      </c>
      <c r="B122" t="s">
        <v>1932</v>
      </c>
      <c r="D122">
        <v>1</v>
      </c>
      <c r="E122">
        <f t="shared" si="1"/>
        <v>1</v>
      </c>
    </row>
    <row r="123" spans="1:5">
      <c r="A123" t="s">
        <v>1933</v>
      </c>
      <c r="B123" t="s">
        <v>1934</v>
      </c>
      <c r="D123">
        <v>1</v>
      </c>
      <c r="E123">
        <f t="shared" si="1"/>
        <v>1</v>
      </c>
    </row>
    <row r="124" spans="1:5">
      <c r="A124" t="s">
        <v>814</v>
      </c>
      <c r="B124" t="s">
        <v>1935</v>
      </c>
      <c r="C124">
        <v>27</v>
      </c>
      <c r="D124">
        <v>15</v>
      </c>
      <c r="E124">
        <f t="shared" si="1"/>
        <v>27</v>
      </c>
    </row>
    <row r="125" spans="1:5">
      <c r="A125" t="s">
        <v>1936</v>
      </c>
      <c r="B125" t="s">
        <v>1937</v>
      </c>
      <c r="D125">
        <v>1</v>
      </c>
      <c r="E125">
        <f t="shared" si="1"/>
        <v>1</v>
      </c>
    </row>
    <row r="126" spans="1:5">
      <c r="A126" t="s">
        <v>577</v>
      </c>
      <c r="B126" t="s">
        <v>1938</v>
      </c>
      <c r="C126">
        <v>70</v>
      </c>
      <c r="D126">
        <v>75</v>
      </c>
      <c r="E126">
        <f t="shared" si="1"/>
        <v>70</v>
      </c>
    </row>
    <row r="127" spans="1:5">
      <c r="A127" t="s">
        <v>1939</v>
      </c>
      <c r="B127" t="s">
        <v>1940</v>
      </c>
      <c r="D127">
        <v>1</v>
      </c>
      <c r="E127">
        <f t="shared" si="1"/>
        <v>1</v>
      </c>
    </row>
    <row r="128" spans="1:5">
      <c r="A128" t="s">
        <v>1941</v>
      </c>
      <c r="B128" t="s">
        <v>1942</v>
      </c>
      <c r="D128">
        <v>1</v>
      </c>
      <c r="E128">
        <f t="shared" si="1"/>
        <v>1</v>
      </c>
    </row>
    <row r="129" spans="1:5">
      <c r="A129" t="s">
        <v>1943</v>
      </c>
      <c r="B129" t="s">
        <v>1944</v>
      </c>
      <c r="D129">
        <v>1</v>
      </c>
      <c r="E129">
        <f t="shared" si="1"/>
        <v>1</v>
      </c>
    </row>
    <row r="130" spans="1:5">
      <c r="A130" t="s">
        <v>1945</v>
      </c>
      <c r="B130" t="s">
        <v>1946</v>
      </c>
      <c r="D130">
        <v>1</v>
      </c>
      <c r="E130">
        <f t="shared" si="1"/>
        <v>1</v>
      </c>
    </row>
    <row r="131" spans="1:5">
      <c r="A131" t="s">
        <v>682</v>
      </c>
      <c r="B131" t="s">
        <v>1947</v>
      </c>
      <c r="C131">
        <v>1</v>
      </c>
      <c r="D131">
        <v>1</v>
      </c>
      <c r="E131">
        <f t="shared" ref="E131:E194" si="2">IF(C131="",D131,C131)</f>
        <v>1</v>
      </c>
    </row>
    <row r="132" spans="1:5">
      <c r="A132" t="s">
        <v>1948</v>
      </c>
      <c r="B132" t="s">
        <v>1949</v>
      </c>
      <c r="D132">
        <v>1</v>
      </c>
      <c r="E132">
        <f t="shared" si="2"/>
        <v>1</v>
      </c>
    </row>
    <row r="133" spans="1:5">
      <c r="A133" t="s">
        <v>1950</v>
      </c>
      <c r="B133" t="s">
        <v>1951</v>
      </c>
      <c r="D133">
        <v>3</v>
      </c>
      <c r="E133">
        <f t="shared" si="2"/>
        <v>3</v>
      </c>
    </row>
    <row r="134" spans="1:5">
      <c r="A134" t="s">
        <v>722</v>
      </c>
      <c r="B134" t="s">
        <v>1952</v>
      </c>
      <c r="C134">
        <v>0</v>
      </c>
      <c r="D134">
        <v>3</v>
      </c>
      <c r="E134">
        <f t="shared" si="2"/>
        <v>0</v>
      </c>
    </row>
    <row r="135" spans="1:5">
      <c r="A135" t="s">
        <v>1953</v>
      </c>
      <c r="B135" t="s">
        <v>1954</v>
      </c>
      <c r="D135">
        <v>1</v>
      </c>
      <c r="E135">
        <f t="shared" si="2"/>
        <v>1</v>
      </c>
    </row>
    <row r="136" spans="1:5">
      <c r="A136" t="s">
        <v>885</v>
      </c>
      <c r="B136" t="s">
        <v>1955</v>
      </c>
      <c r="C136">
        <v>10</v>
      </c>
      <c r="D136">
        <v>15</v>
      </c>
      <c r="E136">
        <f t="shared" si="2"/>
        <v>10</v>
      </c>
    </row>
    <row r="137" spans="1:5">
      <c r="A137" t="s">
        <v>1748</v>
      </c>
      <c r="B137" t="s">
        <v>1748</v>
      </c>
      <c r="D137" t="s">
        <v>1748</v>
      </c>
      <c r="E137" t="str">
        <f t="shared" si="2"/>
        <v/>
      </c>
    </row>
    <row r="138" spans="1:5">
      <c r="A138" t="s">
        <v>661</v>
      </c>
      <c r="B138" t="s">
        <v>1956</v>
      </c>
      <c r="C138">
        <v>21</v>
      </c>
      <c r="D138">
        <v>15</v>
      </c>
      <c r="E138">
        <f t="shared" si="2"/>
        <v>21</v>
      </c>
    </row>
    <row r="139" spans="1:5">
      <c r="A139" t="s">
        <v>1957</v>
      </c>
      <c r="B139" t="s">
        <v>1958</v>
      </c>
      <c r="C139">
        <v>29</v>
      </c>
      <c r="D139">
        <v>37</v>
      </c>
      <c r="E139">
        <f t="shared" si="2"/>
        <v>29</v>
      </c>
    </row>
    <row r="140" spans="1:5">
      <c r="A140" t="s">
        <v>1959</v>
      </c>
      <c r="B140" t="s">
        <v>1960</v>
      </c>
      <c r="D140">
        <v>3</v>
      </c>
      <c r="E140">
        <f t="shared" si="2"/>
        <v>3</v>
      </c>
    </row>
    <row r="141" spans="1:5">
      <c r="A141" t="s">
        <v>673</v>
      </c>
      <c r="B141" t="s">
        <v>1961</v>
      </c>
      <c r="C141">
        <v>204</v>
      </c>
      <c r="D141">
        <v>225</v>
      </c>
      <c r="E141">
        <f t="shared" si="2"/>
        <v>204</v>
      </c>
    </row>
    <row r="142" spans="1:5">
      <c r="A142" t="s">
        <v>1962</v>
      </c>
      <c r="B142" t="s">
        <v>1963</v>
      </c>
      <c r="D142">
        <v>1</v>
      </c>
      <c r="E142">
        <f t="shared" si="2"/>
        <v>1</v>
      </c>
    </row>
    <row r="143" spans="1:5">
      <c r="A143" t="s">
        <v>1964</v>
      </c>
      <c r="B143" t="s">
        <v>1965</v>
      </c>
      <c r="C143">
        <v>3</v>
      </c>
      <c r="D143">
        <v>8</v>
      </c>
      <c r="E143">
        <f t="shared" si="2"/>
        <v>3</v>
      </c>
    </row>
    <row r="144" spans="1:5">
      <c r="A144" t="s">
        <v>1966</v>
      </c>
      <c r="B144" t="s">
        <v>1967</v>
      </c>
      <c r="C144">
        <v>0</v>
      </c>
      <c r="D144">
        <v>1</v>
      </c>
      <c r="E144">
        <f t="shared" si="2"/>
        <v>0</v>
      </c>
    </row>
    <row r="145" spans="1:5">
      <c r="A145" t="s">
        <v>1968</v>
      </c>
      <c r="B145" t="s">
        <v>1969</v>
      </c>
      <c r="C145">
        <v>0</v>
      </c>
      <c r="D145">
        <v>1</v>
      </c>
      <c r="E145">
        <f t="shared" si="2"/>
        <v>0</v>
      </c>
    </row>
    <row r="146" spans="1:5">
      <c r="A146" t="s">
        <v>1970</v>
      </c>
      <c r="B146" t="s">
        <v>1971</v>
      </c>
      <c r="D146">
        <v>1</v>
      </c>
      <c r="E146">
        <f t="shared" si="2"/>
        <v>1</v>
      </c>
    </row>
    <row r="147" spans="1:5">
      <c r="A147" t="s">
        <v>659</v>
      </c>
      <c r="B147" t="s">
        <v>1972</v>
      </c>
      <c r="C147">
        <v>50</v>
      </c>
      <c r="D147">
        <v>37</v>
      </c>
      <c r="E147">
        <f t="shared" si="2"/>
        <v>50</v>
      </c>
    </row>
    <row r="148" spans="1:5">
      <c r="A148" t="s">
        <v>1973</v>
      </c>
      <c r="B148" t="s">
        <v>1974</v>
      </c>
      <c r="C148">
        <v>4</v>
      </c>
      <c r="D148">
        <v>3</v>
      </c>
      <c r="E148">
        <f t="shared" si="2"/>
        <v>4</v>
      </c>
    </row>
    <row r="149" spans="1:5">
      <c r="A149" t="s">
        <v>1975</v>
      </c>
      <c r="B149" t="s">
        <v>1976</v>
      </c>
      <c r="D149">
        <v>1</v>
      </c>
      <c r="E149">
        <f t="shared" si="2"/>
        <v>1</v>
      </c>
    </row>
    <row r="150" spans="1:5">
      <c r="A150" t="s">
        <v>829</v>
      </c>
      <c r="B150" t="s">
        <v>1977</v>
      </c>
      <c r="D150">
        <v>1</v>
      </c>
      <c r="E150">
        <f t="shared" si="2"/>
        <v>1</v>
      </c>
    </row>
    <row r="151" spans="1:5">
      <c r="A151" t="s">
        <v>1978</v>
      </c>
      <c r="B151" t="s">
        <v>1979</v>
      </c>
      <c r="C151">
        <v>72</v>
      </c>
      <c r="D151">
        <v>75</v>
      </c>
      <c r="E151">
        <f t="shared" si="2"/>
        <v>72</v>
      </c>
    </row>
    <row r="152" spans="1:5">
      <c r="A152" t="s">
        <v>929</v>
      </c>
      <c r="B152" t="s">
        <v>1980</v>
      </c>
      <c r="C152">
        <v>4</v>
      </c>
      <c r="D152">
        <v>3</v>
      </c>
      <c r="E152">
        <f t="shared" si="2"/>
        <v>4</v>
      </c>
    </row>
    <row r="153" spans="1:5">
      <c r="A153" t="s">
        <v>1981</v>
      </c>
      <c r="B153" t="s">
        <v>1982</v>
      </c>
      <c r="C153">
        <v>2</v>
      </c>
      <c r="D153">
        <v>3</v>
      </c>
      <c r="E153">
        <f t="shared" si="2"/>
        <v>2</v>
      </c>
    </row>
    <row r="154" spans="1:5">
      <c r="A154" t="s">
        <v>1983</v>
      </c>
      <c r="B154" t="s">
        <v>1984</v>
      </c>
      <c r="C154">
        <v>1</v>
      </c>
      <c r="D154">
        <v>8</v>
      </c>
      <c r="E154">
        <f t="shared" si="2"/>
        <v>1</v>
      </c>
    </row>
    <row r="155" spans="1:5">
      <c r="A155" t="s">
        <v>1019</v>
      </c>
      <c r="B155" t="s">
        <v>1985</v>
      </c>
      <c r="D155">
        <v>1</v>
      </c>
      <c r="E155">
        <f t="shared" si="2"/>
        <v>1</v>
      </c>
    </row>
    <row r="156" spans="1:5">
      <c r="A156" t="s">
        <v>1748</v>
      </c>
      <c r="B156" t="s">
        <v>1748</v>
      </c>
      <c r="D156" t="s">
        <v>1748</v>
      </c>
      <c r="E156" t="str">
        <f t="shared" si="2"/>
        <v/>
      </c>
    </row>
    <row r="157" spans="1:5">
      <c r="A157" t="s">
        <v>542</v>
      </c>
      <c r="B157" t="s">
        <v>1986</v>
      </c>
      <c r="C157">
        <v>0</v>
      </c>
      <c r="D157">
        <v>1</v>
      </c>
      <c r="E157">
        <f t="shared" si="2"/>
        <v>0</v>
      </c>
    </row>
    <row r="158" spans="1:5">
      <c r="A158" t="s">
        <v>1987</v>
      </c>
      <c r="B158" t="s">
        <v>1988</v>
      </c>
      <c r="D158">
        <v>1</v>
      </c>
      <c r="E158">
        <f t="shared" si="2"/>
        <v>1</v>
      </c>
    </row>
    <row r="159" spans="1:5">
      <c r="A159" t="s">
        <v>683</v>
      </c>
      <c r="B159" t="s">
        <v>1989</v>
      </c>
      <c r="C159">
        <v>7</v>
      </c>
      <c r="D159">
        <v>8</v>
      </c>
      <c r="E159">
        <f t="shared" si="2"/>
        <v>7</v>
      </c>
    </row>
    <row r="160" spans="1:5">
      <c r="A160" t="s">
        <v>1990</v>
      </c>
      <c r="B160" t="s">
        <v>1991</v>
      </c>
      <c r="C160">
        <v>10</v>
      </c>
      <c r="D160">
        <v>1</v>
      </c>
      <c r="E160">
        <f t="shared" si="2"/>
        <v>10</v>
      </c>
    </row>
    <row r="161" spans="1:5">
      <c r="A161" t="s">
        <v>1992</v>
      </c>
      <c r="B161" t="s">
        <v>1993</v>
      </c>
      <c r="D161">
        <v>1</v>
      </c>
      <c r="E161">
        <f t="shared" si="2"/>
        <v>1</v>
      </c>
    </row>
    <row r="162" spans="1:5">
      <c r="A162" t="s">
        <v>1994</v>
      </c>
      <c r="B162" t="s">
        <v>1995</v>
      </c>
      <c r="D162">
        <v>3</v>
      </c>
      <c r="E162">
        <f t="shared" si="2"/>
        <v>3</v>
      </c>
    </row>
    <row r="163" spans="1:5">
      <c r="A163" t="s">
        <v>1023</v>
      </c>
      <c r="B163" t="s">
        <v>1996</v>
      </c>
      <c r="C163">
        <v>1</v>
      </c>
      <c r="D163">
        <v>1</v>
      </c>
      <c r="E163">
        <f t="shared" si="2"/>
        <v>1</v>
      </c>
    </row>
    <row r="164" spans="1:5">
      <c r="A164" t="s">
        <v>608</v>
      </c>
      <c r="B164" t="s">
        <v>1997</v>
      </c>
      <c r="C164">
        <v>19</v>
      </c>
      <c r="D164">
        <v>3</v>
      </c>
      <c r="E164">
        <f t="shared" si="2"/>
        <v>19</v>
      </c>
    </row>
    <row r="165" spans="1:5">
      <c r="A165" t="s">
        <v>1748</v>
      </c>
      <c r="B165" t="s">
        <v>1748</v>
      </c>
      <c r="D165" t="s">
        <v>1748</v>
      </c>
      <c r="E165" t="str">
        <f t="shared" si="2"/>
        <v/>
      </c>
    </row>
    <row r="166" spans="1:5">
      <c r="A166" t="s">
        <v>839</v>
      </c>
      <c r="B166" t="s">
        <v>1998</v>
      </c>
      <c r="C166">
        <v>0</v>
      </c>
      <c r="D166">
        <v>1</v>
      </c>
      <c r="E166">
        <f t="shared" si="2"/>
        <v>0</v>
      </c>
    </row>
    <row r="167" spans="1:5">
      <c r="A167" t="s">
        <v>1999</v>
      </c>
      <c r="B167" t="s">
        <v>2000</v>
      </c>
      <c r="D167">
        <v>1</v>
      </c>
      <c r="E167">
        <f t="shared" si="2"/>
        <v>1</v>
      </c>
    </row>
    <row r="168" spans="1:5">
      <c r="A168" t="s">
        <v>2001</v>
      </c>
      <c r="B168" t="s">
        <v>2002</v>
      </c>
      <c r="C168">
        <v>10</v>
      </c>
      <c r="D168">
        <v>15</v>
      </c>
      <c r="E168">
        <f t="shared" si="2"/>
        <v>10</v>
      </c>
    </row>
    <row r="169" spans="1:5">
      <c r="A169" t="s">
        <v>2003</v>
      </c>
      <c r="B169" t="s">
        <v>2004</v>
      </c>
      <c r="D169">
        <v>1</v>
      </c>
      <c r="E169">
        <f t="shared" si="2"/>
        <v>1</v>
      </c>
    </row>
    <row r="170" spans="1:5">
      <c r="A170" t="s">
        <v>858</v>
      </c>
      <c r="B170" t="s">
        <v>2005</v>
      </c>
      <c r="C170">
        <v>221</v>
      </c>
      <c r="D170">
        <v>375</v>
      </c>
      <c r="E170">
        <f t="shared" si="2"/>
        <v>221</v>
      </c>
    </row>
    <row r="171" spans="1:5">
      <c r="A171" t="s">
        <v>2006</v>
      </c>
      <c r="B171" t="s">
        <v>2007</v>
      </c>
      <c r="D171">
        <v>1</v>
      </c>
      <c r="E171">
        <f t="shared" si="2"/>
        <v>1</v>
      </c>
    </row>
    <row r="172" spans="1:5">
      <c r="A172" t="s">
        <v>986</v>
      </c>
      <c r="B172" t="s">
        <v>2008</v>
      </c>
      <c r="C172">
        <v>4</v>
      </c>
      <c r="D172">
        <v>3</v>
      </c>
      <c r="E172">
        <f t="shared" si="2"/>
        <v>4</v>
      </c>
    </row>
    <row r="173" spans="1:5">
      <c r="A173" t="s">
        <v>2009</v>
      </c>
      <c r="B173" t="s">
        <v>2010</v>
      </c>
      <c r="D173">
        <v>1</v>
      </c>
      <c r="E173">
        <f t="shared" si="2"/>
        <v>1</v>
      </c>
    </row>
    <row r="174" spans="1:5">
      <c r="A174" t="s">
        <v>2011</v>
      </c>
      <c r="B174" t="s">
        <v>2012</v>
      </c>
      <c r="D174">
        <v>1</v>
      </c>
      <c r="E174">
        <f t="shared" si="2"/>
        <v>1</v>
      </c>
    </row>
    <row r="175" spans="1:5">
      <c r="A175" t="s">
        <v>2013</v>
      </c>
      <c r="B175" t="s">
        <v>2014</v>
      </c>
      <c r="C175">
        <v>35</v>
      </c>
      <c r="D175">
        <v>37</v>
      </c>
      <c r="E175">
        <f t="shared" si="2"/>
        <v>35</v>
      </c>
    </row>
    <row r="176" spans="1:5">
      <c r="A176" t="s">
        <v>569</v>
      </c>
      <c r="B176" t="s">
        <v>2015</v>
      </c>
      <c r="C176">
        <v>31</v>
      </c>
      <c r="D176">
        <v>37</v>
      </c>
      <c r="E176">
        <f t="shared" si="2"/>
        <v>31</v>
      </c>
    </row>
    <row r="177" spans="1:5">
      <c r="A177" t="s">
        <v>844</v>
      </c>
      <c r="B177" t="s">
        <v>2016</v>
      </c>
      <c r="C177">
        <v>52</v>
      </c>
      <c r="D177">
        <v>37</v>
      </c>
      <c r="E177">
        <f t="shared" si="2"/>
        <v>52</v>
      </c>
    </row>
    <row r="178" spans="1:5">
      <c r="A178" t="s">
        <v>2017</v>
      </c>
      <c r="B178" t="s">
        <v>2018</v>
      </c>
      <c r="D178">
        <v>15</v>
      </c>
      <c r="E178">
        <f t="shared" si="2"/>
        <v>15</v>
      </c>
    </row>
    <row r="179" spans="1:5">
      <c r="A179" t="s">
        <v>1051</v>
      </c>
      <c r="B179" t="s">
        <v>2019</v>
      </c>
      <c r="C179">
        <v>36</v>
      </c>
      <c r="D179">
        <v>37</v>
      </c>
      <c r="E179">
        <f t="shared" si="2"/>
        <v>36</v>
      </c>
    </row>
    <row r="180" spans="1:5">
      <c r="A180" t="s">
        <v>2020</v>
      </c>
      <c r="B180" t="s">
        <v>2021</v>
      </c>
      <c r="D180">
        <v>1</v>
      </c>
      <c r="E180">
        <f t="shared" si="2"/>
        <v>1</v>
      </c>
    </row>
    <row r="181" spans="1:5">
      <c r="A181" t="s">
        <v>2022</v>
      </c>
      <c r="B181" t="s">
        <v>2023</v>
      </c>
      <c r="D181">
        <v>1</v>
      </c>
      <c r="E181">
        <f t="shared" si="2"/>
        <v>1</v>
      </c>
    </row>
    <row r="182" spans="1:5">
      <c r="A182" t="s">
        <v>934</v>
      </c>
      <c r="B182" t="s">
        <v>2024</v>
      </c>
      <c r="C182">
        <v>18</v>
      </c>
      <c r="D182">
        <v>22</v>
      </c>
      <c r="E182">
        <f t="shared" si="2"/>
        <v>18</v>
      </c>
    </row>
    <row r="183" spans="1:5">
      <c r="A183" t="s">
        <v>2025</v>
      </c>
      <c r="B183" t="s">
        <v>2026</v>
      </c>
      <c r="D183">
        <v>1</v>
      </c>
      <c r="E183">
        <f t="shared" si="2"/>
        <v>1</v>
      </c>
    </row>
    <row r="184" spans="1:5">
      <c r="A184" t="s">
        <v>2027</v>
      </c>
      <c r="B184" t="s">
        <v>2028</v>
      </c>
      <c r="C184">
        <v>1</v>
      </c>
      <c r="D184">
        <v>3</v>
      </c>
      <c r="E184">
        <f t="shared" si="2"/>
        <v>1</v>
      </c>
    </row>
    <row r="185" spans="1:5">
      <c r="A185" t="s">
        <v>2029</v>
      </c>
      <c r="B185" t="s">
        <v>2030</v>
      </c>
      <c r="D185">
        <v>1</v>
      </c>
      <c r="E185">
        <f t="shared" si="2"/>
        <v>1</v>
      </c>
    </row>
    <row r="186" spans="1:5">
      <c r="A186" t="s">
        <v>2031</v>
      </c>
      <c r="B186" t="s">
        <v>2032</v>
      </c>
      <c r="C186">
        <v>45</v>
      </c>
      <c r="D186">
        <v>37</v>
      </c>
      <c r="E186">
        <f t="shared" si="2"/>
        <v>45</v>
      </c>
    </row>
    <row r="187" spans="1:5">
      <c r="A187" t="s">
        <v>2033</v>
      </c>
      <c r="B187" t="s">
        <v>2034</v>
      </c>
      <c r="D187">
        <v>37</v>
      </c>
      <c r="E187">
        <f t="shared" si="2"/>
        <v>37</v>
      </c>
    </row>
    <row r="188" spans="1:5">
      <c r="A188" t="s">
        <v>2035</v>
      </c>
      <c r="B188" t="s">
        <v>2036</v>
      </c>
      <c r="C188">
        <v>11</v>
      </c>
      <c r="D188">
        <v>15</v>
      </c>
      <c r="E188">
        <f t="shared" si="2"/>
        <v>11</v>
      </c>
    </row>
    <row r="189" spans="1:5">
      <c r="A189" t="s">
        <v>662</v>
      </c>
      <c r="B189" t="s">
        <v>2037</v>
      </c>
      <c r="C189">
        <v>0</v>
      </c>
      <c r="D189">
        <v>1</v>
      </c>
      <c r="E189">
        <f t="shared" si="2"/>
        <v>0</v>
      </c>
    </row>
    <row r="190" spans="1:5">
      <c r="A190" t="s">
        <v>2038</v>
      </c>
      <c r="B190" t="s">
        <v>2039</v>
      </c>
      <c r="D190">
        <v>1</v>
      </c>
      <c r="E190">
        <f t="shared" si="2"/>
        <v>1</v>
      </c>
    </row>
    <row r="191" spans="1:5">
      <c r="A191" t="s">
        <v>2040</v>
      </c>
      <c r="B191" t="s">
        <v>2041</v>
      </c>
      <c r="D191">
        <v>1</v>
      </c>
      <c r="E191">
        <f t="shared" si="2"/>
        <v>1</v>
      </c>
    </row>
    <row r="192" spans="1:5">
      <c r="A192" t="s">
        <v>1011</v>
      </c>
      <c r="B192" t="s">
        <v>2042</v>
      </c>
      <c r="C192">
        <v>38</v>
      </c>
      <c r="D192">
        <v>37</v>
      </c>
      <c r="E192">
        <f t="shared" si="2"/>
        <v>38</v>
      </c>
    </row>
    <row r="193" spans="1:5">
      <c r="A193" t="s">
        <v>827</v>
      </c>
      <c r="B193" t="s">
        <v>2043</v>
      </c>
      <c r="D193">
        <v>3</v>
      </c>
      <c r="E193">
        <f t="shared" si="2"/>
        <v>3</v>
      </c>
    </row>
    <row r="194" spans="1:5">
      <c r="A194" t="s">
        <v>2044</v>
      </c>
      <c r="B194" t="s">
        <v>2045</v>
      </c>
      <c r="C194">
        <v>15</v>
      </c>
      <c r="D194">
        <v>1</v>
      </c>
      <c r="E194">
        <f t="shared" si="2"/>
        <v>15</v>
      </c>
    </row>
    <row r="195" spans="1:5">
      <c r="A195" t="s">
        <v>538</v>
      </c>
      <c r="B195" t="s">
        <v>2046</v>
      </c>
      <c r="C195">
        <v>1</v>
      </c>
      <c r="D195">
        <v>3</v>
      </c>
      <c r="E195">
        <f t="shared" ref="E195:E258" si="3">IF(C195="",D195,C195)</f>
        <v>1</v>
      </c>
    </row>
    <row r="196" spans="1:5">
      <c r="A196" t="s">
        <v>2047</v>
      </c>
      <c r="B196" t="s">
        <v>2048</v>
      </c>
      <c r="D196">
        <v>1</v>
      </c>
      <c r="E196">
        <f t="shared" si="3"/>
        <v>1</v>
      </c>
    </row>
    <row r="197" spans="1:5">
      <c r="A197" t="s">
        <v>2049</v>
      </c>
      <c r="B197" t="s">
        <v>2050</v>
      </c>
      <c r="C197">
        <v>20</v>
      </c>
      <c r="D197">
        <v>15</v>
      </c>
      <c r="E197">
        <f t="shared" si="3"/>
        <v>20</v>
      </c>
    </row>
    <row r="198" spans="1:5">
      <c r="A198" t="s">
        <v>590</v>
      </c>
      <c r="B198" t="s">
        <v>2051</v>
      </c>
      <c r="C198">
        <v>0</v>
      </c>
      <c r="D198">
        <v>1</v>
      </c>
      <c r="E198">
        <f t="shared" si="3"/>
        <v>0</v>
      </c>
    </row>
    <row r="199" spans="1:5">
      <c r="A199" t="s">
        <v>2052</v>
      </c>
      <c r="B199" t="s">
        <v>2053</v>
      </c>
      <c r="D199">
        <v>1</v>
      </c>
      <c r="E199">
        <f t="shared" si="3"/>
        <v>1</v>
      </c>
    </row>
    <row r="200" spans="1:5">
      <c r="A200" t="s">
        <v>2054</v>
      </c>
      <c r="B200" t="s">
        <v>2055</v>
      </c>
      <c r="D200">
        <v>1</v>
      </c>
      <c r="E200">
        <f t="shared" si="3"/>
        <v>1</v>
      </c>
    </row>
    <row r="201" spans="1:5">
      <c r="A201" t="s">
        <v>802</v>
      </c>
      <c r="B201" t="s">
        <v>2056</v>
      </c>
      <c r="C201">
        <v>69</v>
      </c>
      <c r="D201">
        <v>75</v>
      </c>
      <c r="E201">
        <f t="shared" si="3"/>
        <v>69</v>
      </c>
    </row>
    <row r="202" spans="1:5">
      <c r="A202" t="s">
        <v>948</v>
      </c>
      <c r="B202" t="s">
        <v>2057</v>
      </c>
      <c r="C202">
        <v>98</v>
      </c>
      <c r="D202">
        <v>75</v>
      </c>
      <c r="E202">
        <f t="shared" si="3"/>
        <v>98</v>
      </c>
    </row>
    <row r="203" spans="1:5">
      <c r="A203" t="s">
        <v>914</v>
      </c>
      <c r="B203" t="s">
        <v>2058</v>
      </c>
      <c r="C203">
        <v>51</v>
      </c>
      <c r="D203">
        <v>75</v>
      </c>
      <c r="E203">
        <f t="shared" si="3"/>
        <v>51</v>
      </c>
    </row>
    <row r="204" spans="1:5">
      <c r="A204" t="s">
        <v>2059</v>
      </c>
      <c r="B204" t="s">
        <v>2060</v>
      </c>
      <c r="D204">
        <v>3</v>
      </c>
      <c r="E204">
        <f t="shared" si="3"/>
        <v>3</v>
      </c>
    </row>
    <row r="205" spans="1:5">
      <c r="A205" t="s">
        <v>2061</v>
      </c>
      <c r="B205" t="s">
        <v>2062</v>
      </c>
      <c r="D205">
        <v>1</v>
      </c>
      <c r="E205">
        <f t="shared" si="3"/>
        <v>1</v>
      </c>
    </row>
    <row r="206" spans="1:5">
      <c r="A206" t="s">
        <v>884</v>
      </c>
      <c r="B206" t="s">
        <v>2063</v>
      </c>
      <c r="C206">
        <v>50</v>
      </c>
      <c r="D206">
        <v>75</v>
      </c>
      <c r="E206">
        <f t="shared" si="3"/>
        <v>50</v>
      </c>
    </row>
    <row r="207" spans="1:5">
      <c r="A207" t="s">
        <v>849</v>
      </c>
      <c r="B207" t="s">
        <v>2064</v>
      </c>
      <c r="C207">
        <v>1</v>
      </c>
      <c r="D207">
        <v>3</v>
      </c>
      <c r="E207">
        <f t="shared" si="3"/>
        <v>1</v>
      </c>
    </row>
    <row r="208" spans="1:5">
      <c r="A208" t="s">
        <v>2065</v>
      </c>
      <c r="B208" t="s">
        <v>2066</v>
      </c>
      <c r="D208">
        <v>1</v>
      </c>
      <c r="E208">
        <f t="shared" si="3"/>
        <v>1</v>
      </c>
    </row>
    <row r="209" spans="1:5">
      <c r="A209" t="s">
        <v>2067</v>
      </c>
      <c r="B209" t="s">
        <v>2068</v>
      </c>
      <c r="C209">
        <v>0</v>
      </c>
      <c r="D209">
        <v>1</v>
      </c>
      <c r="E209">
        <f t="shared" si="3"/>
        <v>0</v>
      </c>
    </row>
    <row r="210" spans="1:5">
      <c r="A210" t="s">
        <v>2069</v>
      </c>
      <c r="B210" t="s">
        <v>2070</v>
      </c>
      <c r="D210">
        <v>3</v>
      </c>
      <c r="E210">
        <f t="shared" si="3"/>
        <v>3</v>
      </c>
    </row>
    <row r="211" spans="1:5">
      <c r="A211" t="s">
        <v>2071</v>
      </c>
      <c r="B211" t="s">
        <v>2072</v>
      </c>
      <c r="D211">
        <v>1</v>
      </c>
      <c r="E211">
        <f t="shared" si="3"/>
        <v>1</v>
      </c>
    </row>
    <row r="212" spans="1:5">
      <c r="A212" t="s">
        <v>2073</v>
      </c>
      <c r="B212" t="s">
        <v>2074</v>
      </c>
      <c r="D212">
        <v>1</v>
      </c>
      <c r="E212">
        <f t="shared" si="3"/>
        <v>1</v>
      </c>
    </row>
    <row r="213" spans="1:5">
      <c r="A213" t="s">
        <v>603</v>
      </c>
      <c r="B213" t="s">
        <v>2075</v>
      </c>
      <c r="C213">
        <v>0</v>
      </c>
      <c r="D213">
        <v>1</v>
      </c>
      <c r="E213">
        <f t="shared" si="3"/>
        <v>0</v>
      </c>
    </row>
    <row r="214" spans="1:5">
      <c r="A214" t="s">
        <v>1045</v>
      </c>
      <c r="B214" t="s">
        <v>2076</v>
      </c>
      <c r="C214">
        <v>40</v>
      </c>
      <c r="D214">
        <v>37</v>
      </c>
      <c r="E214">
        <f t="shared" si="3"/>
        <v>40</v>
      </c>
    </row>
    <row r="215" spans="1:5">
      <c r="A215" t="s">
        <v>2077</v>
      </c>
      <c r="B215" t="s">
        <v>2078</v>
      </c>
      <c r="C215">
        <v>35</v>
      </c>
      <c r="D215">
        <v>37</v>
      </c>
      <c r="E215">
        <f t="shared" si="3"/>
        <v>35</v>
      </c>
    </row>
    <row r="216" spans="1:5">
      <c r="A216" t="s">
        <v>2079</v>
      </c>
      <c r="B216" t="s">
        <v>2080</v>
      </c>
      <c r="D216">
        <v>1</v>
      </c>
      <c r="E216">
        <f t="shared" si="3"/>
        <v>1</v>
      </c>
    </row>
    <row r="217" spans="1:5">
      <c r="A217" t="s">
        <v>2081</v>
      </c>
      <c r="B217" t="s">
        <v>2082</v>
      </c>
      <c r="C217">
        <v>0</v>
      </c>
      <c r="D217">
        <v>1</v>
      </c>
      <c r="E217">
        <f t="shared" si="3"/>
        <v>0</v>
      </c>
    </row>
    <row r="218" spans="1:5">
      <c r="A218" t="s">
        <v>2083</v>
      </c>
      <c r="B218" t="s">
        <v>2084</v>
      </c>
      <c r="D218">
        <v>1</v>
      </c>
      <c r="E218">
        <f t="shared" si="3"/>
        <v>1</v>
      </c>
    </row>
    <row r="219" spans="1:5">
      <c r="A219" t="s">
        <v>2085</v>
      </c>
      <c r="B219" t="s">
        <v>2086</v>
      </c>
      <c r="D219">
        <v>1</v>
      </c>
      <c r="E219">
        <f t="shared" si="3"/>
        <v>1</v>
      </c>
    </row>
    <row r="220" spans="1:5">
      <c r="A220" t="s">
        <v>2087</v>
      </c>
      <c r="B220" t="s">
        <v>2088</v>
      </c>
      <c r="C220">
        <v>121</v>
      </c>
      <c r="D220">
        <v>37</v>
      </c>
      <c r="E220">
        <f t="shared" si="3"/>
        <v>121</v>
      </c>
    </row>
    <row r="221" spans="1:5">
      <c r="A221" t="s">
        <v>2089</v>
      </c>
      <c r="B221" t="s">
        <v>2090</v>
      </c>
      <c r="D221">
        <v>1</v>
      </c>
      <c r="E221">
        <f t="shared" si="3"/>
        <v>1</v>
      </c>
    </row>
    <row r="222" spans="1:5">
      <c r="A222" t="s">
        <v>2091</v>
      </c>
      <c r="B222" t="s">
        <v>2092</v>
      </c>
      <c r="C222">
        <v>2</v>
      </c>
      <c r="D222">
        <v>3</v>
      </c>
      <c r="E222">
        <f t="shared" si="3"/>
        <v>2</v>
      </c>
    </row>
    <row r="223" spans="1:5">
      <c r="A223" t="s">
        <v>2093</v>
      </c>
      <c r="B223" t="s">
        <v>2094</v>
      </c>
      <c r="D223">
        <v>1</v>
      </c>
      <c r="E223">
        <f t="shared" si="3"/>
        <v>1</v>
      </c>
    </row>
    <row r="224" spans="1:5">
      <c r="A224" t="s">
        <v>2095</v>
      </c>
      <c r="B224" t="s">
        <v>2096</v>
      </c>
      <c r="C224">
        <v>90</v>
      </c>
      <c r="D224">
        <v>150</v>
      </c>
      <c r="E224">
        <f t="shared" si="3"/>
        <v>90</v>
      </c>
    </row>
    <row r="225" spans="1:5">
      <c r="A225" t="s">
        <v>2097</v>
      </c>
      <c r="B225" t="s">
        <v>2098</v>
      </c>
      <c r="D225">
        <v>1</v>
      </c>
      <c r="E225">
        <f t="shared" si="3"/>
        <v>1</v>
      </c>
    </row>
    <row r="226" spans="1:5">
      <c r="A226" t="s">
        <v>1047</v>
      </c>
      <c r="B226" t="s">
        <v>2099</v>
      </c>
      <c r="C226">
        <v>211</v>
      </c>
      <c r="D226">
        <v>225</v>
      </c>
      <c r="E226">
        <f t="shared" si="3"/>
        <v>211</v>
      </c>
    </row>
    <row r="227" spans="1:5">
      <c r="A227" t="s">
        <v>2100</v>
      </c>
      <c r="B227" t="s">
        <v>2101</v>
      </c>
      <c r="D227">
        <v>1</v>
      </c>
      <c r="E227">
        <f t="shared" si="3"/>
        <v>1</v>
      </c>
    </row>
    <row r="228" spans="1:5">
      <c r="A228" t="s">
        <v>2102</v>
      </c>
      <c r="B228" t="s">
        <v>2103</v>
      </c>
      <c r="C228">
        <v>7</v>
      </c>
      <c r="D228">
        <v>3</v>
      </c>
      <c r="E228">
        <f t="shared" si="3"/>
        <v>7</v>
      </c>
    </row>
    <row r="229" spans="1:5">
      <c r="A229" t="s">
        <v>2104</v>
      </c>
      <c r="B229" t="s">
        <v>2105</v>
      </c>
      <c r="D229">
        <v>37</v>
      </c>
      <c r="E229">
        <f t="shared" si="3"/>
        <v>37</v>
      </c>
    </row>
    <row r="230" spans="1:5">
      <c r="A230" t="s">
        <v>776</v>
      </c>
      <c r="B230" t="s">
        <v>2106</v>
      </c>
      <c r="C230">
        <v>19</v>
      </c>
      <c r="D230">
        <v>15</v>
      </c>
      <c r="E230">
        <f t="shared" si="3"/>
        <v>19</v>
      </c>
    </row>
    <row r="231" spans="1:5">
      <c r="A231" t="s">
        <v>1001</v>
      </c>
      <c r="B231" t="s">
        <v>2107</v>
      </c>
      <c r="C231">
        <v>108</v>
      </c>
      <c r="D231">
        <v>150</v>
      </c>
      <c r="E231">
        <f t="shared" si="3"/>
        <v>108</v>
      </c>
    </row>
    <row r="232" spans="1:5">
      <c r="A232" t="s">
        <v>2108</v>
      </c>
      <c r="B232" t="s">
        <v>2109</v>
      </c>
      <c r="D232">
        <v>15</v>
      </c>
      <c r="E232">
        <f t="shared" si="3"/>
        <v>15</v>
      </c>
    </row>
    <row r="233" spans="1:5">
      <c r="A233" t="s">
        <v>543</v>
      </c>
      <c r="B233" t="s">
        <v>2110</v>
      </c>
      <c r="C233">
        <v>0</v>
      </c>
      <c r="D233">
        <v>1</v>
      </c>
      <c r="E233">
        <f t="shared" si="3"/>
        <v>0</v>
      </c>
    </row>
    <row r="234" spans="1:5">
      <c r="A234" t="s">
        <v>2111</v>
      </c>
      <c r="B234" t="s">
        <v>2112</v>
      </c>
      <c r="D234">
        <v>8</v>
      </c>
      <c r="E234">
        <f t="shared" si="3"/>
        <v>8</v>
      </c>
    </row>
    <row r="235" spans="1:5">
      <c r="A235" t="s">
        <v>968</v>
      </c>
      <c r="B235" t="s">
        <v>2113</v>
      </c>
      <c r="C235">
        <v>88</v>
      </c>
      <c r="D235">
        <v>75</v>
      </c>
      <c r="E235">
        <f t="shared" si="3"/>
        <v>88</v>
      </c>
    </row>
    <row r="236" spans="1:5">
      <c r="A236" t="s">
        <v>1748</v>
      </c>
      <c r="B236" t="s">
        <v>1748</v>
      </c>
      <c r="D236" t="s">
        <v>1748</v>
      </c>
      <c r="E236" t="str">
        <f t="shared" si="3"/>
        <v/>
      </c>
    </row>
    <row r="237" spans="1:5">
      <c r="A237" t="s">
        <v>574</v>
      </c>
      <c r="B237" t="s">
        <v>2114</v>
      </c>
      <c r="C237">
        <v>36</v>
      </c>
      <c r="D237">
        <v>37</v>
      </c>
      <c r="E237">
        <f t="shared" si="3"/>
        <v>36</v>
      </c>
    </row>
    <row r="238" spans="1:5">
      <c r="A238" t="s">
        <v>893</v>
      </c>
      <c r="B238" t="s">
        <v>2115</v>
      </c>
      <c r="C238">
        <v>55</v>
      </c>
      <c r="D238">
        <v>75</v>
      </c>
      <c r="E238">
        <f t="shared" si="3"/>
        <v>55</v>
      </c>
    </row>
    <row r="239" spans="1:5">
      <c r="A239" t="s">
        <v>2116</v>
      </c>
      <c r="B239" t="s">
        <v>2117</v>
      </c>
      <c r="C239">
        <v>2</v>
      </c>
      <c r="D239">
        <v>1</v>
      </c>
      <c r="E239">
        <f t="shared" si="3"/>
        <v>2</v>
      </c>
    </row>
    <row r="240" spans="1:5">
      <c r="A240" t="s">
        <v>877</v>
      </c>
      <c r="B240" t="s">
        <v>2118</v>
      </c>
      <c r="C240">
        <v>2</v>
      </c>
      <c r="D240">
        <v>3</v>
      </c>
      <c r="E240">
        <f t="shared" si="3"/>
        <v>2</v>
      </c>
    </row>
    <row r="241" spans="1:5">
      <c r="A241" t="s">
        <v>1007</v>
      </c>
      <c r="B241" t="s">
        <v>2119</v>
      </c>
      <c r="C241">
        <v>34</v>
      </c>
      <c r="D241">
        <v>37</v>
      </c>
      <c r="E241">
        <f t="shared" si="3"/>
        <v>34</v>
      </c>
    </row>
    <row r="242" spans="1:5">
      <c r="A242" t="s">
        <v>815</v>
      </c>
      <c r="B242" t="s">
        <v>2120</v>
      </c>
      <c r="D242">
        <v>3</v>
      </c>
      <c r="E242">
        <f t="shared" si="3"/>
        <v>3</v>
      </c>
    </row>
    <row r="243" spans="1:5">
      <c r="A243" t="s">
        <v>985</v>
      </c>
      <c r="B243" t="s">
        <v>2121</v>
      </c>
      <c r="C243">
        <v>14</v>
      </c>
      <c r="D243">
        <v>3</v>
      </c>
      <c r="E243">
        <f t="shared" si="3"/>
        <v>14</v>
      </c>
    </row>
    <row r="244" spans="1:5">
      <c r="A244" t="s">
        <v>883</v>
      </c>
      <c r="B244" t="s">
        <v>2122</v>
      </c>
      <c r="C244">
        <v>8</v>
      </c>
      <c r="D244">
        <v>3</v>
      </c>
      <c r="E244">
        <f t="shared" si="3"/>
        <v>8</v>
      </c>
    </row>
    <row r="245" spans="1:5">
      <c r="A245" t="s">
        <v>2123</v>
      </c>
      <c r="B245" t="s">
        <v>2124</v>
      </c>
      <c r="C245">
        <v>0</v>
      </c>
      <c r="D245">
        <v>1</v>
      </c>
      <c r="E245">
        <f t="shared" si="3"/>
        <v>0</v>
      </c>
    </row>
    <row r="246" spans="1:5">
      <c r="A246" t="s">
        <v>2125</v>
      </c>
      <c r="B246" t="s">
        <v>2126</v>
      </c>
      <c r="D246">
        <v>1</v>
      </c>
      <c r="E246">
        <f t="shared" si="3"/>
        <v>1</v>
      </c>
    </row>
    <row r="247" spans="1:5">
      <c r="A247" t="s">
        <v>2127</v>
      </c>
      <c r="B247" t="s">
        <v>2128</v>
      </c>
      <c r="C247">
        <v>25</v>
      </c>
      <c r="D247">
        <v>37</v>
      </c>
      <c r="E247">
        <f t="shared" si="3"/>
        <v>25</v>
      </c>
    </row>
    <row r="248" spans="1:5">
      <c r="A248" t="s">
        <v>828</v>
      </c>
      <c r="B248" t="s">
        <v>2129</v>
      </c>
      <c r="C248">
        <v>26</v>
      </c>
      <c r="D248">
        <v>37</v>
      </c>
      <c r="E248">
        <f t="shared" si="3"/>
        <v>26</v>
      </c>
    </row>
    <row r="249" spans="1:5">
      <c r="A249" t="s">
        <v>2130</v>
      </c>
      <c r="B249" t="s">
        <v>2131</v>
      </c>
      <c r="D249">
        <v>1</v>
      </c>
      <c r="E249">
        <f t="shared" si="3"/>
        <v>1</v>
      </c>
    </row>
    <row r="250" spans="1:5">
      <c r="A250" t="s">
        <v>1041</v>
      </c>
      <c r="B250" t="s">
        <v>2132</v>
      </c>
      <c r="C250">
        <v>30</v>
      </c>
      <c r="D250">
        <v>37</v>
      </c>
      <c r="E250">
        <f t="shared" si="3"/>
        <v>30</v>
      </c>
    </row>
    <row r="251" spans="1:5">
      <c r="A251" t="s">
        <v>2133</v>
      </c>
      <c r="B251" t="s">
        <v>2134</v>
      </c>
      <c r="D251">
        <v>15</v>
      </c>
      <c r="E251">
        <f t="shared" si="3"/>
        <v>15</v>
      </c>
    </row>
    <row r="252" spans="1:5">
      <c r="A252" t="s">
        <v>937</v>
      </c>
      <c r="B252" t="s">
        <v>2135</v>
      </c>
      <c r="C252">
        <v>0</v>
      </c>
      <c r="D252">
        <v>1</v>
      </c>
      <c r="E252">
        <f t="shared" si="3"/>
        <v>0</v>
      </c>
    </row>
    <row r="253" spans="1:5">
      <c r="A253" t="s">
        <v>2136</v>
      </c>
      <c r="B253" t="s">
        <v>2137</v>
      </c>
      <c r="C253">
        <v>2</v>
      </c>
      <c r="D253">
        <v>3</v>
      </c>
      <c r="E253">
        <f t="shared" si="3"/>
        <v>2</v>
      </c>
    </row>
    <row r="254" spans="1:5">
      <c r="A254" t="s">
        <v>720</v>
      </c>
      <c r="B254" t="s">
        <v>2138</v>
      </c>
      <c r="C254">
        <v>0</v>
      </c>
      <c r="D254">
        <v>1</v>
      </c>
      <c r="E254">
        <f t="shared" si="3"/>
        <v>0</v>
      </c>
    </row>
    <row r="255" spans="1:5">
      <c r="A255" t="s">
        <v>759</v>
      </c>
      <c r="B255" t="s">
        <v>2139</v>
      </c>
      <c r="C255">
        <v>2</v>
      </c>
      <c r="D255">
        <v>3</v>
      </c>
      <c r="E255">
        <f t="shared" si="3"/>
        <v>2</v>
      </c>
    </row>
    <row r="256" spans="1:5">
      <c r="A256" t="s">
        <v>2140</v>
      </c>
      <c r="B256" t="s">
        <v>2141</v>
      </c>
      <c r="D256">
        <v>22</v>
      </c>
      <c r="E256">
        <f t="shared" si="3"/>
        <v>22</v>
      </c>
    </row>
    <row r="257" spans="1:5">
      <c r="A257" t="s">
        <v>2142</v>
      </c>
      <c r="B257" t="s">
        <v>2143</v>
      </c>
      <c r="D257">
        <v>1</v>
      </c>
      <c r="E257">
        <f t="shared" si="3"/>
        <v>1</v>
      </c>
    </row>
    <row r="258" spans="1:5">
      <c r="A258" t="s">
        <v>2144</v>
      </c>
      <c r="B258" t="s">
        <v>2145</v>
      </c>
      <c r="D258">
        <v>1</v>
      </c>
      <c r="E258">
        <f t="shared" si="3"/>
        <v>1</v>
      </c>
    </row>
    <row r="259" spans="1:5">
      <c r="A259" t="s">
        <v>773</v>
      </c>
      <c r="B259" t="s">
        <v>2146</v>
      </c>
      <c r="C259">
        <v>0</v>
      </c>
      <c r="D259">
        <v>1</v>
      </c>
      <c r="E259">
        <f t="shared" ref="E259:E322" si="4">IF(C259="",D259,C259)</f>
        <v>0</v>
      </c>
    </row>
    <row r="260" spans="1:5">
      <c r="A260" t="s">
        <v>531</v>
      </c>
      <c r="B260" t="s">
        <v>2147</v>
      </c>
      <c r="C260">
        <v>2</v>
      </c>
      <c r="D260">
        <v>3</v>
      </c>
      <c r="E260">
        <f t="shared" si="4"/>
        <v>2</v>
      </c>
    </row>
    <row r="261" spans="1:5">
      <c r="A261" t="s">
        <v>2148</v>
      </c>
      <c r="B261" t="s">
        <v>2149</v>
      </c>
      <c r="C261">
        <v>1</v>
      </c>
      <c r="D261">
        <v>3</v>
      </c>
      <c r="E261">
        <f t="shared" si="4"/>
        <v>1</v>
      </c>
    </row>
    <row r="262" spans="1:5">
      <c r="A262" t="s">
        <v>2150</v>
      </c>
      <c r="B262" t="s">
        <v>2151</v>
      </c>
      <c r="D262">
        <v>1</v>
      </c>
      <c r="E262">
        <f t="shared" si="4"/>
        <v>1</v>
      </c>
    </row>
    <row r="263" spans="1:5">
      <c r="A263" t="s">
        <v>834</v>
      </c>
      <c r="B263" t="s">
        <v>2152</v>
      </c>
      <c r="C263">
        <v>41</v>
      </c>
      <c r="D263">
        <v>37</v>
      </c>
      <c r="E263">
        <f t="shared" si="4"/>
        <v>41</v>
      </c>
    </row>
    <row r="264" spans="1:5">
      <c r="A264" t="s">
        <v>1748</v>
      </c>
      <c r="B264" t="s">
        <v>1748</v>
      </c>
      <c r="D264" t="s">
        <v>1748</v>
      </c>
      <c r="E264" t="str">
        <f t="shared" si="4"/>
        <v/>
      </c>
    </row>
    <row r="265" spans="1:5">
      <c r="A265" t="s">
        <v>962</v>
      </c>
      <c r="B265" t="s">
        <v>2153</v>
      </c>
      <c r="C265">
        <v>160</v>
      </c>
      <c r="D265">
        <v>150</v>
      </c>
      <c r="E265">
        <f t="shared" si="4"/>
        <v>160</v>
      </c>
    </row>
    <row r="266" spans="1:5">
      <c r="A266" t="s">
        <v>731</v>
      </c>
      <c r="B266" t="s">
        <v>2154</v>
      </c>
      <c r="C266">
        <v>1</v>
      </c>
      <c r="D266">
        <v>3</v>
      </c>
      <c r="E266">
        <f t="shared" si="4"/>
        <v>1</v>
      </c>
    </row>
    <row r="267" spans="1:5">
      <c r="A267" t="s">
        <v>1748</v>
      </c>
      <c r="B267" t="s">
        <v>1748</v>
      </c>
      <c r="D267" t="s">
        <v>1748</v>
      </c>
      <c r="E267" t="str">
        <f t="shared" si="4"/>
        <v/>
      </c>
    </row>
    <row r="268" spans="1:5">
      <c r="A268" t="s">
        <v>2155</v>
      </c>
      <c r="B268" t="s">
        <v>2156</v>
      </c>
      <c r="D268">
        <v>1</v>
      </c>
      <c r="E268">
        <f t="shared" si="4"/>
        <v>1</v>
      </c>
    </row>
    <row r="269" spans="1:5">
      <c r="A269" t="s">
        <v>872</v>
      </c>
      <c r="B269" t="s">
        <v>2157</v>
      </c>
      <c r="C269">
        <v>2</v>
      </c>
      <c r="D269">
        <v>3</v>
      </c>
      <c r="E269">
        <f t="shared" si="4"/>
        <v>2</v>
      </c>
    </row>
    <row r="270" spans="1:5">
      <c r="A270" t="s">
        <v>2158</v>
      </c>
      <c r="B270" t="s">
        <v>2159</v>
      </c>
      <c r="D270">
        <v>1</v>
      </c>
      <c r="E270">
        <f t="shared" si="4"/>
        <v>1</v>
      </c>
    </row>
    <row r="271" spans="1:5">
      <c r="A271" t="s">
        <v>2160</v>
      </c>
      <c r="B271" t="s">
        <v>2161</v>
      </c>
      <c r="C271">
        <v>25</v>
      </c>
      <c r="D271">
        <v>37</v>
      </c>
      <c r="E271">
        <f t="shared" si="4"/>
        <v>25</v>
      </c>
    </row>
    <row r="272" spans="1:5">
      <c r="A272" t="s">
        <v>2162</v>
      </c>
      <c r="B272" t="s">
        <v>2163</v>
      </c>
      <c r="C272">
        <v>1</v>
      </c>
      <c r="D272">
        <v>3</v>
      </c>
      <c r="E272">
        <f t="shared" si="4"/>
        <v>1</v>
      </c>
    </row>
    <row r="273" spans="1:5">
      <c r="A273" t="s">
        <v>952</v>
      </c>
      <c r="B273" t="s">
        <v>2164</v>
      </c>
      <c r="C273">
        <v>129</v>
      </c>
      <c r="D273">
        <v>150</v>
      </c>
      <c r="E273">
        <f t="shared" si="4"/>
        <v>129</v>
      </c>
    </row>
    <row r="274" spans="1:5">
      <c r="A274" t="s">
        <v>971</v>
      </c>
      <c r="B274" t="s">
        <v>2165</v>
      </c>
      <c r="C274">
        <v>6</v>
      </c>
      <c r="D274">
        <v>8</v>
      </c>
      <c r="E274">
        <f t="shared" si="4"/>
        <v>6</v>
      </c>
    </row>
    <row r="275" spans="1:5">
      <c r="A275" t="s">
        <v>2166</v>
      </c>
      <c r="B275" t="s">
        <v>2167</v>
      </c>
      <c r="C275">
        <v>1</v>
      </c>
      <c r="D275">
        <v>1</v>
      </c>
      <c r="E275">
        <f t="shared" si="4"/>
        <v>1</v>
      </c>
    </row>
    <row r="276" spans="1:5">
      <c r="A276" t="s">
        <v>878</v>
      </c>
      <c r="B276" t="s">
        <v>2168</v>
      </c>
      <c r="D276">
        <v>1</v>
      </c>
      <c r="E276">
        <f t="shared" si="4"/>
        <v>1</v>
      </c>
    </row>
    <row r="277" spans="1:5">
      <c r="A277" t="s">
        <v>2169</v>
      </c>
      <c r="B277" t="s">
        <v>2170</v>
      </c>
      <c r="D277">
        <v>1</v>
      </c>
      <c r="E277">
        <f t="shared" si="4"/>
        <v>1</v>
      </c>
    </row>
    <row r="278" spans="1:5">
      <c r="A278" t="s">
        <v>1748</v>
      </c>
      <c r="B278" t="s">
        <v>1748</v>
      </c>
      <c r="D278" t="s">
        <v>1748</v>
      </c>
      <c r="E278" t="str">
        <f t="shared" si="4"/>
        <v/>
      </c>
    </row>
    <row r="279" spans="1:5">
      <c r="A279" t="s">
        <v>676</v>
      </c>
      <c r="B279" t="s">
        <v>2171</v>
      </c>
      <c r="C279">
        <v>25</v>
      </c>
      <c r="D279">
        <v>37</v>
      </c>
      <c r="E279">
        <f t="shared" si="4"/>
        <v>25</v>
      </c>
    </row>
    <row r="280" spans="1:5">
      <c r="A280" t="s">
        <v>2172</v>
      </c>
      <c r="B280" t="s">
        <v>2173</v>
      </c>
      <c r="C280">
        <v>70</v>
      </c>
      <c r="D280">
        <v>1</v>
      </c>
      <c r="E280">
        <f t="shared" si="4"/>
        <v>70</v>
      </c>
    </row>
    <row r="281" spans="1:5">
      <c r="A281" t="s">
        <v>2174</v>
      </c>
      <c r="B281" t="s">
        <v>2175</v>
      </c>
      <c r="C281">
        <v>10</v>
      </c>
      <c r="D281">
        <v>3</v>
      </c>
      <c r="E281">
        <f t="shared" si="4"/>
        <v>10</v>
      </c>
    </row>
    <row r="282" spans="1:5">
      <c r="A282" t="s">
        <v>1748</v>
      </c>
      <c r="B282" t="s">
        <v>1748</v>
      </c>
      <c r="D282" t="s">
        <v>1748</v>
      </c>
      <c r="E282" t="str">
        <f t="shared" si="4"/>
        <v/>
      </c>
    </row>
    <row r="283" spans="1:5">
      <c r="A283" t="s">
        <v>2176</v>
      </c>
      <c r="B283" t="s">
        <v>2177</v>
      </c>
      <c r="C283">
        <v>35</v>
      </c>
      <c r="D283">
        <v>37</v>
      </c>
      <c r="E283">
        <f t="shared" si="4"/>
        <v>35</v>
      </c>
    </row>
    <row r="284" spans="1:5">
      <c r="A284" t="s">
        <v>2178</v>
      </c>
      <c r="B284" t="s">
        <v>2179</v>
      </c>
      <c r="D284">
        <v>1</v>
      </c>
      <c r="E284">
        <f t="shared" si="4"/>
        <v>1</v>
      </c>
    </row>
    <row r="285" spans="1:5">
      <c r="A285" t="s">
        <v>614</v>
      </c>
      <c r="B285" t="s">
        <v>2180</v>
      </c>
      <c r="C285">
        <v>11</v>
      </c>
      <c r="D285">
        <v>15</v>
      </c>
      <c r="E285">
        <f t="shared" si="4"/>
        <v>11</v>
      </c>
    </row>
    <row r="286" spans="1:5">
      <c r="A286" t="s">
        <v>2181</v>
      </c>
      <c r="B286" t="s">
        <v>2182</v>
      </c>
      <c r="C286">
        <v>18</v>
      </c>
      <c r="D286">
        <v>15</v>
      </c>
      <c r="E286">
        <f t="shared" si="4"/>
        <v>18</v>
      </c>
    </row>
    <row r="287" spans="1:5">
      <c r="A287" t="s">
        <v>2183</v>
      </c>
      <c r="B287" t="s">
        <v>2184</v>
      </c>
      <c r="C287">
        <v>1</v>
      </c>
      <c r="D287">
        <v>1</v>
      </c>
      <c r="E287">
        <f t="shared" si="4"/>
        <v>1</v>
      </c>
    </row>
    <row r="288" spans="1:5">
      <c r="A288" t="s">
        <v>2185</v>
      </c>
      <c r="B288" t="s">
        <v>2186</v>
      </c>
      <c r="D288">
        <v>1</v>
      </c>
      <c r="E288">
        <f t="shared" si="4"/>
        <v>1</v>
      </c>
    </row>
    <row r="289" spans="1:5">
      <c r="A289" t="s">
        <v>2187</v>
      </c>
      <c r="B289" t="s">
        <v>2188</v>
      </c>
      <c r="C289">
        <v>4</v>
      </c>
      <c r="D289">
        <v>1</v>
      </c>
      <c r="E289">
        <f t="shared" si="4"/>
        <v>4</v>
      </c>
    </row>
    <row r="290" spans="1:5">
      <c r="A290" t="s">
        <v>745</v>
      </c>
      <c r="B290" t="s">
        <v>2189</v>
      </c>
      <c r="D290">
        <v>22</v>
      </c>
      <c r="E290">
        <f t="shared" si="4"/>
        <v>22</v>
      </c>
    </row>
    <row r="291" spans="1:5">
      <c r="A291" t="s">
        <v>2190</v>
      </c>
      <c r="B291" t="s">
        <v>2191</v>
      </c>
      <c r="C291">
        <v>20</v>
      </c>
      <c r="D291">
        <v>15</v>
      </c>
      <c r="E291">
        <f t="shared" si="4"/>
        <v>20</v>
      </c>
    </row>
    <row r="292" spans="1:5">
      <c r="A292" t="s">
        <v>2192</v>
      </c>
      <c r="B292" t="s">
        <v>2193</v>
      </c>
      <c r="D292">
        <v>1</v>
      </c>
      <c r="E292">
        <f t="shared" si="4"/>
        <v>1</v>
      </c>
    </row>
    <row r="293" spans="1:5">
      <c r="A293" t="s">
        <v>679</v>
      </c>
      <c r="B293" t="s">
        <v>2194</v>
      </c>
      <c r="C293">
        <v>14</v>
      </c>
      <c r="D293">
        <v>8</v>
      </c>
      <c r="E293">
        <f t="shared" si="4"/>
        <v>14</v>
      </c>
    </row>
    <row r="294" spans="1:5">
      <c r="A294" t="s">
        <v>2195</v>
      </c>
      <c r="B294" t="s">
        <v>2196</v>
      </c>
      <c r="C294">
        <v>17</v>
      </c>
      <c r="D294">
        <v>37</v>
      </c>
      <c r="E294">
        <f t="shared" si="4"/>
        <v>17</v>
      </c>
    </row>
    <row r="295" spans="1:5">
      <c r="A295" t="s">
        <v>2197</v>
      </c>
      <c r="B295" t="s">
        <v>2198</v>
      </c>
      <c r="D295">
        <v>1</v>
      </c>
      <c r="E295">
        <f t="shared" si="4"/>
        <v>1</v>
      </c>
    </row>
    <row r="296" spans="1:5">
      <c r="A296" t="s">
        <v>2199</v>
      </c>
      <c r="B296" t="s">
        <v>2200</v>
      </c>
      <c r="C296">
        <v>0</v>
      </c>
      <c r="D296">
        <v>1</v>
      </c>
      <c r="E296">
        <f t="shared" si="4"/>
        <v>0</v>
      </c>
    </row>
    <row r="297" spans="1:5">
      <c r="A297" t="s">
        <v>2201</v>
      </c>
      <c r="B297" t="s">
        <v>2202</v>
      </c>
      <c r="D297">
        <v>1</v>
      </c>
      <c r="E297">
        <f t="shared" si="4"/>
        <v>1</v>
      </c>
    </row>
    <row r="298" spans="1:5">
      <c r="A298" t="s">
        <v>1034</v>
      </c>
      <c r="B298" t="s">
        <v>2203</v>
      </c>
      <c r="C298">
        <v>168</v>
      </c>
      <c r="D298">
        <v>150</v>
      </c>
      <c r="E298">
        <f t="shared" si="4"/>
        <v>168</v>
      </c>
    </row>
    <row r="299" spans="1:5">
      <c r="A299" t="s">
        <v>713</v>
      </c>
      <c r="B299" t="s">
        <v>2204</v>
      </c>
      <c r="C299">
        <v>28</v>
      </c>
      <c r="D299">
        <v>75</v>
      </c>
      <c r="E299">
        <f t="shared" si="4"/>
        <v>28</v>
      </c>
    </row>
    <row r="300" spans="1:5">
      <c r="A300" t="s">
        <v>2205</v>
      </c>
      <c r="B300" t="s">
        <v>2206</v>
      </c>
      <c r="C300">
        <v>80</v>
      </c>
      <c r="D300">
        <v>1</v>
      </c>
      <c r="E300">
        <f t="shared" si="4"/>
        <v>80</v>
      </c>
    </row>
    <row r="301" spans="1:5">
      <c r="A301" t="s">
        <v>2207</v>
      </c>
      <c r="B301" t="s">
        <v>2208</v>
      </c>
      <c r="D301">
        <v>1</v>
      </c>
      <c r="E301">
        <f t="shared" si="4"/>
        <v>1</v>
      </c>
    </row>
    <row r="302" spans="1:5">
      <c r="A302" t="s">
        <v>620</v>
      </c>
      <c r="B302" t="s">
        <v>2209</v>
      </c>
      <c r="C302">
        <v>46</v>
      </c>
      <c r="D302">
        <v>37</v>
      </c>
      <c r="E302">
        <f t="shared" si="4"/>
        <v>46</v>
      </c>
    </row>
    <row r="303" spans="1:5">
      <c r="A303" t="s">
        <v>2210</v>
      </c>
      <c r="B303" t="s">
        <v>2211</v>
      </c>
      <c r="D303">
        <v>1</v>
      </c>
      <c r="E303">
        <f t="shared" si="4"/>
        <v>1</v>
      </c>
    </row>
    <row r="304" spans="1:5">
      <c r="A304" t="s">
        <v>726</v>
      </c>
      <c r="B304" t="s">
        <v>2212</v>
      </c>
      <c r="C304">
        <v>60</v>
      </c>
      <c r="D304">
        <v>15</v>
      </c>
      <c r="E304">
        <f t="shared" si="4"/>
        <v>60</v>
      </c>
    </row>
    <row r="305" spans="1:5">
      <c r="A305" t="s">
        <v>2213</v>
      </c>
      <c r="B305" t="s">
        <v>2214</v>
      </c>
      <c r="C305">
        <v>15</v>
      </c>
      <c r="D305">
        <v>8</v>
      </c>
      <c r="E305">
        <f t="shared" si="4"/>
        <v>15</v>
      </c>
    </row>
    <row r="306" spans="1:5">
      <c r="A306" t="s">
        <v>772</v>
      </c>
      <c r="B306" t="s">
        <v>2215</v>
      </c>
      <c r="C306">
        <v>49</v>
      </c>
      <c r="D306">
        <v>75</v>
      </c>
      <c r="E306">
        <f t="shared" si="4"/>
        <v>49</v>
      </c>
    </row>
    <row r="307" spans="1:5">
      <c r="A307" t="s">
        <v>944</v>
      </c>
      <c r="B307" t="s">
        <v>2216</v>
      </c>
      <c r="C307">
        <v>0</v>
      </c>
      <c r="D307">
        <v>1</v>
      </c>
      <c r="E307">
        <f t="shared" si="4"/>
        <v>0</v>
      </c>
    </row>
    <row r="308" spans="1:5">
      <c r="A308" t="s">
        <v>1025</v>
      </c>
      <c r="B308" t="s">
        <v>2217</v>
      </c>
      <c r="C308">
        <v>9</v>
      </c>
      <c r="D308">
        <v>8</v>
      </c>
      <c r="E308">
        <f t="shared" si="4"/>
        <v>9</v>
      </c>
    </row>
    <row r="309" spans="1:5">
      <c r="A309" t="s">
        <v>2218</v>
      </c>
      <c r="B309" t="s">
        <v>2219</v>
      </c>
      <c r="D309">
        <v>1</v>
      </c>
      <c r="E309">
        <f t="shared" si="4"/>
        <v>1</v>
      </c>
    </row>
    <row r="310" spans="1:5">
      <c r="A310" t="s">
        <v>797</v>
      </c>
      <c r="B310" t="s">
        <v>2220</v>
      </c>
      <c r="C310">
        <v>12</v>
      </c>
      <c r="D310">
        <v>3</v>
      </c>
      <c r="E310">
        <f t="shared" si="4"/>
        <v>12</v>
      </c>
    </row>
    <row r="311" spans="1:5">
      <c r="A311" t="s">
        <v>1748</v>
      </c>
      <c r="B311" t="s">
        <v>1748</v>
      </c>
      <c r="D311" t="s">
        <v>1748</v>
      </c>
      <c r="E311" t="str">
        <f t="shared" si="4"/>
        <v/>
      </c>
    </row>
    <row r="312" spans="1:5">
      <c r="A312" t="s">
        <v>2221</v>
      </c>
      <c r="B312" t="s">
        <v>2222</v>
      </c>
      <c r="D312">
        <v>1</v>
      </c>
      <c r="E312">
        <f t="shared" si="4"/>
        <v>1</v>
      </c>
    </row>
    <row r="313" spans="1:5">
      <c r="A313" t="s">
        <v>2223</v>
      </c>
      <c r="B313" t="s">
        <v>2224</v>
      </c>
      <c r="C313">
        <v>0</v>
      </c>
      <c r="D313">
        <v>1</v>
      </c>
      <c r="E313">
        <f t="shared" si="4"/>
        <v>0</v>
      </c>
    </row>
    <row r="314" spans="1:5">
      <c r="A314" t="s">
        <v>2225</v>
      </c>
      <c r="B314" t="s">
        <v>2226</v>
      </c>
      <c r="D314">
        <v>3</v>
      </c>
      <c r="E314">
        <f t="shared" si="4"/>
        <v>3</v>
      </c>
    </row>
    <row r="315" spans="1:5">
      <c r="A315" t="s">
        <v>1050</v>
      </c>
      <c r="B315" t="s">
        <v>2227</v>
      </c>
      <c r="C315">
        <v>1</v>
      </c>
      <c r="D315">
        <v>3</v>
      </c>
      <c r="E315">
        <f t="shared" si="4"/>
        <v>1</v>
      </c>
    </row>
    <row r="316" spans="1:5">
      <c r="A316" t="s">
        <v>2228</v>
      </c>
      <c r="B316" t="s">
        <v>2229</v>
      </c>
      <c r="D316">
        <v>1</v>
      </c>
      <c r="E316">
        <f t="shared" si="4"/>
        <v>1</v>
      </c>
    </row>
    <row r="317" spans="1:5">
      <c r="A317" t="s">
        <v>619</v>
      </c>
      <c r="B317" t="s">
        <v>2230</v>
      </c>
      <c r="C317">
        <v>25</v>
      </c>
      <c r="D317">
        <v>1</v>
      </c>
      <c r="E317">
        <f t="shared" si="4"/>
        <v>25</v>
      </c>
    </row>
    <row r="318" spans="1:5">
      <c r="A318" t="s">
        <v>715</v>
      </c>
      <c r="B318" t="s">
        <v>2231</v>
      </c>
      <c r="C318">
        <v>7</v>
      </c>
      <c r="D318">
        <v>8</v>
      </c>
      <c r="E318">
        <f t="shared" si="4"/>
        <v>7</v>
      </c>
    </row>
    <row r="319" spans="1:5">
      <c r="A319" t="s">
        <v>765</v>
      </c>
      <c r="B319" t="s">
        <v>2232</v>
      </c>
      <c r="C319">
        <v>23</v>
      </c>
      <c r="D319">
        <v>37</v>
      </c>
      <c r="E319">
        <f t="shared" si="4"/>
        <v>23</v>
      </c>
    </row>
    <row r="320" spans="1:5">
      <c r="A320" t="s">
        <v>2233</v>
      </c>
      <c r="B320" t="s">
        <v>2234</v>
      </c>
      <c r="D320">
        <v>1</v>
      </c>
      <c r="E320">
        <f t="shared" si="4"/>
        <v>1</v>
      </c>
    </row>
    <row r="321" spans="1:5">
      <c r="A321" t="s">
        <v>2235</v>
      </c>
      <c r="B321" t="s">
        <v>2236</v>
      </c>
      <c r="D321">
        <v>1</v>
      </c>
      <c r="E321">
        <f t="shared" si="4"/>
        <v>1</v>
      </c>
    </row>
    <row r="322" spans="1:5">
      <c r="A322" t="s">
        <v>1018</v>
      </c>
      <c r="B322" t="s">
        <v>2237</v>
      </c>
      <c r="D322">
        <v>1</v>
      </c>
      <c r="E322">
        <f t="shared" si="4"/>
        <v>1</v>
      </c>
    </row>
    <row r="323" spans="1:5">
      <c r="A323" t="s">
        <v>2238</v>
      </c>
      <c r="B323" t="s">
        <v>2239</v>
      </c>
      <c r="C323">
        <v>12</v>
      </c>
      <c r="D323">
        <v>15</v>
      </c>
      <c r="E323">
        <f t="shared" ref="E323:E386" si="5">IF(C323="",D323,C323)</f>
        <v>12</v>
      </c>
    </row>
    <row r="324" spans="1:5">
      <c r="A324" t="s">
        <v>719</v>
      </c>
      <c r="B324" t="s">
        <v>2240</v>
      </c>
      <c r="C324">
        <v>36</v>
      </c>
      <c r="D324">
        <v>37</v>
      </c>
      <c r="E324">
        <f t="shared" si="5"/>
        <v>36</v>
      </c>
    </row>
    <row r="325" spans="1:5">
      <c r="A325" t="s">
        <v>2241</v>
      </c>
      <c r="B325" t="s">
        <v>2242</v>
      </c>
      <c r="C325">
        <v>15</v>
      </c>
      <c r="D325">
        <v>15</v>
      </c>
      <c r="E325">
        <f t="shared" si="5"/>
        <v>15</v>
      </c>
    </row>
    <row r="326" spans="1:5">
      <c r="A326" t="s">
        <v>2243</v>
      </c>
      <c r="B326" t="s">
        <v>2244</v>
      </c>
      <c r="D326">
        <v>1</v>
      </c>
      <c r="E326">
        <f t="shared" si="5"/>
        <v>1</v>
      </c>
    </row>
    <row r="327" spans="1:5">
      <c r="A327" t="s">
        <v>735</v>
      </c>
      <c r="B327" t="s">
        <v>2245</v>
      </c>
      <c r="C327">
        <v>1</v>
      </c>
      <c r="D327">
        <v>3</v>
      </c>
      <c r="E327">
        <f t="shared" si="5"/>
        <v>1</v>
      </c>
    </row>
    <row r="328" spans="1:5">
      <c r="A328" t="s">
        <v>2246</v>
      </c>
      <c r="B328" t="s">
        <v>2247</v>
      </c>
      <c r="C328">
        <v>8</v>
      </c>
      <c r="D328">
        <v>3</v>
      </c>
      <c r="E328">
        <f t="shared" si="5"/>
        <v>8</v>
      </c>
    </row>
    <row r="329" spans="1:5">
      <c r="A329" t="s">
        <v>2248</v>
      </c>
      <c r="B329" t="s">
        <v>2249</v>
      </c>
      <c r="C329">
        <v>57</v>
      </c>
      <c r="D329">
        <v>1</v>
      </c>
      <c r="E329">
        <f t="shared" si="5"/>
        <v>57</v>
      </c>
    </row>
    <row r="330" spans="1:5">
      <c r="A330" t="s">
        <v>1021</v>
      </c>
      <c r="B330" t="s">
        <v>2250</v>
      </c>
      <c r="C330">
        <v>2</v>
      </c>
      <c r="D330">
        <v>3</v>
      </c>
      <c r="E330">
        <f t="shared" si="5"/>
        <v>2</v>
      </c>
    </row>
    <row r="331" spans="1:5">
      <c r="A331" t="s">
        <v>2251</v>
      </c>
      <c r="B331" t="s">
        <v>2252</v>
      </c>
      <c r="D331">
        <v>1</v>
      </c>
      <c r="E331">
        <f t="shared" si="5"/>
        <v>1</v>
      </c>
    </row>
    <row r="332" spans="1:5">
      <c r="A332" t="s">
        <v>2253</v>
      </c>
      <c r="B332" t="s">
        <v>2254</v>
      </c>
      <c r="D332">
        <v>1</v>
      </c>
      <c r="E332">
        <f t="shared" si="5"/>
        <v>1</v>
      </c>
    </row>
    <row r="333" spans="1:5">
      <c r="A333" t="s">
        <v>2255</v>
      </c>
      <c r="B333" t="s">
        <v>2256</v>
      </c>
      <c r="D333">
        <v>8</v>
      </c>
      <c r="E333">
        <f t="shared" si="5"/>
        <v>8</v>
      </c>
    </row>
    <row r="334" spans="1:5">
      <c r="A334" t="s">
        <v>640</v>
      </c>
      <c r="B334" t="s">
        <v>2257</v>
      </c>
      <c r="C334">
        <v>18</v>
      </c>
      <c r="D334">
        <v>15</v>
      </c>
      <c r="E334">
        <f t="shared" si="5"/>
        <v>18</v>
      </c>
    </row>
    <row r="335" spans="1:5">
      <c r="A335" t="s">
        <v>922</v>
      </c>
      <c r="B335" t="s">
        <v>2258</v>
      </c>
      <c r="C335">
        <v>88</v>
      </c>
      <c r="D335">
        <v>150</v>
      </c>
      <c r="E335">
        <f t="shared" si="5"/>
        <v>88</v>
      </c>
    </row>
    <row r="336" spans="1:5">
      <c r="A336" t="s">
        <v>2259</v>
      </c>
      <c r="B336" t="s">
        <v>2260</v>
      </c>
      <c r="D336">
        <v>22</v>
      </c>
      <c r="E336">
        <f t="shared" si="5"/>
        <v>22</v>
      </c>
    </row>
    <row r="337" spans="1:5">
      <c r="A337" t="s">
        <v>2261</v>
      </c>
      <c r="B337" t="s">
        <v>2262</v>
      </c>
      <c r="C337">
        <v>0</v>
      </c>
      <c r="D337">
        <v>1</v>
      </c>
      <c r="E337">
        <f t="shared" si="5"/>
        <v>0</v>
      </c>
    </row>
    <row r="338" spans="1:5">
      <c r="A338" t="s">
        <v>2263</v>
      </c>
      <c r="B338" t="s">
        <v>2264</v>
      </c>
      <c r="D338">
        <v>1</v>
      </c>
      <c r="E338">
        <f t="shared" si="5"/>
        <v>1</v>
      </c>
    </row>
    <row r="339" spans="1:5">
      <c r="A339" t="s">
        <v>2265</v>
      </c>
      <c r="B339" t="s">
        <v>2266</v>
      </c>
      <c r="D339">
        <v>1</v>
      </c>
      <c r="E339">
        <f t="shared" si="5"/>
        <v>1</v>
      </c>
    </row>
    <row r="340" spans="1:5">
      <c r="A340" t="s">
        <v>2267</v>
      </c>
      <c r="B340" t="s">
        <v>2268</v>
      </c>
      <c r="D340">
        <v>1</v>
      </c>
      <c r="E340">
        <f t="shared" si="5"/>
        <v>1</v>
      </c>
    </row>
    <row r="341" spans="1:5">
      <c r="A341" t="s">
        <v>2269</v>
      </c>
      <c r="B341" t="s">
        <v>2270</v>
      </c>
      <c r="C341">
        <v>0</v>
      </c>
      <c r="D341">
        <v>1</v>
      </c>
      <c r="E341">
        <f t="shared" si="5"/>
        <v>0</v>
      </c>
    </row>
    <row r="342" spans="1:5">
      <c r="A342" t="s">
        <v>2271</v>
      </c>
      <c r="B342" t="s">
        <v>2272</v>
      </c>
      <c r="C342">
        <v>0</v>
      </c>
      <c r="D342">
        <v>1</v>
      </c>
      <c r="E342">
        <f t="shared" si="5"/>
        <v>0</v>
      </c>
    </row>
    <row r="343" spans="1:5">
      <c r="A343" t="s">
        <v>2273</v>
      </c>
      <c r="B343" t="s">
        <v>2274</v>
      </c>
      <c r="D343">
        <v>1</v>
      </c>
      <c r="E343">
        <f t="shared" si="5"/>
        <v>1</v>
      </c>
    </row>
    <row r="344" spans="1:5">
      <c r="A344" t="s">
        <v>2275</v>
      </c>
      <c r="B344" t="s">
        <v>2276</v>
      </c>
      <c r="C344">
        <v>35</v>
      </c>
      <c r="D344">
        <v>37</v>
      </c>
      <c r="E344">
        <f t="shared" si="5"/>
        <v>35</v>
      </c>
    </row>
    <row r="345" spans="1:5">
      <c r="A345" t="s">
        <v>706</v>
      </c>
      <c r="B345" t="s">
        <v>2277</v>
      </c>
      <c r="C345">
        <v>2</v>
      </c>
      <c r="D345">
        <v>1</v>
      </c>
      <c r="E345">
        <f t="shared" si="5"/>
        <v>2</v>
      </c>
    </row>
    <row r="346" spans="1:5">
      <c r="A346" t="s">
        <v>2278</v>
      </c>
      <c r="B346" t="s">
        <v>2279</v>
      </c>
      <c r="C346">
        <v>48</v>
      </c>
      <c r="D346">
        <v>1</v>
      </c>
      <c r="E346">
        <f t="shared" si="5"/>
        <v>48</v>
      </c>
    </row>
    <row r="347" spans="1:5">
      <c r="A347" t="s">
        <v>1014</v>
      </c>
      <c r="B347" t="s">
        <v>2280</v>
      </c>
      <c r="C347">
        <v>0</v>
      </c>
      <c r="D347">
        <v>1</v>
      </c>
      <c r="E347">
        <f t="shared" si="5"/>
        <v>0</v>
      </c>
    </row>
    <row r="348" spans="1:5">
      <c r="A348" t="s">
        <v>581</v>
      </c>
      <c r="B348" t="s">
        <v>2281</v>
      </c>
      <c r="C348">
        <v>2</v>
      </c>
      <c r="D348">
        <v>3</v>
      </c>
      <c r="E348">
        <f t="shared" si="5"/>
        <v>2</v>
      </c>
    </row>
    <row r="349" spans="1:5">
      <c r="A349" t="s">
        <v>2282</v>
      </c>
      <c r="B349" t="s">
        <v>2283</v>
      </c>
      <c r="D349">
        <v>1</v>
      </c>
      <c r="E349">
        <f t="shared" si="5"/>
        <v>1</v>
      </c>
    </row>
    <row r="350" spans="1:5">
      <c r="A350" t="s">
        <v>2284</v>
      </c>
      <c r="B350" t="s">
        <v>2285</v>
      </c>
      <c r="D350">
        <v>22</v>
      </c>
      <c r="E350">
        <f t="shared" si="5"/>
        <v>22</v>
      </c>
    </row>
    <row r="351" spans="1:5">
      <c r="A351" t="s">
        <v>2286</v>
      </c>
      <c r="B351" t="s">
        <v>2287</v>
      </c>
      <c r="D351">
        <v>1</v>
      </c>
      <c r="E351">
        <f t="shared" si="5"/>
        <v>1</v>
      </c>
    </row>
    <row r="352" spans="1:5">
      <c r="A352" t="s">
        <v>2288</v>
      </c>
      <c r="B352" t="s">
        <v>2289</v>
      </c>
      <c r="D352">
        <v>3</v>
      </c>
      <c r="E352">
        <f t="shared" si="5"/>
        <v>3</v>
      </c>
    </row>
    <row r="353" spans="1:5">
      <c r="A353" t="s">
        <v>2290</v>
      </c>
      <c r="B353" t="s">
        <v>2291</v>
      </c>
      <c r="D353">
        <v>1</v>
      </c>
      <c r="E353">
        <f t="shared" si="5"/>
        <v>1</v>
      </c>
    </row>
    <row r="354" spans="1:5">
      <c r="A354" t="s">
        <v>998</v>
      </c>
      <c r="B354" t="s">
        <v>2292</v>
      </c>
      <c r="C354">
        <v>1</v>
      </c>
      <c r="D354">
        <v>3</v>
      </c>
      <c r="E354">
        <f t="shared" si="5"/>
        <v>1</v>
      </c>
    </row>
    <row r="355" spans="1:5">
      <c r="A355" t="s">
        <v>2293</v>
      </c>
      <c r="B355" t="s">
        <v>2294</v>
      </c>
      <c r="D355">
        <v>3</v>
      </c>
      <c r="E355">
        <f t="shared" si="5"/>
        <v>3</v>
      </c>
    </row>
    <row r="356" spans="1:5">
      <c r="A356" t="s">
        <v>2295</v>
      </c>
      <c r="B356" t="s">
        <v>2296</v>
      </c>
      <c r="C356">
        <v>0</v>
      </c>
      <c r="D356">
        <v>1</v>
      </c>
      <c r="E356">
        <f t="shared" si="5"/>
        <v>0</v>
      </c>
    </row>
    <row r="357" spans="1:5">
      <c r="A357" t="s">
        <v>2297</v>
      </c>
      <c r="B357" t="s">
        <v>2298</v>
      </c>
      <c r="D357">
        <v>1</v>
      </c>
      <c r="E357">
        <f t="shared" si="5"/>
        <v>1</v>
      </c>
    </row>
    <row r="358" spans="1:5">
      <c r="A358" t="s">
        <v>863</v>
      </c>
      <c r="B358" t="s">
        <v>2299</v>
      </c>
      <c r="C358">
        <v>0</v>
      </c>
      <c r="D358">
        <v>1</v>
      </c>
      <c r="E358">
        <f t="shared" si="5"/>
        <v>0</v>
      </c>
    </row>
    <row r="359" spans="1:5">
      <c r="A359" t="s">
        <v>871</v>
      </c>
      <c r="B359" t="s">
        <v>2300</v>
      </c>
      <c r="D359">
        <v>3</v>
      </c>
      <c r="E359">
        <f t="shared" si="5"/>
        <v>3</v>
      </c>
    </row>
    <row r="360" spans="1:5">
      <c r="A360" t="s">
        <v>700</v>
      </c>
      <c r="B360" t="s">
        <v>2301</v>
      </c>
      <c r="C360">
        <v>16</v>
      </c>
      <c r="D360">
        <v>15</v>
      </c>
      <c r="E360">
        <f t="shared" si="5"/>
        <v>16</v>
      </c>
    </row>
    <row r="361" spans="1:5">
      <c r="A361" t="s">
        <v>522</v>
      </c>
      <c r="B361" t="s">
        <v>2302</v>
      </c>
      <c r="C361">
        <v>19</v>
      </c>
      <c r="D361">
        <v>1</v>
      </c>
      <c r="E361">
        <f t="shared" si="5"/>
        <v>19</v>
      </c>
    </row>
    <row r="362" spans="1:5">
      <c r="A362" t="s">
        <v>2303</v>
      </c>
      <c r="B362" t="s">
        <v>2304</v>
      </c>
      <c r="D362">
        <v>1</v>
      </c>
      <c r="E362">
        <f t="shared" si="5"/>
        <v>1</v>
      </c>
    </row>
    <row r="363" spans="1:5">
      <c r="A363" t="s">
        <v>2305</v>
      </c>
      <c r="B363" t="s">
        <v>2306</v>
      </c>
      <c r="C363">
        <v>0</v>
      </c>
      <c r="D363">
        <v>1</v>
      </c>
      <c r="E363">
        <f t="shared" si="5"/>
        <v>0</v>
      </c>
    </row>
    <row r="364" spans="1:5">
      <c r="A364" t="s">
        <v>2307</v>
      </c>
      <c r="B364" t="s">
        <v>2308</v>
      </c>
      <c r="D364">
        <v>8</v>
      </c>
      <c r="E364">
        <f t="shared" si="5"/>
        <v>8</v>
      </c>
    </row>
    <row r="365" spans="1:5">
      <c r="A365" t="s">
        <v>793</v>
      </c>
      <c r="B365" t="s">
        <v>2309</v>
      </c>
      <c r="C365">
        <v>3</v>
      </c>
      <c r="D365">
        <v>3</v>
      </c>
      <c r="E365">
        <f t="shared" si="5"/>
        <v>3</v>
      </c>
    </row>
    <row r="366" spans="1:5">
      <c r="A366" t="s">
        <v>2310</v>
      </c>
      <c r="B366" t="s">
        <v>2311</v>
      </c>
      <c r="D366">
        <v>1</v>
      </c>
      <c r="E366">
        <f t="shared" si="5"/>
        <v>1</v>
      </c>
    </row>
    <row r="367" spans="1:5">
      <c r="A367" t="s">
        <v>2312</v>
      </c>
      <c r="B367" t="s">
        <v>2313</v>
      </c>
      <c r="C367">
        <v>3</v>
      </c>
      <c r="D367">
        <v>3</v>
      </c>
      <c r="E367">
        <f t="shared" si="5"/>
        <v>3</v>
      </c>
    </row>
    <row r="368" spans="1:5">
      <c r="A368" t="s">
        <v>848</v>
      </c>
      <c r="B368" t="s">
        <v>2314</v>
      </c>
      <c r="C368">
        <v>7</v>
      </c>
      <c r="D368">
        <v>1</v>
      </c>
      <c r="E368">
        <f t="shared" si="5"/>
        <v>7</v>
      </c>
    </row>
    <row r="369" spans="1:5">
      <c r="A369" t="s">
        <v>862</v>
      </c>
      <c r="B369" t="s">
        <v>2315</v>
      </c>
      <c r="D369">
        <v>1</v>
      </c>
      <c r="E369">
        <f t="shared" si="5"/>
        <v>1</v>
      </c>
    </row>
    <row r="370" spans="1:5">
      <c r="A370" t="s">
        <v>2316</v>
      </c>
      <c r="B370" t="s">
        <v>2317</v>
      </c>
      <c r="D370">
        <v>1</v>
      </c>
      <c r="E370">
        <f t="shared" si="5"/>
        <v>1</v>
      </c>
    </row>
    <row r="371" spans="1:5">
      <c r="A371" t="s">
        <v>701</v>
      </c>
      <c r="B371" t="s">
        <v>2318</v>
      </c>
      <c r="C371">
        <v>20</v>
      </c>
      <c r="D371">
        <v>22</v>
      </c>
      <c r="E371">
        <f t="shared" si="5"/>
        <v>20</v>
      </c>
    </row>
    <row r="372" spans="1:5">
      <c r="A372" t="s">
        <v>2319</v>
      </c>
      <c r="B372" t="s">
        <v>2320</v>
      </c>
      <c r="C372">
        <v>3</v>
      </c>
      <c r="D372">
        <v>3</v>
      </c>
      <c r="E372">
        <f t="shared" si="5"/>
        <v>3</v>
      </c>
    </row>
    <row r="373" spans="1:5">
      <c r="A373" t="s">
        <v>530</v>
      </c>
      <c r="B373" t="s">
        <v>2321</v>
      </c>
      <c r="C373">
        <v>0</v>
      </c>
      <c r="D373">
        <v>1</v>
      </c>
      <c r="E373">
        <f t="shared" si="5"/>
        <v>0</v>
      </c>
    </row>
    <row r="374" spans="1:5">
      <c r="A374" t="s">
        <v>669</v>
      </c>
      <c r="B374" t="s">
        <v>2322</v>
      </c>
      <c r="C374">
        <v>33</v>
      </c>
      <c r="D374">
        <v>75</v>
      </c>
      <c r="E374">
        <f t="shared" si="5"/>
        <v>33</v>
      </c>
    </row>
    <row r="375" spans="1:5">
      <c r="A375" t="s">
        <v>578</v>
      </c>
      <c r="B375" t="s">
        <v>2323</v>
      </c>
      <c r="C375">
        <v>9</v>
      </c>
      <c r="D375">
        <v>8</v>
      </c>
      <c r="E375">
        <f t="shared" si="5"/>
        <v>9</v>
      </c>
    </row>
    <row r="376" spans="1:5">
      <c r="A376" t="s">
        <v>2324</v>
      </c>
      <c r="B376" t="s">
        <v>2325</v>
      </c>
      <c r="C376">
        <v>21</v>
      </c>
      <c r="D376">
        <v>22</v>
      </c>
      <c r="E376">
        <f t="shared" si="5"/>
        <v>21</v>
      </c>
    </row>
    <row r="377" spans="1:5">
      <c r="A377" t="s">
        <v>2326</v>
      </c>
      <c r="B377" t="s">
        <v>2327</v>
      </c>
      <c r="D377">
        <v>1</v>
      </c>
      <c r="E377">
        <f t="shared" si="5"/>
        <v>1</v>
      </c>
    </row>
    <row r="378" spans="1:5">
      <c r="A378" t="s">
        <v>2328</v>
      </c>
      <c r="B378" t="s">
        <v>2329</v>
      </c>
      <c r="C378">
        <v>0</v>
      </c>
      <c r="D378">
        <v>3</v>
      </c>
      <c r="E378">
        <f t="shared" si="5"/>
        <v>0</v>
      </c>
    </row>
    <row r="379" spans="1:5">
      <c r="A379" t="s">
        <v>2330</v>
      </c>
      <c r="B379" t="s">
        <v>2331</v>
      </c>
      <c r="C379">
        <v>0</v>
      </c>
      <c r="D379">
        <v>1</v>
      </c>
      <c r="E379">
        <f t="shared" si="5"/>
        <v>0</v>
      </c>
    </row>
    <row r="380" spans="1:5">
      <c r="A380" t="s">
        <v>2332</v>
      </c>
      <c r="B380" t="s">
        <v>2333</v>
      </c>
      <c r="D380">
        <v>1</v>
      </c>
      <c r="E380">
        <f t="shared" si="5"/>
        <v>1</v>
      </c>
    </row>
    <row r="381" spans="1:5">
      <c r="A381" t="s">
        <v>2334</v>
      </c>
      <c r="B381" t="s">
        <v>2335</v>
      </c>
      <c r="D381">
        <v>1</v>
      </c>
      <c r="E381">
        <f t="shared" si="5"/>
        <v>1</v>
      </c>
    </row>
    <row r="382" spans="1:5">
      <c r="A382" t="s">
        <v>2336</v>
      </c>
      <c r="B382" t="s">
        <v>2337</v>
      </c>
      <c r="D382">
        <v>1</v>
      </c>
      <c r="E382">
        <f t="shared" si="5"/>
        <v>1</v>
      </c>
    </row>
    <row r="383" spans="1:5">
      <c r="A383" t="s">
        <v>2338</v>
      </c>
      <c r="B383" t="s">
        <v>2339</v>
      </c>
      <c r="C383">
        <v>1</v>
      </c>
      <c r="D383">
        <v>3</v>
      </c>
      <c r="E383">
        <f t="shared" si="5"/>
        <v>1</v>
      </c>
    </row>
    <row r="384" spans="1:5">
      <c r="A384" t="s">
        <v>2340</v>
      </c>
      <c r="B384" t="s">
        <v>2341</v>
      </c>
      <c r="D384">
        <v>3</v>
      </c>
      <c r="E384">
        <f t="shared" si="5"/>
        <v>3</v>
      </c>
    </row>
    <row r="385" spans="1:5">
      <c r="A385" t="s">
        <v>2342</v>
      </c>
      <c r="B385" t="s">
        <v>2343</v>
      </c>
      <c r="D385">
        <v>1</v>
      </c>
      <c r="E385">
        <f t="shared" si="5"/>
        <v>1</v>
      </c>
    </row>
    <row r="386" spans="1:5">
      <c r="A386" t="s">
        <v>879</v>
      </c>
      <c r="B386" t="s">
        <v>2344</v>
      </c>
      <c r="C386">
        <v>25</v>
      </c>
      <c r="D386">
        <v>22</v>
      </c>
      <c r="E386">
        <f t="shared" si="5"/>
        <v>25</v>
      </c>
    </row>
    <row r="387" spans="1:5">
      <c r="A387" t="s">
        <v>2345</v>
      </c>
      <c r="B387" t="s">
        <v>2346</v>
      </c>
      <c r="C387">
        <v>2</v>
      </c>
      <c r="D387">
        <v>1</v>
      </c>
      <c r="E387">
        <f t="shared" ref="E387:E450" si="6">IF(C387="",D387,C387)</f>
        <v>2</v>
      </c>
    </row>
    <row r="388" spans="1:5">
      <c r="A388" t="s">
        <v>2347</v>
      </c>
      <c r="B388" t="s">
        <v>2348</v>
      </c>
      <c r="D388">
        <v>1</v>
      </c>
      <c r="E388">
        <f t="shared" si="6"/>
        <v>1</v>
      </c>
    </row>
    <row r="389" spans="1:5">
      <c r="A389" t="s">
        <v>2349</v>
      </c>
      <c r="B389" t="s">
        <v>2350</v>
      </c>
      <c r="C389">
        <v>1</v>
      </c>
      <c r="D389">
        <v>1</v>
      </c>
      <c r="E389">
        <f t="shared" si="6"/>
        <v>1</v>
      </c>
    </row>
    <row r="390" spans="1:5">
      <c r="A390" t="s">
        <v>852</v>
      </c>
      <c r="B390" t="s">
        <v>2351</v>
      </c>
      <c r="C390">
        <v>28</v>
      </c>
      <c r="D390">
        <v>37</v>
      </c>
      <c r="E390">
        <f t="shared" si="6"/>
        <v>28</v>
      </c>
    </row>
    <row r="391" spans="1:5">
      <c r="A391" t="s">
        <v>681</v>
      </c>
      <c r="B391" t="s">
        <v>2352</v>
      </c>
      <c r="C391">
        <v>46</v>
      </c>
      <c r="D391">
        <v>37</v>
      </c>
      <c r="E391">
        <f t="shared" si="6"/>
        <v>46</v>
      </c>
    </row>
    <row r="392" spans="1:5">
      <c r="A392" t="s">
        <v>2353</v>
      </c>
      <c r="B392" t="s">
        <v>2354</v>
      </c>
      <c r="C392">
        <v>0</v>
      </c>
      <c r="D392">
        <v>1</v>
      </c>
      <c r="E392">
        <f t="shared" si="6"/>
        <v>0</v>
      </c>
    </row>
    <row r="393" spans="1:5">
      <c r="A393" t="s">
        <v>708</v>
      </c>
      <c r="B393" t="s">
        <v>2355</v>
      </c>
      <c r="D393">
        <v>8</v>
      </c>
      <c r="E393">
        <f t="shared" si="6"/>
        <v>8</v>
      </c>
    </row>
    <row r="394" spans="1:5">
      <c r="A394" t="s">
        <v>633</v>
      </c>
      <c r="B394" t="s">
        <v>2356</v>
      </c>
      <c r="C394">
        <v>2</v>
      </c>
      <c r="D394">
        <v>8</v>
      </c>
      <c r="E394">
        <f t="shared" si="6"/>
        <v>2</v>
      </c>
    </row>
    <row r="395" spans="1:5">
      <c r="A395" t="s">
        <v>2357</v>
      </c>
      <c r="B395" t="s">
        <v>2358</v>
      </c>
      <c r="D395">
        <v>1</v>
      </c>
      <c r="E395">
        <f t="shared" si="6"/>
        <v>1</v>
      </c>
    </row>
    <row r="396" spans="1:5">
      <c r="A396" t="s">
        <v>978</v>
      </c>
      <c r="B396" t="s">
        <v>2359</v>
      </c>
      <c r="C396">
        <v>16</v>
      </c>
      <c r="D396">
        <v>3</v>
      </c>
      <c r="E396">
        <f t="shared" si="6"/>
        <v>16</v>
      </c>
    </row>
    <row r="397" spans="1:5">
      <c r="A397" t="s">
        <v>2360</v>
      </c>
      <c r="B397" t="s">
        <v>2361</v>
      </c>
      <c r="D397">
        <v>1</v>
      </c>
      <c r="E397">
        <f t="shared" si="6"/>
        <v>1</v>
      </c>
    </row>
    <row r="398" spans="1:5">
      <c r="A398" t="s">
        <v>2362</v>
      </c>
      <c r="B398" t="s">
        <v>2363</v>
      </c>
      <c r="D398">
        <v>1</v>
      </c>
      <c r="E398">
        <f t="shared" si="6"/>
        <v>1</v>
      </c>
    </row>
    <row r="399" spans="1:5">
      <c r="A399" t="s">
        <v>2364</v>
      </c>
      <c r="B399" t="s">
        <v>2365</v>
      </c>
      <c r="D399">
        <v>1</v>
      </c>
      <c r="E399">
        <f t="shared" si="6"/>
        <v>1</v>
      </c>
    </row>
    <row r="400" spans="1:5">
      <c r="A400" t="s">
        <v>2366</v>
      </c>
      <c r="B400" t="s">
        <v>2367</v>
      </c>
      <c r="D400">
        <v>1</v>
      </c>
      <c r="E400">
        <f t="shared" si="6"/>
        <v>1</v>
      </c>
    </row>
    <row r="401" spans="1:5">
      <c r="A401" t="s">
        <v>2368</v>
      </c>
      <c r="B401" t="s">
        <v>2369</v>
      </c>
      <c r="D401">
        <v>1</v>
      </c>
      <c r="E401">
        <f t="shared" si="6"/>
        <v>1</v>
      </c>
    </row>
    <row r="402" spans="1:5">
      <c r="A402" t="s">
        <v>2370</v>
      </c>
      <c r="B402" t="s">
        <v>2371</v>
      </c>
      <c r="D402">
        <v>1</v>
      </c>
      <c r="E402">
        <f t="shared" si="6"/>
        <v>1</v>
      </c>
    </row>
    <row r="403" spans="1:5">
      <c r="A403" t="s">
        <v>2372</v>
      </c>
      <c r="B403" t="s">
        <v>2373</v>
      </c>
      <c r="D403">
        <v>1</v>
      </c>
      <c r="E403">
        <f t="shared" si="6"/>
        <v>1</v>
      </c>
    </row>
    <row r="404" spans="1:5">
      <c r="A404" t="s">
        <v>2374</v>
      </c>
      <c r="B404" t="s">
        <v>2375</v>
      </c>
      <c r="D404">
        <v>1</v>
      </c>
      <c r="E404">
        <f t="shared" si="6"/>
        <v>1</v>
      </c>
    </row>
    <row r="405" spans="1:5">
      <c r="A405" t="s">
        <v>2376</v>
      </c>
      <c r="B405" t="s">
        <v>2377</v>
      </c>
      <c r="C405">
        <v>0</v>
      </c>
      <c r="D405">
        <v>1</v>
      </c>
      <c r="E405">
        <f t="shared" si="6"/>
        <v>0</v>
      </c>
    </row>
    <row r="406" spans="1:5">
      <c r="A406" t="s">
        <v>2378</v>
      </c>
      <c r="B406" t="s">
        <v>2379</v>
      </c>
      <c r="D406">
        <v>1</v>
      </c>
      <c r="E406">
        <f t="shared" si="6"/>
        <v>1</v>
      </c>
    </row>
    <row r="407" spans="1:5">
      <c r="A407" t="s">
        <v>2380</v>
      </c>
      <c r="B407" t="s">
        <v>2381</v>
      </c>
      <c r="C407">
        <v>0</v>
      </c>
      <c r="D407">
        <v>1</v>
      </c>
      <c r="E407">
        <f t="shared" si="6"/>
        <v>0</v>
      </c>
    </row>
    <row r="408" spans="1:5">
      <c r="A408" t="s">
        <v>2382</v>
      </c>
      <c r="B408" t="s">
        <v>2383</v>
      </c>
      <c r="D408">
        <v>1</v>
      </c>
      <c r="E408">
        <f t="shared" si="6"/>
        <v>1</v>
      </c>
    </row>
    <row r="409" spans="1:5">
      <c r="A409" t="s">
        <v>2384</v>
      </c>
      <c r="B409" t="s">
        <v>2385</v>
      </c>
      <c r="D409">
        <v>1</v>
      </c>
      <c r="E409">
        <f t="shared" si="6"/>
        <v>1</v>
      </c>
    </row>
    <row r="410" spans="1:5">
      <c r="A410" t="s">
        <v>2386</v>
      </c>
      <c r="B410" t="s">
        <v>2387</v>
      </c>
      <c r="D410">
        <v>1</v>
      </c>
      <c r="E410">
        <f t="shared" si="6"/>
        <v>1</v>
      </c>
    </row>
    <row r="411" spans="1:5">
      <c r="A411" t="s">
        <v>623</v>
      </c>
      <c r="B411" t="s">
        <v>2388</v>
      </c>
      <c r="C411">
        <v>0</v>
      </c>
      <c r="D411">
        <v>1</v>
      </c>
      <c r="E411">
        <f t="shared" si="6"/>
        <v>0</v>
      </c>
    </row>
    <row r="412" spans="1:5">
      <c r="A412" t="s">
        <v>2389</v>
      </c>
      <c r="B412" t="s">
        <v>2390</v>
      </c>
      <c r="D412">
        <v>1</v>
      </c>
      <c r="E412">
        <f t="shared" si="6"/>
        <v>1</v>
      </c>
    </row>
    <row r="413" spans="1:5">
      <c r="A413" t="s">
        <v>1006</v>
      </c>
      <c r="B413" t="s">
        <v>2391</v>
      </c>
      <c r="C413">
        <v>2</v>
      </c>
      <c r="D413">
        <v>1</v>
      </c>
      <c r="E413">
        <f t="shared" si="6"/>
        <v>2</v>
      </c>
    </row>
    <row r="414" spans="1:5">
      <c r="A414" t="s">
        <v>2392</v>
      </c>
      <c r="B414" t="s">
        <v>2393</v>
      </c>
      <c r="D414">
        <v>1</v>
      </c>
      <c r="E414">
        <f t="shared" si="6"/>
        <v>1</v>
      </c>
    </row>
    <row r="415" spans="1:5">
      <c r="A415" t="s">
        <v>2394</v>
      </c>
      <c r="B415" t="s">
        <v>2395</v>
      </c>
      <c r="D415">
        <v>1</v>
      </c>
      <c r="E415">
        <f t="shared" si="6"/>
        <v>1</v>
      </c>
    </row>
    <row r="416" spans="1:5">
      <c r="A416" t="s">
        <v>1748</v>
      </c>
      <c r="B416" t="s">
        <v>1748</v>
      </c>
      <c r="D416" t="s">
        <v>1748</v>
      </c>
      <c r="E416" t="str">
        <f t="shared" si="6"/>
        <v/>
      </c>
    </row>
    <row r="417" spans="1:5">
      <c r="A417" t="s">
        <v>2396</v>
      </c>
      <c r="B417" t="s">
        <v>2397</v>
      </c>
      <c r="D417">
        <v>1</v>
      </c>
      <c r="E417">
        <f t="shared" si="6"/>
        <v>1</v>
      </c>
    </row>
    <row r="418" spans="1:5">
      <c r="A418" t="s">
        <v>2398</v>
      </c>
      <c r="B418" t="s">
        <v>2399</v>
      </c>
      <c r="D418">
        <v>1</v>
      </c>
      <c r="E418">
        <f t="shared" si="6"/>
        <v>1</v>
      </c>
    </row>
    <row r="419" spans="1:5">
      <c r="A419" t="s">
        <v>1748</v>
      </c>
      <c r="B419" t="s">
        <v>1748</v>
      </c>
      <c r="D419" t="s">
        <v>1748</v>
      </c>
      <c r="E419" t="str">
        <f t="shared" si="6"/>
        <v/>
      </c>
    </row>
    <row r="420" spans="1:5">
      <c r="A420" t="s">
        <v>2400</v>
      </c>
      <c r="B420" t="s">
        <v>2401</v>
      </c>
      <c r="D420">
        <v>1</v>
      </c>
      <c r="E420">
        <f t="shared" si="6"/>
        <v>1</v>
      </c>
    </row>
    <row r="421" spans="1:5">
      <c r="A421" t="s">
        <v>1748</v>
      </c>
      <c r="B421" t="s">
        <v>1748</v>
      </c>
      <c r="D421" t="s">
        <v>1748</v>
      </c>
      <c r="E421" t="str">
        <f t="shared" si="6"/>
        <v/>
      </c>
    </row>
    <row r="422" spans="1:5">
      <c r="A422" t="s">
        <v>651</v>
      </c>
      <c r="B422" t="s">
        <v>2402</v>
      </c>
      <c r="C422">
        <v>0</v>
      </c>
      <c r="D422">
        <v>1</v>
      </c>
      <c r="E422">
        <f t="shared" si="6"/>
        <v>0</v>
      </c>
    </row>
    <row r="423" spans="1:5">
      <c r="A423" t="s">
        <v>2403</v>
      </c>
      <c r="B423" t="s">
        <v>2404</v>
      </c>
      <c r="D423">
        <v>1</v>
      </c>
      <c r="E423">
        <f t="shared" si="6"/>
        <v>1</v>
      </c>
    </row>
    <row r="424" spans="1:5">
      <c r="A424" t="s">
        <v>920</v>
      </c>
      <c r="B424" t="s">
        <v>2405</v>
      </c>
      <c r="C424">
        <v>23</v>
      </c>
      <c r="D424">
        <v>37</v>
      </c>
      <c r="E424">
        <f t="shared" si="6"/>
        <v>23</v>
      </c>
    </row>
    <row r="425" spans="1:5">
      <c r="A425" t="s">
        <v>545</v>
      </c>
      <c r="B425" t="s">
        <v>2406</v>
      </c>
      <c r="C425">
        <v>5</v>
      </c>
      <c r="D425">
        <v>3</v>
      </c>
      <c r="E425">
        <f t="shared" si="6"/>
        <v>5</v>
      </c>
    </row>
    <row r="426" spans="1:5">
      <c r="A426" t="s">
        <v>2407</v>
      </c>
      <c r="B426" t="s">
        <v>2408</v>
      </c>
      <c r="D426">
        <v>1</v>
      </c>
      <c r="E426">
        <f t="shared" si="6"/>
        <v>1</v>
      </c>
    </row>
    <row r="427" spans="1:5">
      <c r="A427" t="s">
        <v>2409</v>
      </c>
      <c r="B427" t="s">
        <v>2410</v>
      </c>
      <c r="D427">
        <v>1</v>
      </c>
      <c r="E427">
        <f t="shared" si="6"/>
        <v>1</v>
      </c>
    </row>
    <row r="428" spans="1:5">
      <c r="A428" t="s">
        <v>2411</v>
      </c>
      <c r="B428" t="s">
        <v>2412</v>
      </c>
      <c r="D428">
        <v>1</v>
      </c>
      <c r="E428">
        <f t="shared" si="6"/>
        <v>1</v>
      </c>
    </row>
    <row r="429" spans="1:5">
      <c r="A429" t="s">
        <v>853</v>
      </c>
      <c r="B429" t="s">
        <v>2413</v>
      </c>
      <c r="C429">
        <v>0</v>
      </c>
      <c r="D429">
        <v>1</v>
      </c>
      <c r="E429">
        <f t="shared" si="6"/>
        <v>0</v>
      </c>
    </row>
    <row r="430" spans="1:5">
      <c r="A430" t="s">
        <v>2414</v>
      </c>
      <c r="B430" t="s">
        <v>2415</v>
      </c>
      <c r="D430">
        <v>1</v>
      </c>
      <c r="E430">
        <f t="shared" si="6"/>
        <v>1</v>
      </c>
    </row>
    <row r="431" spans="1:5">
      <c r="A431" t="s">
        <v>2416</v>
      </c>
      <c r="B431" t="s">
        <v>2417</v>
      </c>
      <c r="D431">
        <v>3</v>
      </c>
      <c r="E431">
        <f t="shared" si="6"/>
        <v>3</v>
      </c>
    </row>
    <row r="432" spans="1:5">
      <c r="A432" t="s">
        <v>2418</v>
      </c>
      <c r="B432" t="s">
        <v>2419</v>
      </c>
      <c r="D432">
        <v>1</v>
      </c>
      <c r="E432">
        <f t="shared" si="6"/>
        <v>1</v>
      </c>
    </row>
    <row r="433" spans="1:5">
      <c r="A433" t="s">
        <v>1748</v>
      </c>
      <c r="B433" t="s">
        <v>1748</v>
      </c>
      <c r="D433" t="s">
        <v>1748</v>
      </c>
      <c r="E433" t="str">
        <f t="shared" si="6"/>
        <v/>
      </c>
    </row>
    <row r="434" spans="1:5">
      <c r="A434" t="s">
        <v>749</v>
      </c>
      <c r="B434" t="s">
        <v>2420</v>
      </c>
      <c r="C434">
        <v>2</v>
      </c>
      <c r="D434">
        <v>1</v>
      </c>
      <c r="E434">
        <f t="shared" si="6"/>
        <v>2</v>
      </c>
    </row>
    <row r="435" spans="1:5">
      <c r="A435" t="s">
        <v>2421</v>
      </c>
      <c r="B435" t="s">
        <v>2422</v>
      </c>
      <c r="D435">
        <v>1</v>
      </c>
      <c r="E435">
        <f t="shared" si="6"/>
        <v>1</v>
      </c>
    </row>
    <row r="436" spans="1:5">
      <c r="A436" t="s">
        <v>2423</v>
      </c>
      <c r="B436" t="s">
        <v>2424</v>
      </c>
      <c r="D436">
        <v>1</v>
      </c>
      <c r="E436">
        <f t="shared" si="6"/>
        <v>1</v>
      </c>
    </row>
    <row r="437" spans="1:5">
      <c r="A437" t="s">
        <v>837</v>
      </c>
      <c r="B437" t="s">
        <v>2425</v>
      </c>
      <c r="C437">
        <v>0</v>
      </c>
      <c r="D437">
        <v>1</v>
      </c>
      <c r="E437">
        <f t="shared" si="6"/>
        <v>0</v>
      </c>
    </row>
    <row r="438" spans="1:5">
      <c r="A438" t="s">
        <v>2426</v>
      </c>
      <c r="B438" t="s">
        <v>2427</v>
      </c>
      <c r="D438">
        <v>1</v>
      </c>
      <c r="E438">
        <f t="shared" si="6"/>
        <v>1</v>
      </c>
    </row>
    <row r="439" spans="1:5">
      <c r="A439" t="s">
        <v>2428</v>
      </c>
      <c r="B439" t="s">
        <v>2429</v>
      </c>
      <c r="D439">
        <v>15</v>
      </c>
      <c r="E439">
        <f t="shared" si="6"/>
        <v>15</v>
      </c>
    </row>
    <row r="440" spans="1:5">
      <c r="A440" t="s">
        <v>902</v>
      </c>
      <c r="B440" t="s">
        <v>2430</v>
      </c>
      <c r="C440">
        <v>5</v>
      </c>
      <c r="D440">
        <v>8</v>
      </c>
      <c r="E440">
        <f t="shared" si="6"/>
        <v>5</v>
      </c>
    </row>
    <row r="441" spans="1:5">
      <c r="A441" t="s">
        <v>2431</v>
      </c>
      <c r="B441" t="s">
        <v>2432</v>
      </c>
      <c r="C441">
        <v>3</v>
      </c>
      <c r="D441">
        <v>3</v>
      </c>
      <c r="E441">
        <f t="shared" si="6"/>
        <v>3</v>
      </c>
    </row>
    <row r="442" spans="1:5">
      <c r="A442" t="s">
        <v>2433</v>
      </c>
      <c r="B442" t="s">
        <v>2434</v>
      </c>
      <c r="D442">
        <v>1</v>
      </c>
      <c r="E442">
        <f t="shared" si="6"/>
        <v>1</v>
      </c>
    </row>
    <row r="443" spans="1:5">
      <c r="A443" t="s">
        <v>2435</v>
      </c>
      <c r="B443" t="s">
        <v>2436</v>
      </c>
      <c r="D443">
        <v>1</v>
      </c>
      <c r="E443">
        <f t="shared" si="6"/>
        <v>1</v>
      </c>
    </row>
    <row r="444" spans="1:5">
      <c r="A444" t="s">
        <v>2437</v>
      </c>
      <c r="B444" t="s">
        <v>2438</v>
      </c>
      <c r="D444">
        <v>1</v>
      </c>
      <c r="E444">
        <f t="shared" si="6"/>
        <v>1</v>
      </c>
    </row>
    <row r="445" spans="1:5">
      <c r="A445" t="s">
        <v>2439</v>
      </c>
      <c r="B445" t="s">
        <v>2440</v>
      </c>
      <c r="D445">
        <v>1</v>
      </c>
      <c r="E445">
        <f t="shared" si="6"/>
        <v>1</v>
      </c>
    </row>
    <row r="446" spans="1:5">
      <c r="A446" t="s">
        <v>2441</v>
      </c>
      <c r="B446" t="s">
        <v>2442</v>
      </c>
      <c r="C446">
        <v>28</v>
      </c>
      <c r="D446">
        <v>1</v>
      </c>
      <c r="E446">
        <f t="shared" si="6"/>
        <v>28</v>
      </c>
    </row>
    <row r="447" spans="1:5">
      <c r="A447" t="s">
        <v>2443</v>
      </c>
      <c r="B447" t="s">
        <v>2444</v>
      </c>
      <c r="D447">
        <v>1</v>
      </c>
      <c r="E447">
        <f t="shared" si="6"/>
        <v>1</v>
      </c>
    </row>
    <row r="448" spans="1:5">
      <c r="A448" t="s">
        <v>2445</v>
      </c>
      <c r="B448" t="s">
        <v>2446</v>
      </c>
      <c r="D448">
        <v>1</v>
      </c>
      <c r="E448">
        <f t="shared" si="6"/>
        <v>1</v>
      </c>
    </row>
    <row r="449" spans="1:5">
      <c r="A449" t="s">
        <v>2447</v>
      </c>
      <c r="B449" t="s">
        <v>2448</v>
      </c>
      <c r="D449">
        <v>1</v>
      </c>
      <c r="E449">
        <f t="shared" si="6"/>
        <v>1</v>
      </c>
    </row>
    <row r="450" spans="1:5">
      <c r="A450" t="s">
        <v>1015</v>
      </c>
      <c r="B450" t="s">
        <v>2449</v>
      </c>
      <c r="C450">
        <v>7</v>
      </c>
      <c r="D450">
        <v>8</v>
      </c>
      <c r="E450">
        <f t="shared" si="6"/>
        <v>7</v>
      </c>
    </row>
    <row r="451" spans="1:5">
      <c r="A451" t="s">
        <v>2450</v>
      </c>
      <c r="B451" t="s">
        <v>2451</v>
      </c>
      <c r="D451">
        <v>1</v>
      </c>
      <c r="E451">
        <f t="shared" ref="E451:E514" si="7">IF(C451="",D451,C451)</f>
        <v>1</v>
      </c>
    </row>
    <row r="452" spans="1:5">
      <c r="A452" t="s">
        <v>2452</v>
      </c>
      <c r="B452" t="s">
        <v>2453</v>
      </c>
      <c r="D452">
        <v>1</v>
      </c>
      <c r="E452">
        <f t="shared" si="7"/>
        <v>1</v>
      </c>
    </row>
    <row r="453" spans="1:5">
      <c r="A453" t="s">
        <v>2454</v>
      </c>
      <c r="B453" t="s">
        <v>2455</v>
      </c>
      <c r="C453">
        <v>0</v>
      </c>
      <c r="D453">
        <v>1</v>
      </c>
      <c r="E453">
        <f t="shared" si="7"/>
        <v>0</v>
      </c>
    </row>
    <row r="454" spans="1:5">
      <c r="A454" t="s">
        <v>2456</v>
      </c>
      <c r="B454" t="s">
        <v>2457</v>
      </c>
      <c r="D454">
        <v>8</v>
      </c>
      <c r="E454">
        <f t="shared" si="7"/>
        <v>8</v>
      </c>
    </row>
    <row r="455" spans="1:5">
      <c r="A455" t="s">
        <v>612</v>
      </c>
      <c r="B455" t="s">
        <v>2458</v>
      </c>
      <c r="C455">
        <v>3</v>
      </c>
      <c r="D455">
        <v>3</v>
      </c>
      <c r="E455">
        <f t="shared" si="7"/>
        <v>3</v>
      </c>
    </row>
    <row r="456" spans="1:5">
      <c r="A456" t="s">
        <v>2459</v>
      </c>
      <c r="B456" t="s">
        <v>2460</v>
      </c>
      <c r="D456">
        <v>1</v>
      </c>
      <c r="E456">
        <f t="shared" si="7"/>
        <v>1</v>
      </c>
    </row>
    <row r="457" spans="1:5">
      <c r="A457" t="s">
        <v>2461</v>
      </c>
      <c r="B457" t="s">
        <v>2462</v>
      </c>
      <c r="C457">
        <v>10</v>
      </c>
      <c r="D457">
        <v>15</v>
      </c>
      <c r="E457">
        <f t="shared" si="7"/>
        <v>10</v>
      </c>
    </row>
    <row r="458" spans="1:5">
      <c r="A458" t="s">
        <v>562</v>
      </c>
      <c r="B458" t="s">
        <v>2463</v>
      </c>
      <c r="C458">
        <v>0</v>
      </c>
      <c r="D458">
        <v>1</v>
      </c>
      <c r="E458">
        <f t="shared" si="7"/>
        <v>0</v>
      </c>
    </row>
    <row r="459" spans="1:5">
      <c r="A459" t="s">
        <v>629</v>
      </c>
      <c r="B459" t="s">
        <v>2464</v>
      </c>
      <c r="C459">
        <v>0</v>
      </c>
      <c r="D459">
        <v>1</v>
      </c>
      <c r="E459">
        <f t="shared" si="7"/>
        <v>0</v>
      </c>
    </row>
    <row r="460" spans="1:5">
      <c r="A460" t="s">
        <v>2465</v>
      </c>
      <c r="B460" t="s">
        <v>2466</v>
      </c>
      <c r="C460">
        <v>1</v>
      </c>
      <c r="D460">
        <v>1</v>
      </c>
      <c r="E460">
        <f t="shared" si="7"/>
        <v>1</v>
      </c>
    </row>
    <row r="461" spans="1:5">
      <c r="A461" t="s">
        <v>938</v>
      </c>
      <c r="B461" t="s">
        <v>2467</v>
      </c>
      <c r="C461">
        <v>5</v>
      </c>
      <c r="D461">
        <v>3</v>
      </c>
      <c r="E461">
        <f t="shared" si="7"/>
        <v>5</v>
      </c>
    </row>
    <row r="462" spans="1:5">
      <c r="A462" t="s">
        <v>2468</v>
      </c>
      <c r="B462" t="s">
        <v>2469</v>
      </c>
      <c r="D462">
        <v>3</v>
      </c>
      <c r="E462">
        <f t="shared" si="7"/>
        <v>3</v>
      </c>
    </row>
    <row r="463" spans="1:5">
      <c r="A463" t="s">
        <v>2470</v>
      </c>
      <c r="B463" t="s">
        <v>2471</v>
      </c>
      <c r="D463">
        <v>1</v>
      </c>
      <c r="E463">
        <f t="shared" si="7"/>
        <v>1</v>
      </c>
    </row>
    <row r="464" spans="1:5">
      <c r="A464" t="s">
        <v>2472</v>
      </c>
      <c r="B464" t="s">
        <v>2473</v>
      </c>
      <c r="D464">
        <v>1</v>
      </c>
      <c r="E464">
        <f t="shared" si="7"/>
        <v>1</v>
      </c>
    </row>
    <row r="465" spans="1:5">
      <c r="A465" t="s">
        <v>2474</v>
      </c>
      <c r="B465" t="s">
        <v>2475</v>
      </c>
      <c r="D465">
        <v>1</v>
      </c>
      <c r="E465">
        <f t="shared" si="7"/>
        <v>1</v>
      </c>
    </row>
    <row r="466" spans="1:5">
      <c r="A466" t="s">
        <v>2476</v>
      </c>
      <c r="B466" t="s">
        <v>2477</v>
      </c>
      <c r="D466">
        <v>1</v>
      </c>
      <c r="E466">
        <f t="shared" si="7"/>
        <v>1</v>
      </c>
    </row>
    <row r="467" spans="1:5">
      <c r="A467" t="s">
        <v>2478</v>
      </c>
      <c r="B467" t="s">
        <v>2479</v>
      </c>
      <c r="D467">
        <v>1</v>
      </c>
      <c r="E467">
        <f t="shared" si="7"/>
        <v>1</v>
      </c>
    </row>
    <row r="468" spans="1:5">
      <c r="A468" t="s">
        <v>2480</v>
      </c>
      <c r="B468" t="s">
        <v>2481</v>
      </c>
      <c r="D468">
        <v>1</v>
      </c>
      <c r="E468">
        <f t="shared" si="7"/>
        <v>1</v>
      </c>
    </row>
    <row r="469" spans="1:5">
      <c r="A469" t="s">
        <v>2482</v>
      </c>
      <c r="B469" t="s">
        <v>2483</v>
      </c>
      <c r="D469">
        <v>1</v>
      </c>
      <c r="E469">
        <f t="shared" si="7"/>
        <v>1</v>
      </c>
    </row>
    <row r="470" spans="1:5">
      <c r="A470" t="s">
        <v>933</v>
      </c>
      <c r="B470" t="s">
        <v>2484</v>
      </c>
      <c r="C470">
        <v>0</v>
      </c>
      <c r="D470">
        <v>1</v>
      </c>
      <c r="E470">
        <f t="shared" si="7"/>
        <v>0</v>
      </c>
    </row>
    <row r="471" spans="1:5">
      <c r="A471" t="s">
        <v>529</v>
      </c>
      <c r="B471" t="s">
        <v>2485</v>
      </c>
      <c r="C471">
        <v>6</v>
      </c>
      <c r="D471">
        <v>3</v>
      </c>
      <c r="E471">
        <f t="shared" si="7"/>
        <v>6</v>
      </c>
    </row>
    <row r="472" spans="1:5">
      <c r="A472" t="s">
        <v>2486</v>
      </c>
      <c r="B472" t="s">
        <v>2487</v>
      </c>
      <c r="C472">
        <v>1</v>
      </c>
      <c r="D472">
        <v>1</v>
      </c>
      <c r="E472">
        <f t="shared" si="7"/>
        <v>1</v>
      </c>
    </row>
    <row r="473" spans="1:5">
      <c r="A473" t="s">
        <v>2488</v>
      </c>
      <c r="B473" t="s">
        <v>2489</v>
      </c>
      <c r="C473">
        <v>5</v>
      </c>
      <c r="D473">
        <v>15</v>
      </c>
      <c r="E473">
        <f t="shared" si="7"/>
        <v>5</v>
      </c>
    </row>
    <row r="474" spans="1:5">
      <c r="A474" t="s">
        <v>803</v>
      </c>
      <c r="B474" t="s">
        <v>2490</v>
      </c>
      <c r="D474">
        <v>3</v>
      </c>
      <c r="E474">
        <f t="shared" si="7"/>
        <v>3</v>
      </c>
    </row>
    <row r="475" spans="1:5">
      <c r="A475" t="s">
        <v>1748</v>
      </c>
      <c r="B475" t="s">
        <v>1748</v>
      </c>
      <c r="D475" t="s">
        <v>1748</v>
      </c>
      <c r="E475" t="str">
        <f t="shared" si="7"/>
        <v/>
      </c>
    </row>
    <row r="476" spans="1:5">
      <c r="A476" t="s">
        <v>2491</v>
      </c>
      <c r="B476" t="s">
        <v>2492</v>
      </c>
      <c r="D476">
        <v>1</v>
      </c>
      <c r="E476">
        <f t="shared" si="7"/>
        <v>1</v>
      </c>
    </row>
    <row r="477" spans="1:5">
      <c r="A477" t="s">
        <v>2493</v>
      </c>
      <c r="B477" t="s">
        <v>2494</v>
      </c>
      <c r="D477">
        <v>1</v>
      </c>
      <c r="E477">
        <f t="shared" si="7"/>
        <v>1</v>
      </c>
    </row>
    <row r="478" spans="1:5">
      <c r="A478" t="s">
        <v>2495</v>
      </c>
      <c r="B478" t="s">
        <v>2496</v>
      </c>
      <c r="C478">
        <v>5</v>
      </c>
      <c r="D478">
        <v>3</v>
      </c>
      <c r="E478">
        <f t="shared" si="7"/>
        <v>5</v>
      </c>
    </row>
    <row r="479" spans="1:5">
      <c r="A479" t="s">
        <v>609</v>
      </c>
      <c r="B479" t="s">
        <v>2497</v>
      </c>
      <c r="C479">
        <v>0</v>
      </c>
      <c r="D479">
        <v>1</v>
      </c>
      <c r="E479">
        <f t="shared" si="7"/>
        <v>0</v>
      </c>
    </row>
    <row r="480" spans="1:5">
      <c r="A480" t="s">
        <v>2498</v>
      </c>
      <c r="B480" t="s">
        <v>2499</v>
      </c>
      <c r="D480">
        <v>1</v>
      </c>
      <c r="E480">
        <f t="shared" si="7"/>
        <v>1</v>
      </c>
    </row>
    <row r="481" spans="1:5">
      <c r="A481" t="s">
        <v>2500</v>
      </c>
      <c r="B481" t="s">
        <v>2501</v>
      </c>
      <c r="D481">
        <v>1</v>
      </c>
      <c r="E481">
        <f t="shared" si="7"/>
        <v>1</v>
      </c>
    </row>
    <row r="482" spans="1:5">
      <c r="A482" t="s">
        <v>2502</v>
      </c>
      <c r="B482" t="s">
        <v>2503</v>
      </c>
      <c r="C482">
        <v>0</v>
      </c>
      <c r="D482">
        <v>1</v>
      </c>
      <c r="E482">
        <f t="shared" si="7"/>
        <v>0</v>
      </c>
    </row>
    <row r="483" spans="1:5">
      <c r="A483" t="s">
        <v>2504</v>
      </c>
      <c r="B483" t="s">
        <v>2505</v>
      </c>
      <c r="D483">
        <v>1</v>
      </c>
      <c r="E483">
        <f t="shared" si="7"/>
        <v>1</v>
      </c>
    </row>
    <row r="484" spans="1:5">
      <c r="A484" t="s">
        <v>954</v>
      </c>
      <c r="B484" t="s">
        <v>2506</v>
      </c>
      <c r="C484">
        <v>0</v>
      </c>
      <c r="D484">
        <v>3</v>
      </c>
      <c r="E484">
        <f t="shared" si="7"/>
        <v>0</v>
      </c>
    </row>
    <row r="485" spans="1:5">
      <c r="A485" t="s">
        <v>2507</v>
      </c>
      <c r="B485" t="s">
        <v>2508</v>
      </c>
      <c r="C485">
        <v>150</v>
      </c>
      <c r="D485">
        <v>150</v>
      </c>
      <c r="E485">
        <f t="shared" si="7"/>
        <v>150</v>
      </c>
    </row>
    <row r="486" spans="1:5">
      <c r="A486" t="s">
        <v>891</v>
      </c>
      <c r="B486" t="s">
        <v>2509</v>
      </c>
      <c r="C486">
        <v>10</v>
      </c>
      <c r="D486">
        <v>15</v>
      </c>
      <c r="E486">
        <f t="shared" si="7"/>
        <v>10</v>
      </c>
    </row>
    <row r="487" spans="1:5">
      <c r="A487" t="s">
        <v>546</v>
      </c>
      <c r="B487" t="s">
        <v>2510</v>
      </c>
      <c r="C487">
        <v>24</v>
      </c>
      <c r="D487">
        <v>22</v>
      </c>
      <c r="E487">
        <f t="shared" si="7"/>
        <v>24</v>
      </c>
    </row>
    <row r="488" spans="1:5">
      <c r="A488" t="s">
        <v>2511</v>
      </c>
      <c r="B488" t="s">
        <v>2512</v>
      </c>
      <c r="C488">
        <v>0</v>
      </c>
      <c r="D488">
        <v>1</v>
      </c>
      <c r="E488">
        <f t="shared" si="7"/>
        <v>0</v>
      </c>
    </row>
    <row r="489" spans="1:5">
      <c r="A489" t="s">
        <v>2513</v>
      </c>
      <c r="B489" t="s">
        <v>2514</v>
      </c>
      <c r="C489">
        <v>0</v>
      </c>
      <c r="D489">
        <v>1</v>
      </c>
      <c r="E489">
        <f t="shared" si="7"/>
        <v>0</v>
      </c>
    </row>
    <row r="490" spans="1:5">
      <c r="A490" t="s">
        <v>2515</v>
      </c>
      <c r="B490" t="s">
        <v>2516</v>
      </c>
      <c r="C490">
        <v>10</v>
      </c>
      <c r="D490">
        <v>3</v>
      </c>
      <c r="E490">
        <f t="shared" si="7"/>
        <v>10</v>
      </c>
    </row>
    <row r="491" spans="1:5">
      <c r="A491" t="s">
        <v>2517</v>
      </c>
      <c r="B491" t="s">
        <v>2518</v>
      </c>
      <c r="D491">
        <v>15</v>
      </c>
      <c r="E491">
        <f t="shared" si="7"/>
        <v>15</v>
      </c>
    </row>
    <row r="492" spans="1:5">
      <c r="A492" t="s">
        <v>2519</v>
      </c>
      <c r="B492" t="s">
        <v>2520</v>
      </c>
      <c r="C492">
        <v>7</v>
      </c>
      <c r="D492">
        <v>8</v>
      </c>
      <c r="E492">
        <f t="shared" si="7"/>
        <v>7</v>
      </c>
    </row>
    <row r="493" spans="1:5">
      <c r="A493" t="s">
        <v>2521</v>
      </c>
      <c r="B493" t="s">
        <v>2522</v>
      </c>
      <c r="C493">
        <v>5</v>
      </c>
      <c r="D493">
        <v>3</v>
      </c>
      <c r="E493">
        <f t="shared" si="7"/>
        <v>5</v>
      </c>
    </row>
    <row r="494" spans="1:5">
      <c r="A494" t="s">
        <v>2523</v>
      </c>
      <c r="B494" t="s">
        <v>2524</v>
      </c>
      <c r="C494">
        <v>83</v>
      </c>
      <c r="D494">
        <v>75</v>
      </c>
      <c r="E494">
        <f t="shared" si="7"/>
        <v>83</v>
      </c>
    </row>
    <row r="495" spans="1:5">
      <c r="A495" t="s">
        <v>2525</v>
      </c>
      <c r="B495" t="s">
        <v>2526</v>
      </c>
      <c r="D495">
        <v>1</v>
      </c>
      <c r="E495">
        <f t="shared" si="7"/>
        <v>1</v>
      </c>
    </row>
    <row r="496" spans="1:5">
      <c r="A496" t="s">
        <v>727</v>
      </c>
      <c r="B496" t="s">
        <v>2527</v>
      </c>
      <c r="C496">
        <v>152</v>
      </c>
      <c r="D496">
        <v>150</v>
      </c>
      <c r="E496">
        <f t="shared" si="7"/>
        <v>152</v>
      </c>
    </row>
    <row r="497" spans="1:5">
      <c r="A497" t="s">
        <v>1029</v>
      </c>
      <c r="B497" t="s">
        <v>2528</v>
      </c>
      <c r="C497">
        <v>242</v>
      </c>
      <c r="D497">
        <v>375</v>
      </c>
      <c r="E497">
        <f t="shared" si="7"/>
        <v>242</v>
      </c>
    </row>
    <row r="498" spans="1:5">
      <c r="A498" t="s">
        <v>911</v>
      </c>
      <c r="B498" t="s">
        <v>2529</v>
      </c>
      <c r="C498">
        <v>35</v>
      </c>
      <c r="D498">
        <v>37</v>
      </c>
      <c r="E498">
        <f t="shared" si="7"/>
        <v>35</v>
      </c>
    </row>
    <row r="499" spans="1:5">
      <c r="A499" t="s">
        <v>810</v>
      </c>
      <c r="B499" t="s">
        <v>2530</v>
      </c>
      <c r="C499">
        <v>132</v>
      </c>
      <c r="D499">
        <v>375</v>
      </c>
      <c r="E499">
        <f t="shared" si="7"/>
        <v>132</v>
      </c>
    </row>
    <row r="500" spans="1:5">
      <c r="A500" t="s">
        <v>792</v>
      </c>
      <c r="B500" t="s">
        <v>2531</v>
      </c>
      <c r="C500">
        <v>3</v>
      </c>
      <c r="D500">
        <v>3</v>
      </c>
      <c r="E500">
        <f t="shared" si="7"/>
        <v>3</v>
      </c>
    </row>
    <row r="501" spans="1:5">
      <c r="A501" t="s">
        <v>975</v>
      </c>
      <c r="B501" t="s">
        <v>2532</v>
      </c>
      <c r="C501">
        <v>25</v>
      </c>
      <c r="D501">
        <v>22</v>
      </c>
      <c r="E501">
        <f t="shared" si="7"/>
        <v>25</v>
      </c>
    </row>
    <row r="502" spans="1:5">
      <c r="A502" t="s">
        <v>2533</v>
      </c>
      <c r="B502" t="s">
        <v>2534</v>
      </c>
      <c r="D502">
        <v>8</v>
      </c>
      <c r="E502">
        <f t="shared" si="7"/>
        <v>8</v>
      </c>
    </row>
    <row r="503" spans="1:5">
      <c r="A503" t="s">
        <v>2535</v>
      </c>
      <c r="B503" t="s">
        <v>2536</v>
      </c>
      <c r="D503">
        <v>1</v>
      </c>
      <c r="E503">
        <f t="shared" si="7"/>
        <v>1</v>
      </c>
    </row>
    <row r="504" spans="1:5">
      <c r="A504" t="s">
        <v>635</v>
      </c>
      <c r="B504" t="s">
        <v>2537</v>
      </c>
      <c r="C504">
        <v>0</v>
      </c>
      <c r="D504">
        <v>1</v>
      </c>
      <c r="E504">
        <f t="shared" si="7"/>
        <v>0</v>
      </c>
    </row>
    <row r="505" spans="1:5">
      <c r="A505" t="s">
        <v>809</v>
      </c>
      <c r="B505" t="s">
        <v>2538</v>
      </c>
      <c r="C505">
        <v>38</v>
      </c>
      <c r="D505">
        <v>37</v>
      </c>
      <c r="E505">
        <f t="shared" si="7"/>
        <v>38</v>
      </c>
    </row>
    <row r="506" spans="1:5">
      <c r="A506" t="s">
        <v>2539</v>
      </c>
      <c r="B506" t="s">
        <v>2540</v>
      </c>
      <c r="D506">
        <v>1</v>
      </c>
      <c r="E506">
        <f t="shared" si="7"/>
        <v>1</v>
      </c>
    </row>
    <row r="507" spans="1:5">
      <c r="A507" t="s">
        <v>593</v>
      </c>
      <c r="B507" t="s">
        <v>2541</v>
      </c>
      <c r="C507">
        <v>14</v>
      </c>
      <c r="D507">
        <v>15</v>
      </c>
      <c r="E507">
        <f t="shared" si="7"/>
        <v>14</v>
      </c>
    </row>
    <row r="508" spans="1:5">
      <c r="A508" t="s">
        <v>2542</v>
      </c>
      <c r="B508" t="s">
        <v>2543</v>
      </c>
      <c r="D508">
        <v>1</v>
      </c>
      <c r="E508">
        <f t="shared" si="7"/>
        <v>1</v>
      </c>
    </row>
    <row r="509" spans="1:5">
      <c r="A509" t="s">
        <v>942</v>
      </c>
      <c r="B509" t="s">
        <v>2544</v>
      </c>
      <c r="C509">
        <v>30</v>
      </c>
      <c r="D509">
        <v>37</v>
      </c>
      <c r="E509">
        <f t="shared" si="7"/>
        <v>30</v>
      </c>
    </row>
    <row r="510" spans="1:5">
      <c r="A510" t="s">
        <v>2545</v>
      </c>
      <c r="B510" t="s">
        <v>2546</v>
      </c>
      <c r="D510">
        <v>1</v>
      </c>
      <c r="E510">
        <f t="shared" si="7"/>
        <v>1</v>
      </c>
    </row>
    <row r="511" spans="1:5">
      <c r="A511" t="s">
        <v>2547</v>
      </c>
      <c r="B511" t="s">
        <v>2548</v>
      </c>
      <c r="D511">
        <v>1</v>
      </c>
      <c r="E511">
        <f t="shared" si="7"/>
        <v>1</v>
      </c>
    </row>
    <row r="512" spans="1:5">
      <c r="A512" t="s">
        <v>800</v>
      </c>
      <c r="B512" t="s">
        <v>2549</v>
      </c>
      <c r="D512">
        <v>1</v>
      </c>
      <c r="E512">
        <f t="shared" si="7"/>
        <v>1</v>
      </c>
    </row>
    <row r="513" spans="1:5">
      <c r="A513" t="s">
        <v>2550</v>
      </c>
      <c r="B513" t="s">
        <v>2551</v>
      </c>
      <c r="C513">
        <v>0</v>
      </c>
      <c r="D513">
        <v>1</v>
      </c>
      <c r="E513">
        <f t="shared" si="7"/>
        <v>0</v>
      </c>
    </row>
    <row r="514" spans="1:5">
      <c r="A514" t="s">
        <v>2552</v>
      </c>
      <c r="B514" t="s">
        <v>2553</v>
      </c>
      <c r="D514">
        <v>1</v>
      </c>
      <c r="E514">
        <f t="shared" si="7"/>
        <v>1</v>
      </c>
    </row>
    <row r="515" spans="1:5">
      <c r="A515" t="s">
        <v>2554</v>
      </c>
      <c r="B515" t="s">
        <v>2555</v>
      </c>
      <c r="C515">
        <v>58</v>
      </c>
      <c r="D515">
        <v>75</v>
      </c>
      <c r="E515">
        <f t="shared" ref="E515:E578" si="8">IF(C515="",D515,C515)</f>
        <v>58</v>
      </c>
    </row>
    <row r="516" spans="1:5">
      <c r="A516" t="s">
        <v>2556</v>
      </c>
      <c r="B516" t="s">
        <v>2557</v>
      </c>
      <c r="D516">
        <v>1</v>
      </c>
      <c r="E516">
        <f t="shared" si="8"/>
        <v>1</v>
      </c>
    </row>
    <row r="517" spans="1:5">
      <c r="A517" t="s">
        <v>2558</v>
      </c>
      <c r="B517" t="s">
        <v>2559</v>
      </c>
      <c r="D517">
        <v>1</v>
      </c>
      <c r="E517">
        <f t="shared" si="8"/>
        <v>1</v>
      </c>
    </row>
    <row r="518" spans="1:5">
      <c r="A518" t="s">
        <v>2560</v>
      </c>
      <c r="B518" t="s">
        <v>2561</v>
      </c>
      <c r="D518">
        <v>1</v>
      </c>
      <c r="E518">
        <f t="shared" si="8"/>
        <v>1</v>
      </c>
    </row>
    <row r="519" spans="1:5">
      <c r="A519" t="s">
        <v>2562</v>
      </c>
      <c r="B519" t="s">
        <v>2563</v>
      </c>
      <c r="D519">
        <v>1</v>
      </c>
      <c r="E519">
        <f t="shared" si="8"/>
        <v>1</v>
      </c>
    </row>
    <row r="520" spans="1:5">
      <c r="A520" t="s">
        <v>2564</v>
      </c>
      <c r="B520" t="s">
        <v>2565</v>
      </c>
      <c r="D520">
        <v>1</v>
      </c>
      <c r="E520">
        <f t="shared" si="8"/>
        <v>1</v>
      </c>
    </row>
    <row r="521" spans="1:5">
      <c r="A521" t="s">
        <v>777</v>
      </c>
      <c r="B521" t="s">
        <v>2566</v>
      </c>
      <c r="C521">
        <v>23</v>
      </c>
      <c r="D521">
        <v>37</v>
      </c>
      <c r="E521">
        <f t="shared" si="8"/>
        <v>23</v>
      </c>
    </row>
    <row r="522" spans="1:5">
      <c r="A522" t="s">
        <v>2567</v>
      </c>
      <c r="B522" t="s">
        <v>2568</v>
      </c>
      <c r="D522">
        <v>1</v>
      </c>
      <c r="E522">
        <f t="shared" si="8"/>
        <v>1</v>
      </c>
    </row>
    <row r="523" spans="1:5">
      <c r="A523" t="s">
        <v>2569</v>
      </c>
      <c r="B523" t="s">
        <v>2570</v>
      </c>
      <c r="D523">
        <v>15</v>
      </c>
      <c r="E523">
        <f t="shared" si="8"/>
        <v>15</v>
      </c>
    </row>
    <row r="524" spans="1:5">
      <c r="A524" t="s">
        <v>774</v>
      </c>
      <c r="B524" t="s">
        <v>2571</v>
      </c>
      <c r="C524">
        <v>0</v>
      </c>
      <c r="D524">
        <v>1</v>
      </c>
      <c r="E524">
        <f t="shared" si="8"/>
        <v>0</v>
      </c>
    </row>
    <row r="525" spans="1:5">
      <c r="A525" t="s">
        <v>532</v>
      </c>
      <c r="B525" t="s">
        <v>2572</v>
      </c>
      <c r="C525">
        <v>56</v>
      </c>
      <c r="D525">
        <v>75</v>
      </c>
      <c r="E525">
        <f t="shared" si="8"/>
        <v>56</v>
      </c>
    </row>
    <row r="526" spans="1:5">
      <c r="A526" t="s">
        <v>2573</v>
      </c>
      <c r="B526" t="s">
        <v>2574</v>
      </c>
      <c r="D526">
        <v>1</v>
      </c>
      <c r="E526">
        <f t="shared" si="8"/>
        <v>1</v>
      </c>
    </row>
    <row r="527" spans="1:5">
      <c r="A527" t="s">
        <v>2575</v>
      </c>
      <c r="B527" t="s">
        <v>2576</v>
      </c>
      <c r="C527">
        <v>1</v>
      </c>
      <c r="D527">
        <v>1</v>
      </c>
      <c r="E527">
        <f t="shared" si="8"/>
        <v>1</v>
      </c>
    </row>
    <row r="528" spans="1:5">
      <c r="A528" t="s">
        <v>943</v>
      </c>
      <c r="B528" t="s">
        <v>2577</v>
      </c>
      <c r="C528">
        <v>60</v>
      </c>
      <c r="D528">
        <v>37</v>
      </c>
      <c r="E528">
        <f t="shared" si="8"/>
        <v>60</v>
      </c>
    </row>
    <row r="529" spans="1:5">
      <c r="A529" t="s">
        <v>716</v>
      </c>
      <c r="B529" t="s">
        <v>2578</v>
      </c>
      <c r="C529">
        <v>30</v>
      </c>
      <c r="D529">
        <v>37</v>
      </c>
      <c r="E529">
        <f t="shared" si="8"/>
        <v>30</v>
      </c>
    </row>
    <row r="530" spans="1:5">
      <c r="A530" t="s">
        <v>2579</v>
      </c>
      <c r="B530" t="s">
        <v>2580</v>
      </c>
      <c r="D530">
        <v>1</v>
      </c>
      <c r="E530">
        <f t="shared" si="8"/>
        <v>1</v>
      </c>
    </row>
    <row r="531" spans="1:5">
      <c r="A531" t="s">
        <v>589</v>
      </c>
      <c r="B531" t="s">
        <v>2581</v>
      </c>
      <c r="C531">
        <v>9</v>
      </c>
      <c r="D531">
        <v>3</v>
      </c>
      <c r="E531">
        <f t="shared" si="8"/>
        <v>9</v>
      </c>
    </row>
    <row r="532" spans="1:5">
      <c r="A532" t="s">
        <v>2582</v>
      </c>
      <c r="B532" t="s">
        <v>2583</v>
      </c>
      <c r="D532">
        <v>75</v>
      </c>
      <c r="E532">
        <f t="shared" si="8"/>
        <v>75</v>
      </c>
    </row>
    <row r="533" spans="1:5">
      <c r="A533" t="s">
        <v>631</v>
      </c>
      <c r="B533" t="s">
        <v>2584</v>
      </c>
      <c r="C533">
        <v>1</v>
      </c>
      <c r="D533">
        <v>3</v>
      </c>
      <c r="E533">
        <f t="shared" si="8"/>
        <v>1</v>
      </c>
    </row>
    <row r="534" spans="1:5">
      <c r="A534" t="s">
        <v>967</v>
      </c>
      <c r="B534" t="s">
        <v>2585</v>
      </c>
      <c r="C534">
        <v>0</v>
      </c>
      <c r="D534">
        <v>1</v>
      </c>
      <c r="E534">
        <f t="shared" si="8"/>
        <v>0</v>
      </c>
    </row>
    <row r="535" spans="1:5">
      <c r="A535" t="s">
        <v>2586</v>
      </c>
      <c r="B535" t="s">
        <v>2587</v>
      </c>
      <c r="D535">
        <v>1</v>
      </c>
      <c r="E535">
        <f t="shared" si="8"/>
        <v>1</v>
      </c>
    </row>
    <row r="536" spans="1:5">
      <c r="A536" t="s">
        <v>2588</v>
      </c>
      <c r="B536" t="s">
        <v>2589</v>
      </c>
      <c r="D536">
        <v>1</v>
      </c>
      <c r="E536">
        <f t="shared" si="8"/>
        <v>1</v>
      </c>
    </row>
    <row r="537" spans="1:5">
      <c r="A537" t="s">
        <v>1748</v>
      </c>
      <c r="B537" t="s">
        <v>1748</v>
      </c>
      <c r="D537" t="s">
        <v>1748</v>
      </c>
      <c r="E537" t="str">
        <f t="shared" si="8"/>
        <v/>
      </c>
    </row>
    <row r="538" spans="1:5">
      <c r="A538" t="s">
        <v>2590</v>
      </c>
      <c r="B538" t="s">
        <v>2591</v>
      </c>
      <c r="C538">
        <v>0</v>
      </c>
      <c r="D538">
        <v>1</v>
      </c>
      <c r="E538">
        <f t="shared" si="8"/>
        <v>0</v>
      </c>
    </row>
    <row r="539" spans="1:5">
      <c r="A539" t="s">
        <v>687</v>
      </c>
      <c r="B539" t="s">
        <v>2592</v>
      </c>
      <c r="C539">
        <v>0</v>
      </c>
      <c r="D539">
        <v>1</v>
      </c>
      <c r="E539">
        <f t="shared" si="8"/>
        <v>0</v>
      </c>
    </row>
    <row r="540" spans="1:5">
      <c r="A540" t="s">
        <v>625</v>
      </c>
      <c r="B540" t="s">
        <v>2593</v>
      </c>
      <c r="C540">
        <v>0</v>
      </c>
      <c r="D540">
        <v>1</v>
      </c>
      <c r="E540">
        <f t="shared" si="8"/>
        <v>0</v>
      </c>
    </row>
    <row r="541" spans="1:5">
      <c r="A541" t="s">
        <v>2594</v>
      </c>
      <c r="B541" t="s">
        <v>2595</v>
      </c>
      <c r="D541">
        <v>1</v>
      </c>
      <c r="E541">
        <f t="shared" si="8"/>
        <v>1</v>
      </c>
    </row>
    <row r="542" spans="1:5">
      <c r="A542" t="s">
        <v>2596</v>
      </c>
      <c r="B542" t="s">
        <v>2597</v>
      </c>
      <c r="C542">
        <v>0</v>
      </c>
      <c r="D542">
        <v>1</v>
      </c>
      <c r="E542">
        <f t="shared" si="8"/>
        <v>0</v>
      </c>
    </row>
    <row r="543" spans="1:5">
      <c r="A543" t="s">
        <v>2598</v>
      </c>
      <c r="B543" t="s">
        <v>2599</v>
      </c>
      <c r="D543">
        <v>1</v>
      </c>
      <c r="E543">
        <f t="shared" si="8"/>
        <v>1</v>
      </c>
    </row>
    <row r="544" spans="1:5">
      <c r="A544" t="s">
        <v>537</v>
      </c>
      <c r="B544" t="s">
        <v>2600</v>
      </c>
      <c r="C544">
        <v>78</v>
      </c>
      <c r="D544">
        <v>75</v>
      </c>
      <c r="E544">
        <f t="shared" si="8"/>
        <v>78</v>
      </c>
    </row>
    <row r="545" spans="1:5">
      <c r="A545" t="s">
        <v>1748</v>
      </c>
      <c r="B545" t="s">
        <v>1748</v>
      </c>
      <c r="D545" t="s">
        <v>1748</v>
      </c>
      <c r="E545" t="str">
        <f t="shared" si="8"/>
        <v/>
      </c>
    </row>
    <row r="546" spans="1:5">
      <c r="A546" t="s">
        <v>2601</v>
      </c>
      <c r="B546" t="s">
        <v>2602</v>
      </c>
      <c r="D546">
        <v>1</v>
      </c>
      <c r="E546">
        <f t="shared" si="8"/>
        <v>1</v>
      </c>
    </row>
    <row r="547" spans="1:5">
      <c r="A547" t="s">
        <v>2603</v>
      </c>
      <c r="B547" t="s">
        <v>2604</v>
      </c>
      <c r="D547">
        <v>1</v>
      </c>
      <c r="E547">
        <f t="shared" si="8"/>
        <v>1</v>
      </c>
    </row>
    <row r="548" spans="1:5">
      <c r="A548" t="s">
        <v>2605</v>
      </c>
      <c r="B548" t="s">
        <v>2606</v>
      </c>
      <c r="C548">
        <v>10</v>
      </c>
      <c r="D548">
        <v>1</v>
      </c>
      <c r="E548">
        <f t="shared" si="8"/>
        <v>10</v>
      </c>
    </row>
    <row r="549" spans="1:5">
      <c r="A549" t="s">
        <v>2607</v>
      </c>
      <c r="B549" t="s">
        <v>2608</v>
      </c>
      <c r="C549">
        <v>80</v>
      </c>
      <c r="D549">
        <v>1</v>
      </c>
      <c r="E549">
        <f t="shared" si="8"/>
        <v>80</v>
      </c>
    </row>
    <row r="550" spans="1:5">
      <c r="A550" t="s">
        <v>2609</v>
      </c>
      <c r="B550" t="s">
        <v>2610</v>
      </c>
      <c r="D550">
        <v>1</v>
      </c>
      <c r="E550">
        <f t="shared" si="8"/>
        <v>1</v>
      </c>
    </row>
    <row r="551" spans="1:5">
      <c r="A551" t="s">
        <v>610</v>
      </c>
      <c r="B551" t="s">
        <v>2611</v>
      </c>
      <c r="D551">
        <v>8</v>
      </c>
      <c r="E551">
        <f t="shared" si="8"/>
        <v>8</v>
      </c>
    </row>
    <row r="552" spans="1:5">
      <c r="A552" t="s">
        <v>2612</v>
      </c>
      <c r="B552" t="s">
        <v>2613</v>
      </c>
      <c r="D552">
        <v>15</v>
      </c>
      <c r="E552">
        <f t="shared" si="8"/>
        <v>15</v>
      </c>
    </row>
    <row r="553" spans="1:5">
      <c r="A553" t="s">
        <v>1748</v>
      </c>
      <c r="B553" t="s">
        <v>1748</v>
      </c>
      <c r="D553" t="s">
        <v>1748</v>
      </c>
      <c r="E553" t="str">
        <f t="shared" si="8"/>
        <v/>
      </c>
    </row>
    <row r="554" spans="1:5">
      <c r="A554" t="s">
        <v>520</v>
      </c>
      <c r="B554" t="s">
        <v>2614</v>
      </c>
      <c r="C554">
        <v>16</v>
      </c>
      <c r="D554">
        <v>15</v>
      </c>
      <c r="E554">
        <f t="shared" si="8"/>
        <v>16</v>
      </c>
    </row>
    <row r="555" spans="1:5">
      <c r="A555" t="s">
        <v>630</v>
      </c>
      <c r="B555" t="s">
        <v>2615</v>
      </c>
      <c r="C555">
        <v>0</v>
      </c>
      <c r="D555">
        <v>1</v>
      </c>
      <c r="E555">
        <f t="shared" si="8"/>
        <v>0</v>
      </c>
    </row>
    <row r="556" spans="1:5">
      <c r="A556" t="s">
        <v>2616</v>
      </c>
      <c r="B556" t="s">
        <v>2617</v>
      </c>
      <c r="D556">
        <v>1</v>
      </c>
      <c r="E556">
        <f t="shared" si="8"/>
        <v>1</v>
      </c>
    </row>
    <row r="557" spans="1:5">
      <c r="A557" t="s">
        <v>2618</v>
      </c>
      <c r="B557" t="s">
        <v>2619</v>
      </c>
      <c r="D557">
        <v>1</v>
      </c>
      <c r="E557">
        <f t="shared" si="8"/>
        <v>1</v>
      </c>
    </row>
    <row r="558" spans="1:5">
      <c r="A558" t="s">
        <v>2620</v>
      </c>
      <c r="B558" t="s">
        <v>2621</v>
      </c>
      <c r="C558">
        <v>1</v>
      </c>
      <c r="D558">
        <v>1</v>
      </c>
      <c r="E558">
        <f t="shared" si="8"/>
        <v>1</v>
      </c>
    </row>
    <row r="559" spans="1:5">
      <c r="A559" t="s">
        <v>2622</v>
      </c>
      <c r="B559" t="s">
        <v>2623</v>
      </c>
      <c r="D559">
        <v>1</v>
      </c>
      <c r="E559">
        <f t="shared" si="8"/>
        <v>1</v>
      </c>
    </row>
    <row r="560" spans="1:5">
      <c r="A560" t="s">
        <v>1748</v>
      </c>
      <c r="B560" t="s">
        <v>1748</v>
      </c>
      <c r="D560" t="s">
        <v>1748</v>
      </c>
      <c r="E560" t="str">
        <f t="shared" si="8"/>
        <v/>
      </c>
    </row>
    <row r="561" spans="1:5">
      <c r="A561" t="s">
        <v>791</v>
      </c>
      <c r="B561" t="s">
        <v>2624</v>
      </c>
      <c r="C561">
        <v>5</v>
      </c>
      <c r="D561">
        <v>3</v>
      </c>
      <c r="E561">
        <f t="shared" si="8"/>
        <v>5</v>
      </c>
    </row>
    <row r="562" spans="1:5">
      <c r="A562" t="s">
        <v>2625</v>
      </c>
      <c r="B562" t="s">
        <v>2626</v>
      </c>
      <c r="C562">
        <v>6</v>
      </c>
      <c r="D562">
        <v>8</v>
      </c>
      <c r="E562">
        <f t="shared" si="8"/>
        <v>6</v>
      </c>
    </row>
    <row r="563" spans="1:5">
      <c r="A563" t="s">
        <v>991</v>
      </c>
      <c r="B563" t="s">
        <v>2627</v>
      </c>
      <c r="C563">
        <v>27</v>
      </c>
      <c r="D563">
        <v>37</v>
      </c>
      <c r="E563">
        <f t="shared" si="8"/>
        <v>27</v>
      </c>
    </row>
    <row r="564" spans="1:5">
      <c r="A564" t="s">
        <v>547</v>
      </c>
      <c r="B564" t="s">
        <v>2628</v>
      </c>
      <c r="C564">
        <v>53</v>
      </c>
      <c r="D564">
        <v>75</v>
      </c>
      <c r="E564">
        <f t="shared" si="8"/>
        <v>53</v>
      </c>
    </row>
    <row r="565" spans="1:5">
      <c r="A565" t="s">
        <v>653</v>
      </c>
      <c r="B565" t="s">
        <v>2629</v>
      </c>
      <c r="C565">
        <v>16</v>
      </c>
      <c r="D565">
        <v>15</v>
      </c>
      <c r="E565">
        <f t="shared" si="8"/>
        <v>16</v>
      </c>
    </row>
    <row r="566" spans="1:5">
      <c r="A566" t="s">
        <v>788</v>
      </c>
      <c r="B566" t="s">
        <v>2630</v>
      </c>
      <c r="C566">
        <v>59</v>
      </c>
      <c r="D566">
        <v>75</v>
      </c>
      <c r="E566">
        <f t="shared" si="8"/>
        <v>59</v>
      </c>
    </row>
    <row r="567" spans="1:5">
      <c r="A567" t="s">
        <v>2631</v>
      </c>
      <c r="B567" t="s">
        <v>2632</v>
      </c>
      <c r="C567">
        <v>21</v>
      </c>
      <c r="D567">
        <v>22</v>
      </c>
      <c r="E567">
        <f t="shared" si="8"/>
        <v>21</v>
      </c>
    </row>
    <row r="568" spans="1:5">
      <c r="A568" t="s">
        <v>960</v>
      </c>
      <c r="B568" t="s">
        <v>2633</v>
      </c>
      <c r="D568">
        <v>75</v>
      </c>
      <c r="E568">
        <f t="shared" si="8"/>
        <v>75</v>
      </c>
    </row>
    <row r="569" spans="1:5">
      <c r="A569" t="s">
        <v>639</v>
      </c>
      <c r="B569" t="s">
        <v>2634</v>
      </c>
      <c r="C569">
        <v>8</v>
      </c>
      <c r="D569">
        <v>8</v>
      </c>
      <c r="E569">
        <f t="shared" si="8"/>
        <v>8</v>
      </c>
    </row>
    <row r="570" spans="1:5">
      <c r="A570" t="s">
        <v>2635</v>
      </c>
      <c r="B570" t="s">
        <v>2636</v>
      </c>
      <c r="C570">
        <v>3</v>
      </c>
      <c r="D570">
        <v>1</v>
      </c>
      <c r="E570">
        <f t="shared" si="8"/>
        <v>3</v>
      </c>
    </row>
    <row r="571" spans="1:5">
      <c r="A571" t="s">
        <v>744</v>
      </c>
      <c r="B571" t="s">
        <v>2637</v>
      </c>
      <c r="C571">
        <v>1</v>
      </c>
      <c r="D571">
        <v>3</v>
      </c>
      <c r="E571">
        <f t="shared" si="8"/>
        <v>1</v>
      </c>
    </row>
    <row r="572" spans="1:5">
      <c r="A572" t="s">
        <v>892</v>
      </c>
      <c r="B572" t="s">
        <v>2638</v>
      </c>
      <c r="C572">
        <v>71</v>
      </c>
      <c r="D572">
        <v>75</v>
      </c>
      <c r="E572">
        <f t="shared" si="8"/>
        <v>71</v>
      </c>
    </row>
    <row r="573" spans="1:5">
      <c r="A573" t="s">
        <v>2639</v>
      </c>
      <c r="B573" t="s">
        <v>2640</v>
      </c>
      <c r="C573">
        <v>24</v>
      </c>
      <c r="D573">
        <v>37</v>
      </c>
      <c r="E573">
        <f t="shared" si="8"/>
        <v>24</v>
      </c>
    </row>
    <row r="574" spans="1:5">
      <c r="A574" t="s">
        <v>981</v>
      </c>
      <c r="B574" t="s">
        <v>2641</v>
      </c>
      <c r="C574">
        <v>6</v>
      </c>
      <c r="D574">
        <v>8</v>
      </c>
      <c r="E574">
        <f t="shared" si="8"/>
        <v>6</v>
      </c>
    </row>
    <row r="575" spans="1:5">
      <c r="A575" t="s">
        <v>2642</v>
      </c>
      <c r="B575" t="s">
        <v>2643</v>
      </c>
      <c r="D575">
        <v>1</v>
      </c>
      <c r="E575">
        <f t="shared" si="8"/>
        <v>1</v>
      </c>
    </row>
    <row r="576" spans="1:5">
      <c r="A576" t="s">
        <v>880</v>
      </c>
      <c r="B576" t="s">
        <v>2644</v>
      </c>
      <c r="C576">
        <v>25</v>
      </c>
      <c r="D576">
        <v>15</v>
      </c>
      <c r="E576">
        <f t="shared" si="8"/>
        <v>25</v>
      </c>
    </row>
    <row r="577" spans="1:5">
      <c r="A577" t="s">
        <v>2645</v>
      </c>
      <c r="B577" t="s">
        <v>2646</v>
      </c>
      <c r="D577">
        <v>1</v>
      </c>
      <c r="E577">
        <f t="shared" si="8"/>
        <v>1</v>
      </c>
    </row>
    <row r="578" spans="1:5">
      <c r="A578" t="s">
        <v>907</v>
      </c>
      <c r="B578" t="s">
        <v>2647</v>
      </c>
      <c r="C578">
        <v>12</v>
      </c>
      <c r="D578">
        <v>15</v>
      </c>
      <c r="E578">
        <f t="shared" si="8"/>
        <v>12</v>
      </c>
    </row>
    <row r="579" spans="1:5">
      <c r="A579" t="s">
        <v>2648</v>
      </c>
      <c r="B579" t="s">
        <v>2649</v>
      </c>
      <c r="D579">
        <v>1</v>
      </c>
      <c r="E579">
        <f t="shared" ref="E579:E642" si="9">IF(C579="",D579,C579)</f>
        <v>1</v>
      </c>
    </row>
    <row r="580" spans="1:5">
      <c r="A580" t="s">
        <v>518</v>
      </c>
      <c r="B580" t="s">
        <v>2650</v>
      </c>
      <c r="C580">
        <v>25</v>
      </c>
      <c r="D580">
        <v>22</v>
      </c>
      <c r="E580">
        <f t="shared" si="9"/>
        <v>25</v>
      </c>
    </row>
    <row r="581" spans="1:5">
      <c r="A581" t="s">
        <v>2651</v>
      </c>
      <c r="B581" t="s">
        <v>2652</v>
      </c>
      <c r="D581">
        <v>1</v>
      </c>
      <c r="E581">
        <f t="shared" si="9"/>
        <v>1</v>
      </c>
    </row>
    <row r="582" spans="1:5">
      <c r="A582" t="s">
        <v>2653</v>
      </c>
      <c r="B582" t="s">
        <v>2654</v>
      </c>
      <c r="D582">
        <v>1</v>
      </c>
      <c r="E582">
        <f t="shared" si="9"/>
        <v>1</v>
      </c>
    </row>
    <row r="583" spans="1:5">
      <c r="A583" t="s">
        <v>754</v>
      </c>
      <c r="B583" t="s">
        <v>2655</v>
      </c>
      <c r="D583">
        <v>1</v>
      </c>
      <c r="E583">
        <f t="shared" si="9"/>
        <v>1</v>
      </c>
    </row>
    <row r="584" spans="1:5">
      <c r="A584" t="s">
        <v>784</v>
      </c>
      <c r="B584" t="s">
        <v>2656</v>
      </c>
      <c r="D584">
        <v>15</v>
      </c>
      <c r="E584">
        <f t="shared" si="9"/>
        <v>15</v>
      </c>
    </row>
    <row r="585" spans="1:5">
      <c r="A585" t="s">
        <v>2657</v>
      </c>
      <c r="B585" t="s">
        <v>2658</v>
      </c>
      <c r="C585">
        <v>0</v>
      </c>
      <c r="D585">
        <v>1</v>
      </c>
      <c r="E585">
        <f t="shared" si="9"/>
        <v>0</v>
      </c>
    </row>
    <row r="586" spans="1:5">
      <c r="A586" t="s">
        <v>2659</v>
      </c>
      <c r="B586" t="s">
        <v>2660</v>
      </c>
      <c r="D586">
        <v>1</v>
      </c>
      <c r="E586">
        <f t="shared" si="9"/>
        <v>1</v>
      </c>
    </row>
    <row r="587" spans="1:5">
      <c r="A587" t="s">
        <v>2661</v>
      </c>
      <c r="B587" t="s">
        <v>2662</v>
      </c>
      <c r="D587">
        <v>37</v>
      </c>
      <c r="E587">
        <f t="shared" si="9"/>
        <v>37</v>
      </c>
    </row>
    <row r="588" spans="1:5">
      <c r="A588" t="s">
        <v>1039</v>
      </c>
      <c r="B588" t="s">
        <v>2663</v>
      </c>
      <c r="C588">
        <v>78</v>
      </c>
      <c r="D588">
        <v>75</v>
      </c>
      <c r="E588">
        <f t="shared" si="9"/>
        <v>78</v>
      </c>
    </row>
    <row r="589" spans="1:5">
      <c r="A589" t="s">
        <v>963</v>
      </c>
      <c r="B589" t="s">
        <v>2664</v>
      </c>
      <c r="C589">
        <v>81</v>
      </c>
      <c r="D589">
        <v>75</v>
      </c>
      <c r="E589">
        <f t="shared" si="9"/>
        <v>81</v>
      </c>
    </row>
    <row r="590" spans="1:5">
      <c r="A590" t="s">
        <v>2665</v>
      </c>
      <c r="B590" t="s">
        <v>2666</v>
      </c>
      <c r="D590">
        <v>1</v>
      </c>
      <c r="E590">
        <f t="shared" si="9"/>
        <v>1</v>
      </c>
    </row>
    <row r="591" spans="1:5">
      <c r="A591" t="s">
        <v>866</v>
      </c>
      <c r="B591" t="s">
        <v>2667</v>
      </c>
      <c r="C591">
        <v>28</v>
      </c>
      <c r="D591">
        <v>37</v>
      </c>
      <c r="E591">
        <f t="shared" si="9"/>
        <v>28</v>
      </c>
    </row>
    <row r="592" spans="1:5">
      <c r="A592" t="s">
        <v>654</v>
      </c>
      <c r="B592" t="s">
        <v>2668</v>
      </c>
      <c r="C592">
        <v>2</v>
      </c>
      <c r="D592">
        <v>3</v>
      </c>
      <c r="E592">
        <f t="shared" si="9"/>
        <v>2</v>
      </c>
    </row>
    <row r="593" spans="1:5">
      <c r="A593" t="s">
        <v>2669</v>
      </c>
      <c r="B593" t="s">
        <v>2670</v>
      </c>
      <c r="D593">
        <v>3</v>
      </c>
      <c r="E593">
        <f t="shared" si="9"/>
        <v>3</v>
      </c>
    </row>
    <row r="594" spans="1:5">
      <c r="A594" t="s">
        <v>831</v>
      </c>
      <c r="B594" t="s">
        <v>2671</v>
      </c>
      <c r="C594">
        <v>150</v>
      </c>
      <c r="D594">
        <v>150</v>
      </c>
      <c r="E594">
        <f t="shared" si="9"/>
        <v>150</v>
      </c>
    </row>
    <row r="595" spans="1:5">
      <c r="A595" t="s">
        <v>2672</v>
      </c>
      <c r="B595" t="s">
        <v>2673</v>
      </c>
      <c r="D595">
        <v>1</v>
      </c>
      <c r="E595">
        <f t="shared" si="9"/>
        <v>1</v>
      </c>
    </row>
    <row r="596" spans="1:5">
      <c r="A596" t="s">
        <v>2674</v>
      </c>
      <c r="B596" t="s">
        <v>2675</v>
      </c>
      <c r="C596">
        <v>0</v>
      </c>
      <c r="D596">
        <v>1</v>
      </c>
      <c r="E596">
        <f t="shared" si="9"/>
        <v>0</v>
      </c>
    </row>
    <row r="597" spans="1:5">
      <c r="A597" t="s">
        <v>2676</v>
      </c>
      <c r="B597" t="s">
        <v>2677</v>
      </c>
      <c r="D597">
        <v>1</v>
      </c>
      <c r="E597">
        <f t="shared" si="9"/>
        <v>1</v>
      </c>
    </row>
    <row r="598" spans="1:5">
      <c r="A598" t="s">
        <v>2678</v>
      </c>
      <c r="B598" t="s">
        <v>2679</v>
      </c>
      <c r="D598">
        <v>1</v>
      </c>
      <c r="E598">
        <f t="shared" si="9"/>
        <v>1</v>
      </c>
    </row>
    <row r="599" spans="1:5">
      <c r="A599" t="s">
        <v>2680</v>
      </c>
      <c r="B599" t="s">
        <v>2681</v>
      </c>
      <c r="C599">
        <v>11</v>
      </c>
      <c r="D599">
        <v>1</v>
      </c>
      <c r="E599">
        <f t="shared" si="9"/>
        <v>11</v>
      </c>
    </row>
    <row r="600" spans="1:5">
      <c r="A600" t="s">
        <v>632</v>
      </c>
      <c r="B600" t="s">
        <v>2682</v>
      </c>
      <c r="C600">
        <v>17</v>
      </c>
      <c r="D600">
        <v>15</v>
      </c>
      <c r="E600">
        <f t="shared" si="9"/>
        <v>17</v>
      </c>
    </row>
    <row r="601" spans="1:5">
      <c r="A601" t="s">
        <v>841</v>
      </c>
      <c r="B601" t="s">
        <v>2683</v>
      </c>
      <c r="C601">
        <v>8</v>
      </c>
      <c r="D601">
        <v>3</v>
      </c>
      <c r="E601">
        <f t="shared" si="9"/>
        <v>8</v>
      </c>
    </row>
    <row r="602" spans="1:5">
      <c r="A602" t="s">
        <v>2684</v>
      </c>
      <c r="B602" t="s">
        <v>2685</v>
      </c>
      <c r="D602">
        <v>3</v>
      </c>
      <c r="E602">
        <f t="shared" si="9"/>
        <v>3</v>
      </c>
    </row>
    <row r="603" spans="1:5">
      <c r="A603" t="s">
        <v>2686</v>
      </c>
      <c r="B603" t="s">
        <v>2687</v>
      </c>
      <c r="C603">
        <v>42</v>
      </c>
      <c r="D603">
        <v>1</v>
      </c>
      <c r="E603">
        <f t="shared" si="9"/>
        <v>42</v>
      </c>
    </row>
    <row r="604" spans="1:5">
      <c r="A604" t="s">
        <v>2688</v>
      </c>
      <c r="B604" t="s">
        <v>2689</v>
      </c>
      <c r="C604">
        <v>4</v>
      </c>
      <c r="D604">
        <v>3</v>
      </c>
      <c r="E604">
        <f t="shared" si="9"/>
        <v>4</v>
      </c>
    </row>
    <row r="605" spans="1:5">
      <c r="A605" t="s">
        <v>2690</v>
      </c>
      <c r="B605" t="s">
        <v>2691</v>
      </c>
      <c r="D605">
        <v>1</v>
      </c>
      <c r="E605">
        <f t="shared" si="9"/>
        <v>1</v>
      </c>
    </row>
    <row r="606" spans="1:5">
      <c r="A606" t="s">
        <v>2692</v>
      </c>
      <c r="B606" t="s">
        <v>2693</v>
      </c>
      <c r="D606">
        <v>1</v>
      </c>
      <c r="E606">
        <f t="shared" si="9"/>
        <v>1</v>
      </c>
    </row>
    <row r="607" spans="1:5">
      <c r="A607" t="s">
        <v>1022</v>
      </c>
      <c r="B607" t="s">
        <v>2694</v>
      </c>
      <c r="C607">
        <v>79</v>
      </c>
      <c r="D607">
        <v>75</v>
      </c>
      <c r="E607">
        <f t="shared" si="9"/>
        <v>79</v>
      </c>
    </row>
    <row r="608" spans="1:5">
      <c r="A608" t="s">
        <v>2695</v>
      </c>
      <c r="B608" t="s">
        <v>2696</v>
      </c>
      <c r="C608">
        <v>10</v>
      </c>
      <c r="D608">
        <v>1</v>
      </c>
      <c r="E608">
        <f t="shared" si="9"/>
        <v>10</v>
      </c>
    </row>
    <row r="609" spans="1:5">
      <c r="A609" t="s">
        <v>570</v>
      </c>
      <c r="B609" t="s">
        <v>2697</v>
      </c>
      <c r="C609">
        <v>16</v>
      </c>
      <c r="D609">
        <v>15</v>
      </c>
      <c r="E609">
        <f t="shared" si="9"/>
        <v>16</v>
      </c>
    </row>
    <row r="610" spans="1:5">
      <c r="A610" t="s">
        <v>2698</v>
      </c>
      <c r="B610" t="s">
        <v>2699</v>
      </c>
      <c r="D610">
        <v>1</v>
      </c>
      <c r="E610">
        <f t="shared" si="9"/>
        <v>1</v>
      </c>
    </row>
    <row r="611" spans="1:5">
      <c r="A611" t="s">
        <v>605</v>
      </c>
      <c r="B611" t="s">
        <v>2700</v>
      </c>
      <c r="C611">
        <v>22</v>
      </c>
      <c r="D611">
        <v>15</v>
      </c>
      <c r="E611">
        <f t="shared" si="9"/>
        <v>22</v>
      </c>
    </row>
    <row r="612" spans="1:5">
      <c r="A612" t="s">
        <v>1748</v>
      </c>
      <c r="B612" t="s">
        <v>1748</v>
      </c>
      <c r="D612" t="s">
        <v>1748</v>
      </c>
      <c r="E612" t="str">
        <f t="shared" si="9"/>
        <v/>
      </c>
    </row>
    <row r="613" spans="1:5">
      <c r="A613" t="s">
        <v>760</v>
      </c>
      <c r="B613" t="s">
        <v>2701</v>
      </c>
      <c r="C613">
        <v>15</v>
      </c>
      <c r="D613">
        <v>75</v>
      </c>
      <c r="E613">
        <f t="shared" si="9"/>
        <v>15</v>
      </c>
    </row>
    <row r="614" spans="1:5">
      <c r="A614" t="s">
        <v>580</v>
      </c>
      <c r="B614" t="s">
        <v>2702</v>
      </c>
      <c r="C614">
        <v>160</v>
      </c>
      <c r="D614">
        <v>150</v>
      </c>
      <c r="E614">
        <f t="shared" si="9"/>
        <v>160</v>
      </c>
    </row>
    <row r="615" spans="1:5">
      <c r="A615" t="s">
        <v>2703</v>
      </c>
      <c r="B615" t="s">
        <v>2704</v>
      </c>
      <c r="D615">
        <v>1</v>
      </c>
      <c r="E615">
        <f t="shared" si="9"/>
        <v>1</v>
      </c>
    </row>
    <row r="616" spans="1:5">
      <c r="A616" t="s">
        <v>865</v>
      </c>
      <c r="B616" t="s">
        <v>2705</v>
      </c>
      <c r="C616">
        <v>20</v>
      </c>
      <c r="D616">
        <v>22</v>
      </c>
      <c r="E616">
        <f t="shared" si="9"/>
        <v>20</v>
      </c>
    </row>
    <row r="617" spans="1:5">
      <c r="A617" t="s">
        <v>888</v>
      </c>
      <c r="B617" t="s">
        <v>2706</v>
      </c>
      <c r="C617">
        <v>18</v>
      </c>
      <c r="D617">
        <v>22</v>
      </c>
      <c r="E617">
        <f t="shared" si="9"/>
        <v>18</v>
      </c>
    </row>
    <row r="618" spans="1:5">
      <c r="A618" t="s">
        <v>2707</v>
      </c>
      <c r="B618" t="s">
        <v>2708</v>
      </c>
      <c r="D618">
        <v>1</v>
      </c>
      <c r="E618">
        <f t="shared" si="9"/>
        <v>1</v>
      </c>
    </row>
    <row r="619" spans="1:5">
      <c r="A619" t="s">
        <v>1748</v>
      </c>
      <c r="B619" t="s">
        <v>1748</v>
      </c>
      <c r="D619" t="s">
        <v>1748</v>
      </c>
      <c r="E619" t="str">
        <f t="shared" si="9"/>
        <v/>
      </c>
    </row>
    <row r="620" spans="1:5">
      <c r="A620" t="s">
        <v>2709</v>
      </c>
      <c r="B620" t="s">
        <v>2710</v>
      </c>
      <c r="C620">
        <v>15</v>
      </c>
      <c r="D620">
        <v>8</v>
      </c>
      <c r="E620">
        <f t="shared" si="9"/>
        <v>15</v>
      </c>
    </row>
    <row r="621" spans="1:5">
      <c r="A621" t="s">
        <v>519</v>
      </c>
      <c r="B621" t="s">
        <v>2711</v>
      </c>
      <c r="C621">
        <v>4</v>
      </c>
      <c r="D621">
        <v>1</v>
      </c>
      <c r="E621">
        <f t="shared" si="9"/>
        <v>4</v>
      </c>
    </row>
    <row r="622" spans="1:5">
      <c r="A622" t="s">
        <v>680</v>
      </c>
      <c r="B622" t="s">
        <v>2712</v>
      </c>
      <c r="C622">
        <v>31</v>
      </c>
      <c r="D622">
        <v>37</v>
      </c>
      <c r="E622">
        <f t="shared" si="9"/>
        <v>31</v>
      </c>
    </row>
    <row r="623" spans="1:5">
      <c r="A623" t="s">
        <v>2713</v>
      </c>
      <c r="B623" t="s">
        <v>2714</v>
      </c>
      <c r="C623">
        <v>21</v>
      </c>
      <c r="D623">
        <v>1</v>
      </c>
      <c r="E623">
        <f t="shared" si="9"/>
        <v>21</v>
      </c>
    </row>
    <row r="624" spans="1:5">
      <c r="A624" t="s">
        <v>753</v>
      </c>
      <c r="B624" t="s">
        <v>2715</v>
      </c>
      <c r="C624">
        <v>24</v>
      </c>
      <c r="D624">
        <v>37</v>
      </c>
      <c r="E624">
        <f t="shared" si="9"/>
        <v>24</v>
      </c>
    </row>
    <row r="625" spans="1:5">
      <c r="A625" t="s">
        <v>2716</v>
      </c>
      <c r="B625" t="s">
        <v>2717</v>
      </c>
      <c r="C625">
        <v>12</v>
      </c>
      <c r="D625">
        <v>37</v>
      </c>
      <c r="E625">
        <f t="shared" si="9"/>
        <v>12</v>
      </c>
    </row>
    <row r="626" spans="1:5">
      <c r="A626" t="s">
        <v>763</v>
      </c>
      <c r="B626" t="s">
        <v>2718</v>
      </c>
      <c r="C626">
        <v>2</v>
      </c>
      <c r="D626">
        <v>3</v>
      </c>
      <c r="E626">
        <f t="shared" si="9"/>
        <v>2</v>
      </c>
    </row>
    <row r="627" spans="1:5">
      <c r="A627" t="s">
        <v>2719</v>
      </c>
      <c r="B627" t="s">
        <v>2720</v>
      </c>
      <c r="C627">
        <v>42</v>
      </c>
      <c r="D627">
        <v>75</v>
      </c>
      <c r="E627">
        <f t="shared" si="9"/>
        <v>42</v>
      </c>
    </row>
    <row r="628" spans="1:5">
      <c r="A628" t="s">
        <v>951</v>
      </c>
      <c r="B628" t="s">
        <v>2721</v>
      </c>
      <c r="D628">
        <v>37</v>
      </c>
      <c r="E628">
        <f t="shared" si="9"/>
        <v>37</v>
      </c>
    </row>
    <row r="629" spans="1:5">
      <c r="A629" t="s">
        <v>930</v>
      </c>
      <c r="B629" t="s">
        <v>2722</v>
      </c>
      <c r="C629">
        <v>20</v>
      </c>
      <c r="D629">
        <v>8</v>
      </c>
      <c r="E629">
        <f t="shared" si="9"/>
        <v>20</v>
      </c>
    </row>
    <row r="630" spans="1:5">
      <c r="A630" t="s">
        <v>1017</v>
      </c>
      <c r="B630" t="s">
        <v>2723</v>
      </c>
      <c r="C630">
        <v>100</v>
      </c>
      <c r="D630">
        <v>75</v>
      </c>
      <c r="E630">
        <f t="shared" si="9"/>
        <v>100</v>
      </c>
    </row>
    <row r="631" spans="1:5">
      <c r="A631" t="s">
        <v>2724</v>
      </c>
      <c r="B631" t="s">
        <v>2725</v>
      </c>
      <c r="C631">
        <v>10</v>
      </c>
      <c r="D631">
        <v>8</v>
      </c>
      <c r="E631">
        <f t="shared" si="9"/>
        <v>10</v>
      </c>
    </row>
    <row r="632" spans="1:5">
      <c r="A632" t="s">
        <v>2726</v>
      </c>
      <c r="B632" t="s">
        <v>2727</v>
      </c>
      <c r="D632">
        <v>1</v>
      </c>
      <c r="E632">
        <f t="shared" si="9"/>
        <v>1</v>
      </c>
    </row>
    <row r="633" spans="1:5">
      <c r="A633" t="s">
        <v>2728</v>
      </c>
      <c r="B633" t="s">
        <v>2729</v>
      </c>
      <c r="D633">
        <v>3</v>
      </c>
      <c r="E633">
        <f t="shared" si="9"/>
        <v>3</v>
      </c>
    </row>
    <row r="634" spans="1:5">
      <c r="A634" t="s">
        <v>1013</v>
      </c>
      <c r="B634" t="s">
        <v>2730</v>
      </c>
      <c r="C634">
        <v>25</v>
      </c>
      <c r="D634">
        <v>37</v>
      </c>
      <c r="E634">
        <f t="shared" si="9"/>
        <v>25</v>
      </c>
    </row>
    <row r="635" spans="1:5">
      <c r="A635" t="s">
        <v>2731</v>
      </c>
      <c r="B635" t="s">
        <v>2732</v>
      </c>
      <c r="C635">
        <v>10</v>
      </c>
      <c r="D635">
        <v>1</v>
      </c>
      <c r="E635">
        <f t="shared" si="9"/>
        <v>10</v>
      </c>
    </row>
    <row r="636" spans="1:5">
      <c r="A636" t="s">
        <v>665</v>
      </c>
      <c r="B636" t="s">
        <v>2733</v>
      </c>
      <c r="C636">
        <v>1</v>
      </c>
      <c r="D636">
        <v>3</v>
      </c>
      <c r="E636">
        <f t="shared" si="9"/>
        <v>1</v>
      </c>
    </row>
    <row r="637" spans="1:5">
      <c r="A637" t="s">
        <v>2734</v>
      </c>
      <c r="B637" t="s">
        <v>2735</v>
      </c>
      <c r="D637">
        <v>1</v>
      </c>
      <c r="E637">
        <f t="shared" si="9"/>
        <v>1</v>
      </c>
    </row>
    <row r="638" spans="1:5">
      <c r="A638" t="s">
        <v>1035</v>
      </c>
      <c r="B638" t="s">
        <v>2736</v>
      </c>
      <c r="C638">
        <v>56</v>
      </c>
      <c r="D638">
        <v>75</v>
      </c>
      <c r="E638">
        <f t="shared" si="9"/>
        <v>56</v>
      </c>
    </row>
    <row r="639" spans="1:5">
      <c r="A639" t="s">
        <v>819</v>
      </c>
      <c r="B639" t="s">
        <v>2737</v>
      </c>
      <c r="C639">
        <v>6</v>
      </c>
      <c r="D639">
        <v>8</v>
      </c>
      <c r="E639">
        <f t="shared" si="9"/>
        <v>6</v>
      </c>
    </row>
    <row r="640" spans="1:5">
      <c r="A640" t="s">
        <v>1748</v>
      </c>
      <c r="B640" t="s">
        <v>1748</v>
      </c>
      <c r="D640" t="s">
        <v>1748</v>
      </c>
      <c r="E640" t="str">
        <f t="shared" si="9"/>
        <v/>
      </c>
    </row>
    <row r="641" spans="1:5">
      <c r="A641" t="s">
        <v>847</v>
      </c>
      <c r="B641" t="s">
        <v>2738</v>
      </c>
      <c r="C641">
        <v>2</v>
      </c>
      <c r="D641">
        <v>3</v>
      </c>
      <c r="E641">
        <f t="shared" si="9"/>
        <v>2</v>
      </c>
    </row>
    <row r="642" spans="1:5">
      <c r="A642" t="s">
        <v>2739</v>
      </c>
      <c r="B642" t="s">
        <v>2740</v>
      </c>
      <c r="C642">
        <v>30</v>
      </c>
      <c r="D642">
        <v>1</v>
      </c>
      <c r="E642">
        <f t="shared" si="9"/>
        <v>30</v>
      </c>
    </row>
    <row r="643" spans="1:5">
      <c r="A643" t="s">
        <v>693</v>
      </c>
      <c r="B643" t="s">
        <v>2741</v>
      </c>
      <c r="C643">
        <v>125</v>
      </c>
      <c r="D643">
        <v>150</v>
      </c>
      <c r="E643">
        <f t="shared" ref="E643:E706" si="10">IF(C643="",D643,C643)</f>
        <v>125</v>
      </c>
    </row>
    <row r="644" spans="1:5">
      <c r="A644" t="s">
        <v>2742</v>
      </c>
      <c r="B644" t="s">
        <v>2743</v>
      </c>
      <c r="D644">
        <v>3</v>
      </c>
      <c r="E644">
        <f t="shared" si="10"/>
        <v>3</v>
      </c>
    </row>
    <row r="645" spans="1:5">
      <c r="A645" t="s">
        <v>534</v>
      </c>
      <c r="B645" t="s">
        <v>2744</v>
      </c>
      <c r="C645">
        <v>82</v>
      </c>
      <c r="D645">
        <v>75</v>
      </c>
      <c r="E645">
        <f t="shared" si="10"/>
        <v>82</v>
      </c>
    </row>
    <row r="646" spans="1:5">
      <c r="A646" t="s">
        <v>2745</v>
      </c>
      <c r="B646" t="s">
        <v>2746</v>
      </c>
      <c r="C646">
        <v>10</v>
      </c>
      <c r="D646">
        <v>15</v>
      </c>
      <c r="E646">
        <f t="shared" si="10"/>
        <v>10</v>
      </c>
    </row>
    <row r="647" spans="1:5">
      <c r="A647" t="s">
        <v>2747</v>
      </c>
      <c r="B647" t="s">
        <v>2748</v>
      </c>
      <c r="D647">
        <v>1</v>
      </c>
      <c r="E647">
        <f t="shared" si="10"/>
        <v>1</v>
      </c>
    </row>
    <row r="648" spans="1:5">
      <c r="A648" t="s">
        <v>1048</v>
      </c>
      <c r="B648" t="s">
        <v>2749</v>
      </c>
      <c r="C648">
        <v>4</v>
      </c>
      <c r="D648">
        <v>3</v>
      </c>
      <c r="E648">
        <f t="shared" si="10"/>
        <v>4</v>
      </c>
    </row>
    <row r="649" spans="1:5">
      <c r="A649" t="s">
        <v>927</v>
      </c>
      <c r="B649" t="s">
        <v>2750</v>
      </c>
      <c r="C649">
        <v>43</v>
      </c>
      <c r="D649">
        <v>37</v>
      </c>
      <c r="E649">
        <f t="shared" si="10"/>
        <v>43</v>
      </c>
    </row>
    <row r="650" spans="1:5">
      <c r="A650" t="s">
        <v>674</v>
      </c>
      <c r="B650" t="s">
        <v>2751</v>
      </c>
      <c r="C650">
        <v>3</v>
      </c>
      <c r="D650">
        <v>3</v>
      </c>
      <c r="E650">
        <f t="shared" si="10"/>
        <v>3</v>
      </c>
    </row>
    <row r="651" spans="1:5">
      <c r="A651" t="s">
        <v>2752</v>
      </c>
      <c r="B651" t="s">
        <v>2753</v>
      </c>
      <c r="D651">
        <v>1</v>
      </c>
      <c r="E651">
        <f t="shared" si="10"/>
        <v>1</v>
      </c>
    </row>
    <row r="652" spans="1:5">
      <c r="A652" t="s">
        <v>959</v>
      </c>
      <c r="B652" t="s">
        <v>2754</v>
      </c>
      <c r="C652">
        <v>46</v>
      </c>
      <c r="D652">
        <v>37</v>
      </c>
      <c r="E652">
        <f t="shared" si="10"/>
        <v>46</v>
      </c>
    </row>
    <row r="653" spans="1:5">
      <c r="A653" t="s">
        <v>2755</v>
      </c>
      <c r="B653" t="s">
        <v>2756</v>
      </c>
      <c r="D653">
        <v>3</v>
      </c>
      <c r="E653">
        <f t="shared" si="10"/>
        <v>3</v>
      </c>
    </row>
    <row r="654" spans="1:5">
      <c r="A654" t="s">
        <v>2757</v>
      </c>
      <c r="B654" t="s">
        <v>2758</v>
      </c>
      <c r="D654">
        <v>1</v>
      </c>
      <c r="E654">
        <f t="shared" si="10"/>
        <v>1</v>
      </c>
    </row>
    <row r="655" spans="1:5">
      <c r="A655" t="s">
        <v>698</v>
      </c>
      <c r="B655" t="s">
        <v>2759</v>
      </c>
      <c r="D655">
        <v>15</v>
      </c>
      <c r="E655">
        <f t="shared" si="10"/>
        <v>15</v>
      </c>
    </row>
    <row r="656" spans="1:5">
      <c r="A656" t="s">
        <v>786</v>
      </c>
      <c r="B656" t="s">
        <v>2760</v>
      </c>
      <c r="C656">
        <v>0</v>
      </c>
      <c r="D656">
        <v>3</v>
      </c>
      <c r="E656">
        <f t="shared" si="10"/>
        <v>0</v>
      </c>
    </row>
    <row r="657" spans="1:5">
      <c r="A657" t="s">
        <v>1049</v>
      </c>
      <c r="B657" t="s">
        <v>2761</v>
      </c>
      <c r="C657">
        <v>4</v>
      </c>
      <c r="D657">
        <v>3</v>
      </c>
      <c r="E657">
        <f t="shared" si="10"/>
        <v>4</v>
      </c>
    </row>
    <row r="658" spans="1:5">
      <c r="A658" t="s">
        <v>638</v>
      </c>
      <c r="B658" t="s">
        <v>2762</v>
      </c>
      <c r="C658">
        <v>443</v>
      </c>
      <c r="D658">
        <v>750</v>
      </c>
      <c r="E658">
        <f t="shared" si="10"/>
        <v>443</v>
      </c>
    </row>
    <row r="659" spans="1:5">
      <c r="A659" t="s">
        <v>833</v>
      </c>
      <c r="B659" t="s">
        <v>2763</v>
      </c>
      <c r="C659">
        <v>21</v>
      </c>
      <c r="D659">
        <v>15</v>
      </c>
      <c r="E659">
        <f t="shared" si="10"/>
        <v>21</v>
      </c>
    </row>
    <row r="660" spans="1:5">
      <c r="A660" t="s">
        <v>896</v>
      </c>
      <c r="B660" t="s">
        <v>2764</v>
      </c>
      <c r="C660">
        <v>23</v>
      </c>
      <c r="D660">
        <v>37</v>
      </c>
      <c r="E660">
        <f t="shared" si="10"/>
        <v>23</v>
      </c>
    </row>
    <row r="661" spans="1:5">
      <c r="A661" t="s">
        <v>2765</v>
      </c>
      <c r="B661" t="s">
        <v>2766</v>
      </c>
      <c r="C661">
        <v>20</v>
      </c>
      <c r="D661">
        <v>3</v>
      </c>
      <c r="E661">
        <f t="shared" si="10"/>
        <v>20</v>
      </c>
    </row>
    <row r="662" spans="1:5">
      <c r="A662" t="s">
        <v>2767</v>
      </c>
      <c r="B662" t="s">
        <v>2768</v>
      </c>
      <c r="D662">
        <v>1</v>
      </c>
      <c r="E662">
        <f t="shared" si="10"/>
        <v>1</v>
      </c>
    </row>
    <row r="663" spans="1:5">
      <c r="A663" t="s">
        <v>2769</v>
      </c>
      <c r="B663" t="s">
        <v>2770</v>
      </c>
      <c r="C663">
        <v>0</v>
      </c>
      <c r="D663">
        <v>1</v>
      </c>
      <c r="E663">
        <f t="shared" si="10"/>
        <v>0</v>
      </c>
    </row>
    <row r="664" spans="1:5">
      <c r="A664" t="s">
        <v>2771</v>
      </c>
      <c r="B664" t="s">
        <v>2772</v>
      </c>
      <c r="D664">
        <v>1</v>
      </c>
      <c r="E664">
        <f t="shared" si="10"/>
        <v>1</v>
      </c>
    </row>
    <row r="665" spans="1:5">
      <c r="A665" t="s">
        <v>1748</v>
      </c>
      <c r="B665" t="s">
        <v>1748</v>
      </c>
      <c r="D665" t="s">
        <v>1748</v>
      </c>
      <c r="E665" t="str">
        <f t="shared" si="10"/>
        <v/>
      </c>
    </row>
    <row r="666" spans="1:5">
      <c r="A666" t="s">
        <v>2773</v>
      </c>
      <c r="B666" t="s">
        <v>2774</v>
      </c>
      <c r="C666">
        <v>7</v>
      </c>
      <c r="D666">
        <v>1</v>
      </c>
      <c r="E666">
        <f t="shared" si="10"/>
        <v>7</v>
      </c>
    </row>
    <row r="667" spans="1:5">
      <c r="A667" t="s">
        <v>710</v>
      </c>
      <c r="B667" t="s">
        <v>2775</v>
      </c>
      <c r="C667">
        <v>3</v>
      </c>
      <c r="D667">
        <v>3</v>
      </c>
      <c r="E667">
        <f t="shared" si="10"/>
        <v>3</v>
      </c>
    </row>
    <row r="668" spans="1:5">
      <c r="A668" t="s">
        <v>2776</v>
      </c>
      <c r="B668" t="s">
        <v>2777</v>
      </c>
      <c r="D668">
        <v>1</v>
      </c>
      <c r="E668">
        <f t="shared" si="10"/>
        <v>1</v>
      </c>
    </row>
    <row r="669" spans="1:5">
      <c r="A669" t="s">
        <v>2778</v>
      </c>
      <c r="B669" t="s">
        <v>2779</v>
      </c>
      <c r="D669">
        <v>1</v>
      </c>
      <c r="E669">
        <f t="shared" si="10"/>
        <v>1</v>
      </c>
    </row>
    <row r="670" spans="1:5">
      <c r="A670" t="s">
        <v>984</v>
      </c>
      <c r="B670" t="s">
        <v>2780</v>
      </c>
      <c r="C670">
        <v>22</v>
      </c>
      <c r="D670">
        <v>37</v>
      </c>
      <c r="E670">
        <f t="shared" si="10"/>
        <v>22</v>
      </c>
    </row>
    <row r="671" spans="1:5">
      <c r="A671" t="s">
        <v>2781</v>
      </c>
      <c r="B671" t="s">
        <v>2782</v>
      </c>
      <c r="D671">
        <v>1</v>
      </c>
      <c r="E671">
        <f t="shared" si="10"/>
        <v>1</v>
      </c>
    </row>
    <row r="672" spans="1:5">
      <c r="A672" t="s">
        <v>970</v>
      </c>
      <c r="B672" t="s">
        <v>2783</v>
      </c>
      <c r="C672">
        <v>10</v>
      </c>
      <c r="D672">
        <v>8</v>
      </c>
      <c r="E672">
        <f t="shared" si="10"/>
        <v>10</v>
      </c>
    </row>
    <row r="673" spans="1:5">
      <c r="A673" t="s">
        <v>2784</v>
      </c>
      <c r="B673" t="s">
        <v>2785</v>
      </c>
      <c r="D673">
        <v>1</v>
      </c>
      <c r="E673">
        <f t="shared" si="10"/>
        <v>1</v>
      </c>
    </row>
    <row r="674" spans="1:5">
      <c r="A674" t="s">
        <v>823</v>
      </c>
      <c r="B674" t="s">
        <v>2786</v>
      </c>
      <c r="C674">
        <v>20</v>
      </c>
      <c r="D674">
        <v>22</v>
      </c>
      <c r="E674">
        <f t="shared" si="10"/>
        <v>20</v>
      </c>
    </row>
    <row r="675" spans="1:5">
      <c r="A675" t="s">
        <v>993</v>
      </c>
      <c r="B675" t="s">
        <v>2787</v>
      </c>
      <c r="C675">
        <v>22</v>
      </c>
      <c r="D675">
        <v>3</v>
      </c>
      <c r="E675">
        <f t="shared" si="10"/>
        <v>22</v>
      </c>
    </row>
    <row r="676" spans="1:5">
      <c r="A676" t="s">
        <v>2788</v>
      </c>
      <c r="B676" t="s">
        <v>2789</v>
      </c>
      <c r="D676">
        <v>1</v>
      </c>
      <c r="E676">
        <f t="shared" si="10"/>
        <v>1</v>
      </c>
    </row>
    <row r="677" spans="1:5">
      <c r="A677" t="s">
        <v>860</v>
      </c>
      <c r="B677" t="s">
        <v>2790</v>
      </c>
      <c r="C677">
        <v>47</v>
      </c>
      <c r="D677">
        <v>37</v>
      </c>
      <c r="E677">
        <f t="shared" si="10"/>
        <v>47</v>
      </c>
    </row>
    <row r="678" spans="1:5">
      <c r="A678" t="s">
        <v>2791</v>
      </c>
      <c r="B678" t="s">
        <v>2792</v>
      </c>
      <c r="C678">
        <v>0</v>
      </c>
      <c r="D678">
        <v>1</v>
      </c>
      <c r="E678">
        <f t="shared" si="10"/>
        <v>0</v>
      </c>
    </row>
    <row r="679" spans="1:5">
      <c r="A679" t="s">
        <v>2793</v>
      </c>
      <c r="B679" t="s">
        <v>2794</v>
      </c>
      <c r="D679">
        <v>1</v>
      </c>
      <c r="E679">
        <f t="shared" si="10"/>
        <v>1</v>
      </c>
    </row>
    <row r="680" spans="1:5">
      <c r="A680" t="s">
        <v>723</v>
      </c>
      <c r="B680" t="s">
        <v>2795</v>
      </c>
      <c r="C680">
        <v>59</v>
      </c>
      <c r="D680">
        <v>75</v>
      </c>
      <c r="E680">
        <f t="shared" si="10"/>
        <v>59</v>
      </c>
    </row>
    <row r="681" spans="1:5">
      <c r="A681" t="s">
        <v>757</v>
      </c>
      <c r="B681" t="s">
        <v>2796</v>
      </c>
      <c r="C681">
        <v>1</v>
      </c>
      <c r="D681">
        <v>1</v>
      </c>
      <c r="E681">
        <f t="shared" si="10"/>
        <v>1</v>
      </c>
    </row>
    <row r="682" spans="1:5">
      <c r="A682" t="s">
        <v>2797</v>
      </c>
      <c r="B682" t="s">
        <v>2798</v>
      </c>
      <c r="D682">
        <v>1</v>
      </c>
      <c r="E682">
        <f t="shared" si="10"/>
        <v>1</v>
      </c>
    </row>
    <row r="683" spans="1:5">
      <c r="A683" t="s">
        <v>2799</v>
      </c>
      <c r="B683" t="s">
        <v>2800</v>
      </c>
      <c r="C683">
        <v>41</v>
      </c>
      <c r="D683">
        <v>1</v>
      </c>
      <c r="E683">
        <f t="shared" si="10"/>
        <v>41</v>
      </c>
    </row>
    <row r="684" spans="1:5">
      <c r="A684" t="s">
        <v>2801</v>
      </c>
      <c r="B684" t="s">
        <v>2802</v>
      </c>
      <c r="C684">
        <v>20</v>
      </c>
      <c r="D684">
        <v>1</v>
      </c>
      <c r="E684">
        <f t="shared" si="10"/>
        <v>20</v>
      </c>
    </row>
    <row r="685" spans="1:5">
      <c r="A685" t="s">
        <v>2803</v>
      </c>
      <c r="B685" t="s">
        <v>2804</v>
      </c>
      <c r="C685">
        <v>5</v>
      </c>
      <c r="D685">
        <v>3</v>
      </c>
      <c r="E685">
        <f t="shared" si="10"/>
        <v>5</v>
      </c>
    </row>
    <row r="686" spans="1:5">
      <c r="A686" t="s">
        <v>571</v>
      </c>
      <c r="B686" t="s">
        <v>2805</v>
      </c>
      <c r="C686">
        <v>8</v>
      </c>
      <c r="D686">
        <v>8</v>
      </c>
      <c r="E686">
        <f t="shared" si="10"/>
        <v>8</v>
      </c>
    </row>
    <row r="687" spans="1:5">
      <c r="A687" t="s">
        <v>2806</v>
      </c>
      <c r="B687" t="s">
        <v>2807</v>
      </c>
      <c r="D687">
        <v>1</v>
      </c>
      <c r="E687">
        <f t="shared" si="10"/>
        <v>1</v>
      </c>
    </row>
    <row r="688" spans="1:5">
      <c r="A688" t="s">
        <v>2808</v>
      </c>
      <c r="B688" t="s">
        <v>2809</v>
      </c>
      <c r="C688">
        <v>23</v>
      </c>
      <c r="D688">
        <v>15</v>
      </c>
      <c r="E688">
        <f t="shared" si="10"/>
        <v>23</v>
      </c>
    </row>
    <row r="689" spans="1:5">
      <c r="A689" t="s">
        <v>2810</v>
      </c>
      <c r="B689" t="s">
        <v>2811</v>
      </c>
      <c r="C689">
        <v>8</v>
      </c>
      <c r="D689">
        <v>8</v>
      </c>
      <c r="E689">
        <f t="shared" si="10"/>
        <v>8</v>
      </c>
    </row>
    <row r="690" spans="1:5">
      <c r="A690" t="s">
        <v>830</v>
      </c>
      <c r="B690" t="s">
        <v>2812</v>
      </c>
      <c r="C690">
        <v>23</v>
      </c>
      <c r="D690">
        <v>37</v>
      </c>
      <c r="E690">
        <f t="shared" si="10"/>
        <v>23</v>
      </c>
    </row>
    <row r="691" spans="1:5">
      <c r="A691" t="s">
        <v>2813</v>
      </c>
      <c r="B691" t="s">
        <v>2814</v>
      </c>
      <c r="D691">
        <v>1</v>
      </c>
      <c r="E691">
        <f t="shared" si="10"/>
        <v>1</v>
      </c>
    </row>
    <row r="692" spans="1:5">
      <c r="A692" t="s">
        <v>1012</v>
      </c>
      <c r="B692" t="s">
        <v>2815</v>
      </c>
      <c r="C692">
        <v>17</v>
      </c>
      <c r="D692">
        <v>1</v>
      </c>
      <c r="E692">
        <f t="shared" si="10"/>
        <v>17</v>
      </c>
    </row>
    <row r="693" spans="1:5">
      <c r="A693" t="s">
        <v>2816</v>
      </c>
      <c r="B693" t="s">
        <v>2817</v>
      </c>
      <c r="C693">
        <v>0</v>
      </c>
      <c r="D693">
        <v>1</v>
      </c>
      <c r="E693">
        <f t="shared" si="10"/>
        <v>0</v>
      </c>
    </row>
    <row r="694" spans="1:5">
      <c r="A694" t="s">
        <v>2818</v>
      </c>
      <c r="B694" t="s">
        <v>2819</v>
      </c>
      <c r="D694">
        <v>3</v>
      </c>
      <c r="E694">
        <f t="shared" si="10"/>
        <v>3</v>
      </c>
    </row>
    <row r="695" spans="1:5">
      <c r="A695" t="s">
        <v>936</v>
      </c>
      <c r="B695" t="s">
        <v>2820</v>
      </c>
      <c r="D695">
        <v>37</v>
      </c>
      <c r="E695">
        <f t="shared" si="10"/>
        <v>37</v>
      </c>
    </row>
    <row r="696" spans="1:5">
      <c r="A696" t="s">
        <v>2821</v>
      </c>
      <c r="B696" t="s">
        <v>2822</v>
      </c>
      <c r="C696">
        <v>10</v>
      </c>
      <c r="D696">
        <v>15</v>
      </c>
      <c r="E696">
        <f t="shared" si="10"/>
        <v>10</v>
      </c>
    </row>
    <row r="697" spans="1:5">
      <c r="A697" t="s">
        <v>787</v>
      </c>
      <c r="B697" t="s">
        <v>2823</v>
      </c>
      <c r="C697">
        <v>29</v>
      </c>
      <c r="D697">
        <v>37</v>
      </c>
      <c r="E697">
        <f t="shared" si="10"/>
        <v>29</v>
      </c>
    </row>
    <row r="698" spans="1:5">
      <c r="A698" t="s">
        <v>2824</v>
      </c>
      <c r="B698" t="s">
        <v>2825</v>
      </c>
      <c r="D698">
        <v>1</v>
      </c>
      <c r="E698">
        <f t="shared" si="10"/>
        <v>1</v>
      </c>
    </row>
    <row r="699" spans="1:5">
      <c r="A699" t="s">
        <v>2826</v>
      </c>
      <c r="B699" t="s">
        <v>2827</v>
      </c>
      <c r="C699">
        <v>15</v>
      </c>
      <c r="D699">
        <v>15</v>
      </c>
      <c r="E699">
        <f t="shared" si="10"/>
        <v>15</v>
      </c>
    </row>
    <row r="700" spans="1:5">
      <c r="A700" t="s">
        <v>2828</v>
      </c>
      <c r="B700" t="s">
        <v>2829</v>
      </c>
      <c r="D700">
        <v>1</v>
      </c>
      <c r="E700">
        <f t="shared" si="10"/>
        <v>1</v>
      </c>
    </row>
    <row r="701" spans="1:5">
      <c r="A701" t="s">
        <v>2830</v>
      </c>
      <c r="B701" t="s">
        <v>2831</v>
      </c>
      <c r="C701">
        <v>0</v>
      </c>
      <c r="D701">
        <v>1</v>
      </c>
      <c r="E701">
        <f t="shared" si="10"/>
        <v>0</v>
      </c>
    </row>
    <row r="702" spans="1:5">
      <c r="A702" t="s">
        <v>921</v>
      </c>
      <c r="B702" t="s">
        <v>2832</v>
      </c>
      <c r="C702">
        <v>5</v>
      </c>
      <c r="D702">
        <v>8</v>
      </c>
      <c r="E702">
        <f t="shared" si="10"/>
        <v>5</v>
      </c>
    </row>
    <row r="703" spans="1:5">
      <c r="A703" t="s">
        <v>2833</v>
      </c>
      <c r="B703" t="s">
        <v>2834</v>
      </c>
      <c r="D703">
        <v>1</v>
      </c>
      <c r="E703">
        <f t="shared" si="10"/>
        <v>1</v>
      </c>
    </row>
    <row r="704" spans="1:5">
      <c r="A704" t="s">
        <v>552</v>
      </c>
      <c r="B704" t="s">
        <v>2835</v>
      </c>
      <c r="D704">
        <v>1</v>
      </c>
      <c r="E704">
        <f t="shared" si="10"/>
        <v>1</v>
      </c>
    </row>
    <row r="705" spans="1:5">
      <c r="A705" t="s">
        <v>2836</v>
      </c>
      <c r="B705" t="s">
        <v>2837</v>
      </c>
      <c r="D705">
        <v>1</v>
      </c>
      <c r="E705">
        <f t="shared" si="10"/>
        <v>1</v>
      </c>
    </row>
    <row r="706" spans="1:5">
      <c r="A706" t="s">
        <v>2838</v>
      </c>
      <c r="B706" t="s">
        <v>2839</v>
      </c>
      <c r="D706">
        <v>1</v>
      </c>
      <c r="E706">
        <f t="shared" si="10"/>
        <v>1</v>
      </c>
    </row>
    <row r="707" spans="1:5">
      <c r="A707" t="s">
        <v>2840</v>
      </c>
      <c r="B707" t="s">
        <v>2841</v>
      </c>
      <c r="D707">
        <v>1</v>
      </c>
      <c r="E707">
        <f t="shared" ref="E707:E770" si="11">IF(C707="",D707,C707)</f>
        <v>1</v>
      </c>
    </row>
    <row r="708" spans="1:5">
      <c r="A708" t="s">
        <v>2842</v>
      </c>
      <c r="B708" t="s">
        <v>2843</v>
      </c>
      <c r="C708">
        <v>16</v>
      </c>
      <c r="D708">
        <v>8</v>
      </c>
      <c r="E708">
        <f t="shared" si="11"/>
        <v>16</v>
      </c>
    </row>
    <row r="709" spans="1:5">
      <c r="A709" t="s">
        <v>2844</v>
      </c>
      <c r="B709" t="s">
        <v>2845</v>
      </c>
      <c r="D709">
        <v>3</v>
      </c>
      <c r="E709">
        <f t="shared" si="11"/>
        <v>3</v>
      </c>
    </row>
    <row r="710" spans="1:5">
      <c r="A710" t="s">
        <v>583</v>
      </c>
      <c r="B710" t="s">
        <v>2846</v>
      </c>
      <c r="C710">
        <v>2</v>
      </c>
      <c r="D710">
        <v>3</v>
      </c>
      <c r="E710">
        <f t="shared" si="11"/>
        <v>2</v>
      </c>
    </row>
    <row r="711" spans="1:5">
      <c r="A711" t="s">
        <v>541</v>
      </c>
      <c r="B711" t="s">
        <v>2847</v>
      </c>
      <c r="C711">
        <v>4</v>
      </c>
      <c r="D711">
        <v>3</v>
      </c>
      <c r="E711">
        <f t="shared" si="11"/>
        <v>4</v>
      </c>
    </row>
    <row r="712" spans="1:5">
      <c r="A712" t="s">
        <v>1748</v>
      </c>
      <c r="B712" t="s">
        <v>1748</v>
      </c>
      <c r="D712" t="s">
        <v>1748</v>
      </c>
      <c r="E712" t="str">
        <f t="shared" si="11"/>
        <v/>
      </c>
    </row>
    <row r="713" spans="1:5">
      <c r="A713" t="s">
        <v>2848</v>
      </c>
      <c r="B713" t="s">
        <v>2849</v>
      </c>
      <c r="C713">
        <v>24</v>
      </c>
      <c r="D713">
        <v>1</v>
      </c>
      <c r="E713">
        <f t="shared" si="11"/>
        <v>24</v>
      </c>
    </row>
    <row r="714" spans="1:5">
      <c r="A714" t="s">
        <v>2850</v>
      </c>
      <c r="B714" t="s">
        <v>2851</v>
      </c>
      <c r="D714">
        <v>1</v>
      </c>
      <c r="E714">
        <f t="shared" si="11"/>
        <v>1</v>
      </c>
    </row>
    <row r="715" spans="1:5">
      <c r="A715" t="s">
        <v>2852</v>
      </c>
      <c r="B715" t="s">
        <v>2853</v>
      </c>
      <c r="C715">
        <v>25</v>
      </c>
      <c r="D715">
        <v>37</v>
      </c>
      <c r="E715">
        <f t="shared" si="11"/>
        <v>25</v>
      </c>
    </row>
    <row r="716" spans="1:5">
      <c r="A716" t="s">
        <v>2854</v>
      </c>
      <c r="B716" t="s">
        <v>2855</v>
      </c>
      <c r="C716">
        <v>40</v>
      </c>
      <c r="D716">
        <v>3</v>
      </c>
      <c r="E716">
        <f t="shared" si="11"/>
        <v>40</v>
      </c>
    </row>
    <row r="717" spans="1:5">
      <c r="A717" t="s">
        <v>2856</v>
      </c>
      <c r="B717" t="s">
        <v>2857</v>
      </c>
      <c r="C717">
        <v>0</v>
      </c>
      <c r="D717">
        <v>1</v>
      </c>
      <c r="E717">
        <f t="shared" si="11"/>
        <v>0</v>
      </c>
    </row>
    <row r="718" spans="1:5">
      <c r="A718" t="s">
        <v>2858</v>
      </c>
      <c r="B718" t="s">
        <v>2859</v>
      </c>
      <c r="D718">
        <v>1</v>
      </c>
      <c r="E718">
        <f t="shared" si="11"/>
        <v>1</v>
      </c>
    </row>
    <row r="719" spans="1:5">
      <c r="A719" t="s">
        <v>2860</v>
      </c>
      <c r="B719" t="s">
        <v>2861</v>
      </c>
      <c r="C719">
        <v>8</v>
      </c>
      <c r="D719">
        <v>15</v>
      </c>
      <c r="E719">
        <f t="shared" si="11"/>
        <v>8</v>
      </c>
    </row>
    <row r="720" spans="1:5">
      <c r="A720" t="s">
        <v>854</v>
      </c>
      <c r="B720" t="s">
        <v>2862</v>
      </c>
      <c r="C720">
        <v>12</v>
      </c>
      <c r="D720">
        <v>8</v>
      </c>
      <c r="E720">
        <f t="shared" si="11"/>
        <v>12</v>
      </c>
    </row>
    <row r="721" spans="1:5">
      <c r="A721" t="s">
        <v>2863</v>
      </c>
      <c r="B721" t="s">
        <v>2864</v>
      </c>
      <c r="D721">
        <v>1</v>
      </c>
      <c r="E721">
        <f t="shared" si="11"/>
        <v>1</v>
      </c>
    </row>
    <row r="722" spans="1:5">
      <c r="A722" t="s">
        <v>2865</v>
      </c>
      <c r="B722" t="s">
        <v>2866</v>
      </c>
      <c r="D722">
        <v>1</v>
      </c>
      <c r="E722">
        <f t="shared" si="11"/>
        <v>1</v>
      </c>
    </row>
    <row r="723" spans="1:5">
      <c r="A723" t="s">
        <v>832</v>
      </c>
      <c r="B723" t="s">
        <v>2867</v>
      </c>
      <c r="C723">
        <v>14</v>
      </c>
      <c r="D723">
        <v>15</v>
      </c>
      <c r="E723">
        <f t="shared" si="11"/>
        <v>14</v>
      </c>
    </row>
    <row r="724" spans="1:5">
      <c r="A724" t="s">
        <v>898</v>
      </c>
      <c r="B724" t="s">
        <v>2868</v>
      </c>
      <c r="C724">
        <v>0</v>
      </c>
      <c r="D724">
        <v>1</v>
      </c>
      <c r="E724">
        <f t="shared" si="11"/>
        <v>0</v>
      </c>
    </row>
    <row r="725" spans="1:5">
      <c r="A725" t="s">
        <v>1748</v>
      </c>
      <c r="B725" t="s">
        <v>1748</v>
      </c>
      <c r="D725" t="s">
        <v>1748</v>
      </c>
      <c r="E725" t="str">
        <f t="shared" si="11"/>
        <v/>
      </c>
    </row>
    <row r="726" spans="1:5">
      <c r="A726" t="s">
        <v>2869</v>
      </c>
      <c r="B726" t="s">
        <v>2870</v>
      </c>
      <c r="D726">
        <v>1</v>
      </c>
      <c r="E726">
        <f t="shared" si="11"/>
        <v>1</v>
      </c>
    </row>
    <row r="727" spans="1:5">
      <c r="A727" t="s">
        <v>836</v>
      </c>
      <c r="B727" t="s">
        <v>2871</v>
      </c>
      <c r="C727">
        <v>48</v>
      </c>
      <c r="D727">
        <v>75</v>
      </c>
      <c r="E727">
        <f t="shared" si="11"/>
        <v>48</v>
      </c>
    </row>
    <row r="728" spans="1:5">
      <c r="A728" t="s">
        <v>2872</v>
      </c>
      <c r="B728" t="s">
        <v>2873</v>
      </c>
      <c r="D728">
        <v>1</v>
      </c>
      <c r="E728">
        <f t="shared" si="11"/>
        <v>1</v>
      </c>
    </row>
    <row r="729" spans="1:5">
      <c r="A729" t="s">
        <v>2874</v>
      </c>
      <c r="B729" t="s">
        <v>2875</v>
      </c>
      <c r="D729">
        <v>15</v>
      </c>
      <c r="E729">
        <f t="shared" si="11"/>
        <v>15</v>
      </c>
    </row>
    <row r="730" spans="1:5">
      <c r="A730" t="s">
        <v>671</v>
      </c>
      <c r="B730" t="s">
        <v>2876</v>
      </c>
      <c r="C730">
        <v>12</v>
      </c>
      <c r="D730">
        <v>15</v>
      </c>
      <c r="E730">
        <f t="shared" si="11"/>
        <v>12</v>
      </c>
    </row>
    <row r="731" spans="1:5">
      <c r="A731" t="s">
        <v>2877</v>
      </c>
      <c r="B731" t="s">
        <v>2878</v>
      </c>
      <c r="C731">
        <v>12</v>
      </c>
      <c r="D731">
        <v>15</v>
      </c>
      <c r="E731">
        <f t="shared" si="11"/>
        <v>12</v>
      </c>
    </row>
    <row r="732" spans="1:5">
      <c r="A732" t="s">
        <v>560</v>
      </c>
      <c r="B732" t="s">
        <v>2879</v>
      </c>
      <c r="C732">
        <v>25</v>
      </c>
      <c r="D732">
        <v>22</v>
      </c>
      <c r="E732">
        <f t="shared" si="11"/>
        <v>25</v>
      </c>
    </row>
    <row r="733" spans="1:5">
      <c r="A733" t="s">
        <v>2880</v>
      </c>
      <c r="B733" t="s">
        <v>2881</v>
      </c>
      <c r="D733">
        <v>1</v>
      </c>
      <c r="E733">
        <f t="shared" si="11"/>
        <v>1</v>
      </c>
    </row>
    <row r="734" spans="1:5">
      <c r="A734" t="s">
        <v>2882</v>
      </c>
      <c r="B734" t="s">
        <v>2883</v>
      </c>
      <c r="D734">
        <v>1</v>
      </c>
      <c r="E734">
        <f t="shared" si="11"/>
        <v>1</v>
      </c>
    </row>
    <row r="735" spans="1:5">
      <c r="A735" t="s">
        <v>783</v>
      </c>
      <c r="B735" t="s">
        <v>2884</v>
      </c>
      <c r="C735">
        <v>54</v>
      </c>
      <c r="D735">
        <v>75</v>
      </c>
      <c r="E735">
        <f t="shared" si="11"/>
        <v>54</v>
      </c>
    </row>
    <row r="736" spans="1:5">
      <c r="A736" t="s">
        <v>592</v>
      </c>
      <c r="B736" t="s">
        <v>2885</v>
      </c>
      <c r="D736">
        <v>3</v>
      </c>
      <c r="E736">
        <f t="shared" si="11"/>
        <v>3</v>
      </c>
    </row>
    <row r="737" spans="1:5">
      <c r="A737" t="s">
        <v>817</v>
      </c>
      <c r="B737" t="s">
        <v>2886</v>
      </c>
      <c r="C737">
        <v>140</v>
      </c>
      <c r="D737">
        <v>75</v>
      </c>
      <c r="E737">
        <f t="shared" si="11"/>
        <v>140</v>
      </c>
    </row>
    <row r="738" spans="1:5">
      <c r="A738" t="s">
        <v>2887</v>
      </c>
      <c r="B738" t="s">
        <v>2888</v>
      </c>
      <c r="C738">
        <v>230</v>
      </c>
      <c r="D738">
        <v>225</v>
      </c>
      <c r="E738">
        <f t="shared" si="11"/>
        <v>230</v>
      </c>
    </row>
    <row r="739" spans="1:5">
      <c r="A739" t="s">
        <v>2889</v>
      </c>
      <c r="B739" t="s">
        <v>2890</v>
      </c>
      <c r="C739">
        <v>18</v>
      </c>
      <c r="D739">
        <v>8</v>
      </c>
      <c r="E739">
        <f t="shared" si="11"/>
        <v>18</v>
      </c>
    </row>
    <row r="740" spans="1:5">
      <c r="A740" t="s">
        <v>751</v>
      </c>
      <c r="B740" t="s">
        <v>2891</v>
      </c>
      <c r="C740">
        <v>36</v>
      </c>
      <c r="D740">
        <v>37</v>
      </c>
      <c r="E740">
        <f t="shared" si="11"/>
        <v>36</v>
      </c>
    </row>
    <row r="741" spans="1:5">
      <c r="A741" t="s">
        <v>648</v>
      </c>
      <c r="B741" t="s">
        <v>2892</v>
      </c>
      <c r="C741">
        <v>3</v>
      </c>
      <c r="D741">
        <v>3</v>
      </c>
      <c r="E741">
        <f t="shared" si="11"/>
        <v>3</v>
      </c>
    </row>
    <row r="742" spans="1:5">
      <c r="A742" t="s">
        <v>2893</v>
      </c>
      <c r="B742" t="s">
        <v>2894</v>
      </c>
      <c r="D742">
        <v>1</v>
      </c>
      <c r="E742">
        <f t="shared" si="11"/>
        <v>1</v>
      </c>
    </row>
    <row r="743" spans="1:5">
      <c r="A743" t="s">
        <v>2895</v>
      </c>
      <c r="B743" t="s">
        <v>2896</v>
      </c>
      <c r="D743">
        <v>1</v>
      </c>
      <c r="E743">
        <f t="shared" si="11"/>
        <v>1</v>
      </c>
    </row>
    <row r="744" spans="1:5">
      <c r="A744" t="s">
        <v>1003</v>
      </c>
      <c r="B744" t="s">
        <v>2897</v>
      </c>
      <c r="C744">
        <v>25</v>
      </c>
      <c r="D744">
        <v>37</v>
      </c>
      <c r="E744">
        <f t="shared" si="11"/>
        <v>25</v>
      </c>
    </row>
    <row r="745" spans="1:5">
      <c r="A745" t="s">
        <v>2898</v>
      </c>
      <c r="B745" t="s">
        <v>2899</v>
      </c>
      <c r="D745">
        <v>1</v>
      </c>
      <c r="E745">
        <f t="shared" si="11"/>
        <v>1</v>
      </c>
    </row>
    <row r="746" spans="1:5">
      <c r="A746" t="s">
        <v>558</v>
      </c>
      <c r="B746" t="s">
        <v>2900</v>
      </c>
      <c r="C746">
        <v>4</v>
      </c>
      <c r="D746">
        <v>3</v>
      </c>
      <c r="E746">
        <f t="shared" si="11"/>
        <v>4</v>
      </c>
    </row>
    <row r="747" spans="1:5">
      <c r="A747" t="s">
        <v>2901</v>
      </c>
      <c r="B747" t="s">
        <v>2902</v>
      </c>
      <c r="C747">
        <v>11</v>
      </c>
      <c r="D747">
        <v>37</v>
      </c>
      <c r="E747">
        <f t="shared" si="11"/>
        <v>11</v>
      </c>
    </row>
    <row r="748" spans="1:5">
      <c r="A748" t="s">
        <v>2903</v>
      </c>
      <c r="B748" t="s">
        <v>2904</v>
      </c>
      <c r="C748">
        <v>1</v>
      </c>
      <c r="D748">
        <v>1</v>
      </c>
      <c r="E748">
        <f t="shared" si="11"/>
        <v>1</v>
      </c>
    </row>
    <row r="749" spans="1:5">
      <c r="A749" t="s">
        <v>2905</v>
      </c>
      <c r="B749" t="s">
        <v>2906</v>
      </c>
      <c r="C749">
        <v>9</v>
      </c>
      <c r="D749">
        <v>1</v>
      </c>
      <c r="E749">
        <f t="shared" si="11"/>
        <v>9</v>
      </c>
    </row>
    <row r="750" spans="1:5">
      <c r="A750" t="s">
        <v>2907</v>
      </c>
      <c r="B750" t="s">
        <v>2908</v>
      </c>
      <c r="C750">
        <v>0</v>
      </c>
      <c r="D750">
        <v>1</v>
      </c>
      <c r="E750">
        <f t="shared" si="11"/>
        <v>0</v>
      </c>
    </row>
    <row r="751" spans="1:5">
      <c r="A751" t="s">
        <v>2909</v>
      </c>
      <c r="B751" t="s">
        <v>2910</v>
      </c>
      <c r="C751">
        <v>21</v>
      </c>
      <c r="D751">
        <v>3</v>
      </c>
      <c r="E751">
        <f t="shared" si="11"/>
        <v>21</v>
      </c>
    </row>
    <row r="752" spans="1:5">
      <c r="A752" t="s">
        <v>2911</v>
      </c>
      <c r="B752" t="s">
        <v>2912</v>
      </c>
      <c r="C752">
        <v>52</v>
      </c>
      <c r="D752">
        <v>1</v>
      </c>
      <c r="E752">
        <f t="shared" si="11"/>
        <v>52</v>
      </c>
    </row>
    <row r="753" spans="1:5">
      <c r="A753" t="s">
        <v>845</v>
      </c>
      <c r="B753" t="s">
        <v>2913</v>
      </c>
      <c r="C753">
        <v>1</v>
      </c>
      <c r="D753">
        <v>3</v>
      </c>
      <c r="E753">
        <f t="shared" si="11"/>
        <v>1</v>
      </c>
    </row>
    <row r="754" spans="1:5">
      <c r="A754" t="s">
        <v>652</v>
      </c>
      <c r="B754" t="s">
        <v>2914</v>
      </c>
      <c r="C754">
        <v>42</v>
      </c>
      <c r="D754">
        <v>75</v>
      </c>
      <c r="E754">
        <f t="shared" si="11"/>
        <v>42</v>
      </c>
    </row>
    <row r="755" spans="1:5">
      <c r="A755" t="s">
        <v>646</v>
      </c>
      <c r="B755" t="s">
        <v>2915</v>
      </c>
      <c r="D755">
        <v>1</v>
      </c>
      <c r="E755">
        <f t="shared" si="11"/>
        <v>1</v>
      </c>
    </row>
    <row r="756" spans="1:5">
      <c r="A756" t="s">
        <v>736</v>
      </c>
      <c r="B756" t="s">
        <v>2916</v>
      </c>
      <c r="C756">
        <v>120</v>
      </c>
      <c r="D756">
        <v>150</v>
      </c>
      <c r="E756">
        <f t="shared" si="11"/>
        <v>120</v>
      </c>
    </row>
    <row r="757" spans="1:5">
      <c r="A757" t="s">
        <v>2917</v>
      </c>
      <c r="B757" t="s">
        <v>2918</v>
      </c>
      <c r="C757">
        <v>9</v>
      </c>
      <c r="D757">
        <v>8</v>
      </c>
      <c r="E757">
        <f t="shared" si="11"/>
        <v>9</v>
      </c>
    </row>
    <row r="758" spans="1:5">
      <c r="A758" t="s">
        <v>637</v>
      </c>
      <c r="B758" t="s">
        <v>2919</v>
      </c>
      <c r="C758">
        <v>13</v>
      </c>
      <c r="D758">
        <v>15</v>
      </c>
      <c r="E758">
        <f t="shared" si="11"/>
        <v>13</v>
      </c>
    </row>
    <row r="759" spans="1:5">
      <c r="A759" t="s">
        <v>584</v>
      </c>
      <c r="B759" t="s">
        <v>2920</v>
      </c>
      <c r="C759">
        <v>34</v>
      </c>
      <c r="D759">
        <v>37</v>
      </c>
      <c r="E759">
        <f t="shared" si="11"/>
        <v>34</v>
      </c>
    </row>
    <row r="760" spans="1:5">
      <c r="A760" t="s">
        <v>2921</v>
      </c>
      <c r="B760" t="s">
        <v>2922</v>
      </c>
      <c r="C760">
        <v>1</v>
      </c>
      <c r="D760">
        <v>3</v>
      </c>
      <c r="E760">
        <f t="shared" si="11"/>
        <v>1</v>
      </c>
    </row>
    <row r="761" spans="1:5">
      <c r="A761" t="s">
        <v>935</v>
      </c>
      <c r="B761" t="s">
        <v>2923</v>
      </c>
      <c r="C761">
        <v>103</v>
      </c>
      <c r="D761">
        <v>75</v>
      </c>
      <c r="E761">
        <f t="shared" si="11"/>
        <v>103</v>
      </c>
    </row>
    <row r="762" spans="1:5">
      <c r="A762" t="s">
        <v>2924</v>
      </c>
      <c r="B762" t="s">
        <v>2925</v>
      </c>
      <c r="D762">
        <v>1</v>
      </c>
      <c r="E762">
        <f t="shared" si="11"/>
        <v>1</v>
      </c>
    </row>
    <row r="763" spans="1:5">
      <c r="A763" t="s">
        <v>622</v>
      </c>
      <c r="B763" t="s">
        <v>2926</v>
      </c>
      <c r="C763">
        <v>11</v>
      </c>
      <c r="D763">
        <v>3</v>
      </c>
      <c r="E763">
        <f t="shared" si="11"/>
        <v>11</v>
      </c>
    </row>
    <row r="764" spans="1:5">
      <c r="A764" t="s">
        <v>1036</v>
      </c>
      <c r="B764" t="s">
        <v>2927</v>
      </c>
      <c r="C764">
        <v>5</v>
      </c>
      <c r="D764">
        <v>8</v>
      </c>
      <c r="E764">
        <f t="shared" si="11"/>
        <v>5</v>
      </c>
    </row>
    <row r="765" spans="1:5">
      <c r="A765" t="s">
        <v>618</v>
      </c>
      <c r="B765" t="s">
        <v>2928</v>
      </c>
      <c r="C765">
        <v>20</v>
      </c>
      <c r="D765">
        <v>22</v>
      </c>
      <c r="E765">
        <f t="shared" si="11"/>
        <v>20</v>
      </c>
    </row>
    <row r="766" spans="1:5">
      <c r="A766" t="s">
        <v>2929</v>
      </c>
      <c r="B766" t="s">
        <v>2930</v>
      </c>
      <c r="C766">
        <v>21</v>
      </c>
      <c r="D766">
        <v>1</v>
      </c>
      <c r="E766">
        <f t="shared" si="11"/>
        <v>21</v>
      </c>
    </row>
    <row r="767" spans="1:5">
      <c r="A767" t="s">
        <v>600</v>
      </c>
      <c r="B767" t="s">
        <v>2931</v>
      </c>
      <c r="C767">
        <v>7</v>
      </c>
      <c r="D767">
        <v>8</v>
      </c>
      <c r="E767">
        <f t="shared" si="11"/>
        <v>7</v>
      </c>
    </row>
    <row r="768" spans="1:5">
      <c r="A768" t="s">
        <v>2932</v>
      </c>
      <c r="B768" t="s">
        <v>2933</v>
      </c>
      <c r="D768">
        <v>1</v>
      </c>
      <c r="E768">
        <f t="shared" si="11"/>
        <v>1</v>
      </c>
    </row>
    <row r="769" spans="1:5">
      <c r="A769" t="s">
        <v>2934</v>
      </c>
      <c r="B769" t="s">
        <v>2935</v>
      </c>
      <c r="C769">
        <v>4</v>
      </c>
      <c r="D769">
        <v>1</v>
      </c>
      <c r="E769">
        <f t="shared" si="11"/>
        <v>4</v>
      </c>
    </row>
    <row r="770" spans="1:5">
      <c r="A770" t="s">
        <v>977</v>
      </c>
      <c r="B770" t="s">
        <v>2936</v>
      </c>
      <c r="C770">
        <v>3</v>
      </c>
      <c r="D770">
        <v>3</v>
      </c>
      <c r="E770">
        <f t="shared" si="11"/>
        <v>3</v>
      </c>
    </row>
    <row r="771" spans="1:5">
      <c r="A771" t="s">
        <v>2937</v>
      </c>
      <c r="B771" t="s">
        <v>2938</v>
      </c>
      <c r="D771">
        <v>1</v>
      </c>
      <c r="E771">
        <f t="shared" ref="E771:E834" si="12">IF(C771="",D771,C771)</f>
        <v>1</v>
      </c>
    </row>
    <row r="772" spans="1:5">
      <c r="A772" t="s">
        <v>2939</v>
      </c>
      <c r="B772" t="s">
        <v>2940</v>
      </c>
      <c r="D772">
        <v>15</v>
      </c>
      <c r="E772">
        <f t="shared" si="12"/>
        <v>15</v>
      </c>
    </row>
    <row r="773" spans="1:5">
      <c r="A773" t="s">
        <v>1748</v>
      </c>
      <c r="B773" t="s">
        <v>1748</v>
      </c>
      <c r="D773" t="s">
        <v>1748</v>
      </c>
      <c r="E773" t="str">
        <f t="shared" si="12"/>
        <v/>
      </c>
    </row>
    <row r="774" spans="1:5">
      <c r="A774" t="s">
        <v>1040</v>
      </c>
      <c r="B774" t="s">
        <v>2941</v>
      </c>
      <c r="C774">
        <v>6</v>
      </c>
      <c r="D774">
        <v>3</v>
      </c>
      <c r="E774">
        <f t="shared" si="12"/>
        <v>6</v>
      </c>
    </row>
    <row r="775" spans="1:5">
      <c r="A775" t="s">
        <v>2942</v>
      </c>
      <c r="B775" t="s">
        <v>2943</v>
      </c>
      <c r="C775">
        <v>2</v>
      </c>
      <c r="D775">
        <v>1</v>
      </c>
      <c r="E775">
        <f t="shared" si="12"/>
        <v>2</v>
      </c>
    </row>
    <row r="776" spans="1:5">
      <c r="A776" t="s">
        <v>1044</v>
      </c>
      <c r="B776" t="s">
        <v>2944</v>
      </c>
      <c r="C776">
        <v>0</v>
      </c>
      <c r="D776">
        <v>1</v>
      </c>
      <c r="E776">
        <f t="shared" si="12"/>
        <v>0</v>
      </c>
    </row>
    <row r="777" spans="1:5">
      <c r="A777" t="s">
        <v>2945</v>
      </c>
      <c r="B777" t="s">
        <v>2946</v>
      </c>
      <c r="C777">
        <v>5</v>
      </c>
      <c r="D777">
        <v>3</v>
      </c>
      <c r="E777">
        <f t="shared" si="12"/>
        <v>5</v>
      </c>
    </row>
    <row r="778" spans="1:5">
      <c r="A778" t="s">
        <v>2947</v>
      </c>
      <c r="B778" t="s">
        <v>2948</v>
      </c>
      <c r="C778">
        <v>2</v>
      </c>
      <c r="D778">
        <v>15</v>
      </c>
      <c r="E778">
        <f t="shared" si="12"/>
        <v>2</v>
      </c>
    </row>
    <row r="779" spans="1:5">
      <c r="A779" t="s">
        <v>2949</v>
      </c>
      <c r="B779" t="s">
        <v>2950</v>
      </c>
      <c r="C779">
        <v>1</v>
      </c>
      <c r="D779">
        <v>1</v>
      </c>
      <c r="E779">
        <f t="shared" si="12"/>
        <v>1</v>
      </c>
    </row>
    <row r="780" spans="1:5">
      <c r="A780" t="s">
        <v>2951</v>
      </c>
      <c r="B780" t="s">
        <v>2952</v>
      </c>
      <c r="C780">
        <v>14</v>
      </c>
      <c r="D780">
        <v>1</v>
      </c>
      <c r="E780">
        <f t="shared" si="12"/>
        <v>14</v>
      </c>
    </row>
    <row r="781" spans="1:5">
      <c r="A781" t="s">
        <v>824</v>
      </c>
      <c r="B781" t="s">
        <v>2953</v>
      </c>
      <c r="C781">
        <v>0</v>
      </c>
      <c r="D781">
        <v>1</v>
      </c>
      <c r="E781">
        <f t="shared" si="12"/>
        <v>0</v>
      </c>
    </row>
    <row r="782" spans="1:5">
      <c r="A782" t="s">
        <v>2954</v>
      </c>
      <c r="B782" t="s">
        <v>2955</v>
      </c>
      <c r="D782">
        <v>1</v>
      </c>
      <c r="E782">
        <f t="shared" si="12"/>
        <v>1</v>
      </c>
    </row>
    <row r="783" spans="1:5">
      <c r="A783" t="s">
        <v>2956</v>
      </c>
      <c r="B783" t="s">
        <v>2957</v>
      </c>
      <c r="D783">
        <v>1</v>
      </c>
      <c r="E783">
        <f t="shared" si="12"/>
        <v>1</v>
      </c>
    </row>
    <row r="784" spans="1:5">
      <c r="A784" t="s">
        <v>2958</v>
      </c>
      <c r="B784" t="s">
        <v>2959</v>
      </c>
      <c r="D784">
        <v>8</v>
      </c>
      <c r="E784">
        <f t="shared" si="12"/>
        <v>8</v>
      </c>
    </row>
    <row r="785" spans="1:5">
      <c r="A785" t="s">
        <v>2960</v>
      </c>
      <c r="B785" t="s">
        <v>2961</v>
      </c>
      <c r="C785">
        <v>17</v>
      </c>
      <c r="D785">
        <v>1</v>
      </c>
      <c r="E785">
        <f t="shared" si="12"/>
        <v>17</v>
      </c>
    </row>
    <row r="786" spans="1:5">
      <c r="A786" t="s">
        <v>2962</v>
      </c>
      <c r="B786" t="s">
        <v>2963</v>
      </c>
      <c r="D786">
        <v>1</v>
      </c>
      <c r="E786">
        <f t="shared" si="12"/>
        <v>1</v>
      </c>
    </row>
    <row r="787" spans="1:5">
      <c r="A787" t="s">
        <v>2964</v>
      </c>
      <c r="B787" t="s">
        <v>2965</v>
      </c>
      <c r="D787">
        <v>3</v>
      </c>
      <c r="E787">
        <f t="shared" si="12"/>
        <v>3</v>
      </c>
    </row>
    <row r="788" spans="1:5">
      <c r="A788" t="s">
        <v>2966</v>
      </c>
      <c r="B788" t="s">
        <v>2967</v>
      </c>
      <c r="D788">
        <v>1</v>
      </c>
      <c r="E788">
        <f t="shared" si="12"/>
        <v>1</v>
      </c>
    </row>
    <row r="789" spans="1:5">
      <c r="A789" t="s">
        <v>517</v>
      </c>
      <c r="B789" t="s">
        <v>2968</v>
      </c>
      <c r="C789">
        <v>3</v>
      </c>
      <c r="D789">
        <v>3</v>
      </c>
      <c r="E789">
        <f t="shared" si="12"/>
        <v>3</v>
      </c>
    </row>
    <row r="790" spans="1:5">
      <c r="A790" t="s">
        <v>617</v>
      </c>
      <c r="B790" t="s">
        <v>2969</v>
      </c>
      <c r="C790">
        <v>24</v>
      </c>
      <c r="D790">
        <v>22</v>
      </c>
      <c r="E790">
        <f t="shared" si="12"/>
        <v>24</v>
      </c>
    </row>
    <row r="791" spans="1:5">
      <c r="A791" t="s">
        <v>752</v>
      </c>
      <c r="B791" t="s">
        <v>2970</v>
      </c>
      <c r="C791">
        <v>2</v>
      </c>
      <c r="D791">
        <v>3</v>
      </c>
      <c r="E791">
        <f t="shared" si="12"/>
        <v>2</v>
      </c>
    </row>
    <row r="792" spans="1:5">
      <c r="A792" t="s">
        <v>887</v>
      </c>
      <c r="B792" t="s">
        <v>2971</v>
      </c>
      <c r="C792">
        <v>54</v>
      </c>
      <c r="D792">
        <v>75</v>
      </c>
      <c r="E792">
        <f t="shared" si="12"/>
        <v>54</v>
      </c>
    </row>
    <row r="793" spans="1:5">
      <c r="A793" t="s">
        <v>533</v>
      </c>
      <c r="B793" t="s">
        <v>2972</v>
      </c>
      <c r="C793">
        <v>19</v>
      </c>
      <c r="D793">
        <v>15</v>
      </c>
      <c r="E793">
        <f t="shared" si="12"/>
        <v>19</v>
      </c>
    </row>
    <row r="794" spans="1:5">
      <c r="A794" t="s">
        <v>2973</v>
      </c>
      <c r="B794" t="s">
        <v>2974</v>
      </c>
      <c r="C794">
        <v>2</v>
      </c>
      <c r="D794">
        <v>3</v>
      </c>
      <c r="E794">
        <f t="shared" si="12"/>
        <v>2</v>
      </c>
    </row>
    <row r="795" spans="1:5">
      <c r="A795" t="s">
        <v>550</v>
      </c>
      <c r="B795" t="s">
        <v>2975</v>
      </c>
      <c r="C795">
        <v>305</v>
      </c>
      <c r="D795">
        <v>375</v>
      </c>
      <c r="E795">
        <f t="shared" si="12"/>
        <v>305</v>
      </c>
    </row>
    <row r="796" spans="1:5">
      <c r="A796" t="s">
        <v>2976</v>
      </c>
      <c r="B796" t="s">
        <v>2977</v>
      </c>
      <c r="C796">
        <v>1</v>
      </c>
      <c r="D796">
        <v>3</v>
      </c>
      <c r="E796">
        <f t="shared" si="12"/>
        <v>1</v>
      </c>
    </row>
    <row r="797" spans="1:5">
      <c r="A797" t="s">
        <v>585</v>
      </c>
      <c r="B797" t="s">
        <v>2978</v>
      </c>
      <c r="C797">
        <v>87</v>
      </c>
      <c r="D797">
        <v>75</v>
      </c>
      <c r="E797">
        <f t="shared" si="12"/>
        <v>87</v>
      </c>
    </row>
    <row r="798" spans="1:5">
      <c r="A798" t="s">
        <v>2979</v>
      </c>
      <c r="B798" t="s">
        <v>2980</v>
      </c>
      <c r="C798">
        <v>5</v>
      </c>
      <c r="D798">
        <v>8</v>
      </c>
      <c r="E798">
        <f t="shared" si="12"/>
        <v>5</v>
      </c>
    </row>
    <row r="799" spans="1:5">
      <c r="A799" t="s">
        <v>599</v>
      </c>
      <c r="B799" t="s">
        <v>2981</v>
      </c>
      <c r="C799">
        <v>16</v>
      </c>
      <c r="D799">
        <v>15</v>
      </c>
      <c r="E799">
        <f t="shared" si="12"/>
        <v>16</v>
      </c>
    </row>
    <row r="800" spans="1:5">
      <c r="A800" t="s">
        <v>2982</v>
      </c>
      <c r="B800" t="s">
        <v>2983</v>
      </c>
      <c r="D800">
        <v>1</v>
      </c>
      <c r="E800">
        <f t="shared" si="12"/>
        <v>1</v>
      </c>
    </row>
    <row r="801" spans="1:5">
      <c r="A801" t="s">
        <v>2984</v>
      </c>
      <c r="B801" t="s">
        <v>2985</v>
      </c>
      <c r="D801">
        <v>3</v>
      </c>
      <c r="E801">
        <f t="shared" si="12"/>
        <v>3</v>
      </c>
    </row>
    <row r="802" spans="1:5">
      <c r="A802" t="s">
        <v>2986</v>
      </c>
      <c r="B802" t="s">
        <v>2987</v>
      </c>
      <c r="D802">
        <v>3</v>
      </c>
      <c r="E802">
        <f t="shared" si="12"/>
        <v>3</v>
      </c>
    </row>
    <row r="803" spans="1:5">
      <c r="A803" t="s">
        <v>1038</v>
      </c>
      <c r="B803" t="s">
        <v>2988</v>
      </c>
      <c r="C803">
        <v>10</v>
      </c>
      <c r="D803">
        <v>3</v>
      </c>
      <c r="E803">
        <f t="shared" si="12"/>
        <v>10</v>
      </c>
    </row>
    <row r="804" spans="1:5">
      <c r="A804" t="s">
        <v>961</v>
      </c>
      <c r="B804" t="s">
        <v>2989</v>
      </c>
      <c r="C804">
        <v>25</v>
      </c>
      <c r="D804">
        <v>15</v>
      </c>
      <c r="E804">
        <f t="shared" si="12"/>
        <v>25</v>
      </c>
    </row>
    <row r="805" spans="1:5">
      <c r="A805" t="s">
        <v>766</v>
      </c>
      <c r="B805" t="s">
        <v>2990</v>
      </c>
      <c r="C805">
        <v>56</v>
      </c>
      <c r="D805">
        <v>37</v>
      </c>
      <c r="E805">
        <f t="shared" si="12"/>
        <v>56</v>
      </c>
    </row>
    <row r="806" spans="1:5">
      <c r="A806" t="s">
        <v>2991</v>
      </c>
      <c r="B806" t="s">
        <v>2992</v>
      </c>
      <c r="C806">
        <v>12</v>
      </c>
      <c r="D806">
        <v>15</v>
      </c>
      <c r="E806">
        <f t="shared" si="12"/>
        <v>12</v>
      </c>
    </row>
    <row r="807" spans="1:5">
      <c r="A807" t="s">
        <v>2993</v>
      </c>
      <c r="B807" t="s">
        <v>2994</v>
      </c>
      <c r="D807">
        <v>3</v>
      </c>
      <c r="E807">
        <f t="shared" si="12"/>
        <v>3</v>
      </c>
    </row>
    <row r="808" spans="1:5">
      <c r="A808" t="s">
        <v>2995</v>
      </c>
      <c r="B808" t="s">
        <v>2996</v>
      </c>
      <c r="D808">
        <v>15</v>
      </c>
      <c r="E808">
        <f t="shared" si="12"/>
        <v>15</v>
      </c>
    </row>
    <row r="809" spans="1:5">
      <c r="A809" t="s">
        <v>2997</v>
      </c>
      <c r="B809" t="s">
        <v>2998</v>
      </c>
      <c r="D809">
        <v>3</v>
      </c>
      <c r="E809">
        <f t="shared" si="12"/>
        <v>3</v>
      </c>
    </row>
    <row r="810" spans="1:5">
      <c r="A810" t="s">
        <v>2999</v>
      </c>
      <c r="B810" t="s">
        <v>3000</v>
      </c>
      <c r="C810">
        <v>7</v>
      </c>
      <c r="D810">
        <v>15</v>
      </c>
      <c r="E810">
        <f t="shared" si="12"/>
        <v>7</v>
      </c>
    </row>
    <row r="811" spans="1:5">
      <c r="A811" t="s">
        <v>3001</v>
      </c>
      <c r="B811" t="s">
        <v>3002</v>
      </c>
      <c r="D811">
        <v>1</v>
      </c>
      <c r="E811">
        <f t="shared" si="12"/>
        <v>1</v>
      </c>
    </row>
    <row r="812" spans="1:5">
      <c r="A812" t="s">
        <v>3003</v>
      </c>
      <c r="B812" t="s">
        <v>3004</v>
      </c>
      <c r="C812">
        <v>2</v>
      </c>
      <c r="D812">
        <v>3</v>
      </c>
      <c r="E812">
        <f t="shared" si="12"/>
        <v>2</v>
      </c>
    </row>
    <row r="813" spans="1:5">
      <c r="A813" t="s">
        <v>705</v>
      </c>
      <c r="B813" t="s">
        <v>3005</v>
      </c>
      <c r="C813">
        <v>0</v>
      </c>
      <c r="D813">
        <v>1</v>
      </c>
      <c r="E813">
        <f t="shared" si="12"/>
        <v>0</v>
      </c>
    </row>
    <row r="814" spans="1:5">
      <c r="A814" t="s">
        <v>714</v>
      </c>
      <c r="B814" t="s">
        <v>3006</v>
      </c>
      <c r="C814">
        <v>24</v>
      </c>
      <c r="D814">
        <v>15</v>
      </c>
      <c r="E814">
        <f t="shared" si="12"/>
        <v>24</v>
      </c>
    </row>
    <row r="815" spans="1:5">
      <c r="A815" t="s">
        <v>3007</v>
      </c>
      <c r="B815" t="s">
        <v>3008</v>
      </c>
      <c r="D815">
        <v>1</v>
      </c>
      <c r="E815">
        <f t="shared" si="12"/>
        <v>1</v>
      </c>
    </row>
    <row r="816" spans="1:5">
      <c r="A816" t="s">
        <v>804</v>
      </c>
      <c r="B816" t="s">
        <v>3009</v>
      </c>
      <c r="C816">
        <v>6</v>
      </c>
      <c r="D816">
        <v>8</v>
      </c>
      <c r="E816">
        <f t="shared" si="12"/>
        <v>6</v>
      </c>
    </row>
    <row r="817" spans="1:5">
      <c r="A817" t="s">
        <v>699</v>
      </c>
      <c r="B817" t="s">
        <v>3010</v>
      </c>
      <c r="C817">
        <v>0</v>
      </c>
      <c r="D817">
        <v>1</v>
      </c>
      <c r="E817">
        <f t="shared" si="12"/>
        <v>0</v>
      </c>
    </row>
    <row r="818" spans="1:5">
      <c r="A818" t="s">
        <v>3011</v>
      </c>
      <c r="B818" t="s">
        <v>3012</v>
      </c>
      <c r="D818">
        <v>3</v>
      </c>
      <c r="E818">
        <f t="shared" si="12"/>
        <v>3</v>
      </c>
    </row>
    <row r="819" spans="1:5">
      <c r="A819" t="s">
        <v>3013</v>
      </c>
      <c r="B819" t="s">
        <v>3014</v>
      </c>
      <c r="C819">
        <v>15</v>
      </c>
      <c r="D819">
        <v>15</v>
      </c>
      <c r="E819">
        <f t="shared" si="12"/>
        <v>15</v>
      </c>
    </row>
    <row r="820" spans="1:5">
      <c r="A820" t="s">
        <v>3015</v>
      </c>
      <c r="B820" t="s">
        <v>3016</v>
      </c>
      <c r="C820">
        <v>4</v>
      </c>
      <c r="D820">
        <v>3</v>
      </c>
      <c r="E820">
        <f t="shared" si="12"/>
        <v>4</v>
      </c>
    </row>
    <row r="821" spans="1:5">
      <c r="A821" t="s">
        <v>670</v>
      </c>
      <c r="B821" t="s">
        <v>3017</v>
      </c>
      <c r="C821">
        <v>21</v>
      </c>
      <c r="D821">
        <v>22</v>
      </c>
      <c r="E821">
        <f t="shared" si="12"/>
        <v>21</v>
      </c>
    </row>
    <row r="822" spans="1:5">
      <c r="A822" t="s">
        <v>3018</v>
      </c>
      <c r="B822" t="s">
        <v>3019</v>
      </c>
      <c r="C822">
        <v>7</v>
      </c>
      <c r="D822">
        <v>1</v>
      </c>
      <c r="E822">
        <f t="shared" si="12"/>
        <v>7</v>
      </c>
    </row>
    <row r="823" spans="1:5">
      <c r="A823" t="s">
        <v>3020</v>
      </c>
      <c r="B823" t="s">
        <v>3021</v>
      </c>
      <c r="D823">
        <v>3</v>
      </c>
      <c r="E823">
        <f t="shared" si="12"/>
        <v>3</v>
      </c>
    </row>
    <row r="824" spans="1:5">
      <c r="A824" t="s">
        <v>707</v>
      </c>
      <c r="B824" t="s">
        <v>3022</v>
      </c>
      <c r="C824">
        <v>12</v>
      </c>
      <c r="D824">
        <v>37</v>
      </c>
      <c r="E824">
        <f t="shared" si="12"/>
        <v>12</v>
      </c>
    </row>
    <row r="825" spans="1:5">
      <c r="A825" t="s">
        <v>3023</v>
      </c>
      <c r="B825" t="s">
        <v>3024</v>
      </c>
      <c r="D825">
        <v>1</v>
      </c>
      <c r="E825">
        <f t="shared" si="12"/>
        <v>1</v>
      </c>
    </row>
    <row r="826" spans="1:5">
      <c r="A826" t="s">
        <v>649</v>
      </c>
      <c r="B826" t="s">
        <v>3025</v>
      </c>
      <c r="C826">
        <v>204</v>
      </c>
      <c r="D826">
        <v>225</v>
      </c>
      <c r="E826">
        <f t="shared" si="12"/>
        <v>204</v>
      </c>
    </row>
    <row r="827" spans="1:5">
      <c r="A827" t="s">
        <v>3026</v>
      </c>
      <c r="B827" t="s">
        <v>3027</v>
      </c>
      <c r="D827">
        <v>3</v>
      </c>
      <c r="E827">
        <f t="shared" si="12"/>
        <v>3</v>
      </c>
    </row>
    <row r="828" spans="1:5">
      <c r="A828" t="s">
        <v>3028</v>
      </c>
      <c r="B828" t="s">
        <v>3029</v>
      </c>
      <c r="D828">
        <v>3</v>
      </c>
      <c r="E828">
        <f t="shared" si="12"/>
        <v>3</v>
      </c>
    </row>
    <row r="829" spans="1:5">
      <c r="A829" t="s">
        <v>761</v>
      </c>
      <c r="B829" t="s">
        <v>3030</v>
      </c>
      <c r="C829">
        <v>15</v>
      </c>
      <c r="D829">
        <v>15</v>
      </c>
      <c r="E829">
        <f t="shared" si="12"/>
        <v>15</v>
      </c>
    </row>
    <row r="830" spans="1:5">
      <c r="A830" t="s">
        <v>1748</v>
      </c>
      <c r="B830" t="s">
        <v>1748</v>
      </c>
      <c r="D830" t="s">
        <v>1748</v>
      </c>
      <c r="E830" t="str">
        <f t="shared" si="12"/>
        <v/>
      </c>
    </row>
    <row r="831" spans="1:5">
      <c r="A831" t="s">
        <v>3031</v>
      </c>
      <c r="B831" t="s">
        <v>3032</v>
      </c>
      <c r="D831">
        <v>1</v>
      </c>
      <c r="E831">
        <f t="shared" si="12"/>
        <v>1</v>
      </c>
    </row>
    <row r="832" spans="1:5">
      <c r="A832" t="s">
        <v>3033</v>
      </c>
      <c r="B832" t="s">
        <v>3034</v>
      </c>
      <c r="C832">
        <v>0</v>
      </c>
      <c r="D832">
        <v>1</v>
      </c>
      <c r="E832">
        <f t="shared" si="12"/>
        <v>0</v>
      </c>
    </row>
    <row r="833" spans="1:5">
      <c r="A833" t="s">
        <v>3035</v>
      </c>
      <c r="B833" t="s">
        <v>3036</v>
      </c>
      <c r="C833">
        <v>15</v>
      </c>
      <c r="D833">
        <v>15</v>
      </c>
      <c r="E833">
        <f t="shared" si="12"/>
        <v>15</v>
      </c>
    </row>
    <row r="834" spans="1:5">
      <c r="A834" t="s">
        <v>572</v>
      </c>
      <c r="B834" t="s">
        <v>3037</v>
      </c>
      <c r="C834">
        <v>0</v>
      </c>
      <c r="D834">
        <v>1</v>
      </c>
      <c r="E834">
        <f t="shared" si="12"/>
        <v>0</v>
      </c>
    </row>
    <row r="835" spans="1:5">
      <c r="A835" t="s">
        <v>3038</v>
      </c>
      <c r="B835" t="s">
        <v>3039</v>
      </c>
      <c r="D835">
        <v>1</v>
      </c>
      <c r="E835">
        <f t="shared" ref="E835:E898" si="13">IF(C835="",D835,C835)</f>
        <v>1</v>
      </c>
    </row>
    <row r="836" spans="1:5">
      <c r="A836" t="s">
        <v>3040</v>
      </c>
      <c r="B836" t="s">
        <v>3041</v>
      </c>
      <c r="C836">
        <v>18</v>
      </c>
      <c r="D836">
        <v>75</v>
      </c>
      <c r="E836">
        <f t="shared" si="13"/>
        <v>18</v>
      </c>
    </row>
    <row r="837" spans="1:5">
      <c r="A837" t="s">
        <v>3042</v>
      </c>
      <c r="B837" t="s">
        <v>3043</v>
      </c>
      <c r="D837">
        <v>3</v>
      </c>
      <c r="E837">
        <f t="shared" si="13"/>
        <v>3</v>
      </c>
    </row>
    <row r="838" spans="1:5">
      <c r="A838" t="s">
        <v>3044</v>
      </c>
      <c r="B838" t="s">
        <v>3045</v>
      </c>
      <c r="C838">
        <v>6</v>
      </c>
      <c r="D838">
        <v>3</v>
      </c>
      <c r="E838">
        <f t="shared" si="13"/>
        <v>6</v>
      </c>
    </row>
    <row r="839" spans="1:5">
      <c r="A839" t="s">
        <v>3046</v>
      </c>
      <c r="B839" t="s">
        <v>3047</v>
      </c>
      <c r="C839">
        <v>10</v>
      </c>
      <c r="D839">
        <v>8</v>
      </c>
      <c r="E839">
        <f t="shared" si="13"/>
        <v>10</v>
      </c>
    </row>
    <row r="840" spans="1:5">
      <c r="A840" t="s">
        <v>3048</v>
      </c>
      <c r="B840" t="s">
        <v>3049</v>
      </c>
      <c r="C840">
        <v>36</v>
      </c>
      <c r="D840">
        <v>1</v>
      </c>
      <c r="E840">
        <f t="shared" si="13"/>
        <v>36</v>
      </c>
    </row>
    <row r="841" spans="1:5">
      <c r="A841" t="s">
        <v>564</v>
      </c>
      <c r="B841" t="s">
        <v>3050</v>
      </c>
      <c r="C841">
        <v>67</v>
      </c>
      <c r="D841">
        <v>75</v>
      </c>
      <c r="E841">
        <f t="shared" si="13"/>
        <v>67</v>
      </c>
    </row>
    <row r="842" spans="1:5">
      <c r="A842" t="s">
        <v>3051</v>
      </c>
      <c r="B842" t="s">
        <v>3052</v>
      </c>
      <c r="D842">
        <v>15</v>
      </c>
      <c r="E842">
        <f t="shared" si="13"/>
        <v>15</v>
      </c>
    </row>
    <row r="843" spans="1:5">
      <c r="A843" t="s">
        <v>3053</v>
      </c>
      <c r="B843" t="s">
        <v>3054</v>
      </c>
      <c r="C843">
        <v>79</v>
      </c>
      <c r="D843">
        <v>1</v>
      </c>
      <c r="E843">
        <f t="shared" si="13"/>
        <v>79</v>
      </c>
    </row>
    <row r="844" spans="1:5">
      <c r="A844" t="s">
        <v>3055</v>
      </c>
      <c r="B844" t="s">
        <v>3056</v>
      </c>
      <c r="C844">
        <v>0</v>
      </c>
      <c r="D844">
        <v>1</v>
      </c>
      <c r="E844">
        <f t="shared" si="13"/>
        <v>0</v>
      </c>
    </row>
    <row r="845" spans="1:5">
      <c r="A845" t="s">
        <v>3057</v>
      </c>
      <c r="B845" t="s">
        <v>3058</v>
      </c>
      <c r="C845">
        <v>278</v>
      </c>
      <c r="D845">
        <v>1</v>
      </c>
      <c r="E845">
        <f t="shared" si="13"/>
        <v>278</v>
      </c>
    </row>
    <row r="846" spans="1:5">
      <c r="A846" t="s">
        <v>1020</v>
      </c>
      <c r="B846" t="s">
        <v>3059</v>
      </c>
      <c r="C846">
        <v>2</v>
      </c>
      <c r="D846">
        <v>3</v>
      </c>
      <c r="E846">
        <f t="shared" si="13"/>
        <v>2</v>
      </c>
    </row>
    <row r="847" spans="1:5">
      <c r="A847" t="s">
        <v>764</v>
      </c>
      <c r="B847" t="s">
        <v>3060</v>
      </c>
      <c r="D847">
        <v>15</v>
      </c>
      <c r="E847">
        <f t="shared" si="13"/>
        <v>15</v>
      </c>
    </row>
    <row r="848" spans="1:5">
      <c r="A848" t="s">
        <v>3061</v>
      </c>
      <c r="B848" t="s">
        <v>3062</v>
      </c>
      <c r="D848">
        <v>1</v>
      </c>
      <c r="E848">
        <f t="shared" si="13"/>
        <v>1</v>
      </c>
    </row>
    <row r="849" spans="1:5">
      <c r="A849" t="s">
        <v>882</v>
      </c>
      <c r="B849" t="s">
        <v>3063</v>
      </c>
      <c r="C849">
        <v>13</v>
      </c>
      <c r="D849">
        <v>37</v>
      </c>
      <c r="E849">
        <f t="shared" si="13"/>
        <v>13</v>
      </c>
    </row>
    <row r="850" spans="1:5">
      <c r="A850" t="s">
        <v>3064</v>
      </c>
      <c r="B850" t="s">
        <v>3065</v>
      </c>
      <c r="D850">
        <v>1</v>
      </c>
      <c r="E850">
        <f t="shared" si="13"/>
        <v>1</v>
      </c>
    </row>
    <row r="851" spans="1:5">
      <c r="A851" t="s">
        <v>3066</v>
      </c>
      <c r="B851" t="s">
        <v>3067</v>
      </c>
      <c r="D851">
        <v>1</v>
      </c>
      <c r="E851">
        <f t="shared" si="13"/>
        <v>1</v>
      </c>
    </row>
    <row r="852" spans="1:5">
      <c r="A852" t="s">
        <v>974</v>
      </c>
      <c r="B852" t="s">
        <v>3068</v>
      </c>
      <c r="C852">
        <v>26</v>
      </c>
      <c r="D852">
        <v>37</v>
      </c>
      <c r="E852">
        <f t="shared" si="13"/>
        <v>26</v>
      </c>
    </row>
    <row r="853" spans="1:5">
      <c r="A853" t="s">
        <v>918</v>
      </c>
      <c r="B853" t="s">
        <v>3069</v>
      </c>
      <c r="C853">
        <v>30</v>
      </c>
      <c r="D853">
        <v>37</v>
      </c>
      <c r="E853">
        <f t="shared" si="13"/>
        <v>30</v>
      </c>
    </row>
    <row r="854" spans="1:5">
      <c r="A854" t="s">
        <v>3070</v>
      </c>
      <c r="B854" t="s">
        <v>3071</v>
      </c>
      <c r="D854">
        <v>37</v>
      </c>
      <c r="E854">
        <f t="shared" si="13"/>
        <v>37</v>
      </c>
    </row>
    <row r="855" spans="1:5">
      <c r="A855" t="s">
        <v>3072</v>
      </c>
      <c r="B855" t="s">
        <v>3073</v>
      </c>
      <c r="C855">
        <v>21</v>
      </c>
      <c r="D855">
        <v>22</v>
      </c>
      <c r="E855">
        <f t="shared" si="13"/>
        <v>21</v>
      </c>
    </row>
    <row r="856" spans="1:5">
      <c r="A856" t="s">
        <v>525</v>
      </c>
      <c r="B856" t="s">
        <v>3074</v>
      </c>
      <c r="C856">
        <v>2</v>
      </c>
      <c r="D856">
        <v>3</v>
      </c>
      <c r="E856">
        <f t="shared" si="13"/>
        <v>2</v>
      </c>
    </row>
    <row r="857" spans="1:5">
      <c r="A857" t="s">
        <v>645</v>
      </c>
      <c r="B857" t="s">
        <v>3075</v>
      </c>
      <c r="C857">
        <v>48</v>
      </c>
      <c r="D857">
        <v>75</v>
      </c>
      <c r="E857">
        <f t="shared" si="13"/>
        <v>48</v>
      </c>
    </row>
    <row r="858" spans="1:5">
      <c r="A858" t="s">
        <v>923</v>
      </c>
      <c r="B858" t="s">
        <v>3076</v>
      </c>
      <c r="C858">
        <v>11</v>
      </c>
      <c r="D858">
        <v>15</v>
      </c>
      <c r="E858">
        <f t="shared" si="13"/>
        <v>11</v>
      </c>
    </row>
    <row r="859" spans="1:5">
      <c r="A859" t="s">
        <v>3077</v>
      </c>
      <c r="B859" t="s">
        <v>3078</v>
      </c>
      <c r="C859">
        <v>5</v>
      </c>
      <c r="D859">
        <v>8</v>
      </c>
      <c r="E859">
        <f t="shared" si="13"/>
        <v>5</v>
      </c>
    </row>
    <row r="860" spans="1:5">
      <c r="A860" t="s">
        <v>3079</v>
      </c>
      <c r="B860" t="s">
        <v>3080</v>
      </c>
      <c r="C860">
        <v>5</v>
      </c>
      <c r="D860">
        <v>3</v>
      </c>
      <c r="E860">
        <f t="shared" si="13"/>
        <v>5</v>
      </c>
    </row>
    <row r="861" spans="1:5">
      <c r="A861" t="s">
        <v>3081</v>
      </c>
      <c r="B861" t="s">
        <v>3082</v>
      </c>
      <c r="D861">
        <v>1</v>
      </c>
      <c r="E861">
        <f t="shared" si="13"/>
        <v>1</v>
      </c>
    </row>
    <row r="862" spans="1:5">
      <c r="A862" t="s">
        <v>694</v>
      </c>
      <c r="B862" t="s">
        <v>3083</v>
      </c>
      <c r="C862">
        <v>8</v>
      </c>
      <c r="D862">
        <v>15</v>
      </c>
      <c r="E862">
        <f t="shared" si="13"/>
        <v>8</v>
      </c>
    </row>
    <row r="863" spans="1:5">
      <c r="A863" t="s">
        <v>3084</v>
      </c>
      <c r="B863" t="s">
        <v>3085</v>
      </c>
      <c r="C863">
        <v>4</v>
      </c>
      <c r="D863">
        <v>3</v>
      </c>
      <c r="E863">
        <f t="shared" si="13"/>
        <v>4</v>
      </c>
    </row>
    <row r="864" spans="1:5">
      <c r="A864" t="s">
        <v>3086</v>
      </c>
      <c r="B864" t="s">
        <v>3087</v>
      </c>
      <c r="C864">
        <v>18</v>
      </c>
      <c r="D864">
        <v>15</v>
      </c>
      <c r="E864">
        <f t="shared" si="13"/>
        <v>18</v>
      </c>
    </row>
    <row r="865" spans="1:5">
      <c r="A865" t="s">
        <v>702</v>
      </c>
      <c r="B865" t="s">
        <v>3088</v>
      </c>
      <c r="C865">
        <v>3</v>
      </c>
      <c r="D865">
        <v>8</v>
      </c>
      <c r="E865">
        <f t="shared" si="13"/>
        <v>3</v>
      </c>
    </row>
    <row r="866" spans="1:5">
      <c r="A866" t="s">
        <v>3089</v>
      </c>
      <c r="B866" t="s">
        <v>3090</v>
      </c>
      <c r="D866">
        <v>3</v>
      </c>
      <c r="E866">
        <f t="shared" si="13"/>
        <v>3</v>
      </c>
    </row>
    <row r="867" spans="1:5">
      <c r="A867" t="s">
        <v>3091</v>
      </c>
      <c r="B867" t="s">
        <v>3092</v>
      </c>
      <c r="D867">
        <v>1</v>
      </c>
      <c r="E867">
        <f t="shared" si="13"/>
        <v>1</v>
      </c>
    </row>
    <row r="868" spans="1:5">
      <c r="A868" t="s">
        <v>718</v>
      </c>
      <c r="B868" t="s">
        <v>3093</v>
      </c>
      <c r="C868">
        <v>4</v>
      </c>
      <c r="D868">
        <v>3</v>
      </c>
      <c r="E868">
        <f t="shared" si="13"/>
        <v>4</v>
      </c>
    </row>
    <row r="869" spans="1:5">
      <c r="A869" t="s">
        <v>3094</v>
      </c>
      <c r="B869" t="s">
        <v>3095</v>
      </c>
      <c r="C869">
        <v>6</v>
      </c>
      <c r="D869">
        <v>3</v>
      </c>
      <c r="E869">
        <f t="shared" si="13"/>
        <v>6</v>
      </c>
    </row>
    <row r="870" spans="1:5">
      <c r="A870" t="s">
        <v>3096</v>
      </c>
      <c r="B870" t="s">
        <v>3097</v>
      </c>
      <c r="D870">
        <v>1</v>
      </c>
      <c r="E870">
        <f t="shared" si="13"/>
        <v>1</v>
      </c>
    </row>
    <row r="871" spans="1:5">
      <c r="A871" t="s">
        <v>3098</v>
      </c>
      <c r="B871" t="s">
        <v>3099</v>
      </c>
      <c r="C871">
        <v>2</v>
      </c>
      <c r="D871">
        <v>3</v>
      </c>
      <c r="E871">
        <f t="shared" si="13"/>
        <v>2</v>
      </c>
    </row>
    <row r="872" spans="1:5">
      <c r="A872" t="s">
        <v>690</v>
      </c>
      <c r="B872" t="s">
        <v>3100</v>
      </c>
      <c r="C872">
        <v>46</v>
      </c>
      <c r="D872">
        <v>75</v>
      </c>
      <c r="E872">
        <f t="shared" si="13"/>
        <v>46</v>
      </c>
    </row>
    <row r="873" spans="1:5">
      <c r="A873" t="s">
        <v>3101</v>
      </c>
      <c r="B873" t="s">
        <v>3102</v>
      </c>
      <c r="C873">
        <v>5</v>
      </c>
      <c r="D873">
        <v>3</v>
      </c>
      <c r="E873">
        <f t="shared" si="13"/>
        <v>5</v>
      </c>
    </row>
    <row r="874" spans="1:5">
      <c r="A874" t="s">
        <v>3103</v>
      </c>
      <c r="B874" t="s">
        <v>3104</v>
      </c>
      <c r="D874">
        <v>1</v>
      </c>
      <c r="E874">
        <f t="shared" si="13"/>
        <v>1</v>
      </c>
    </row>
    <row r="875" spans="1:5">
      <c r="A875" t="s">
        <v>642</v>
      </c>
      <c r="B875" t="s">
        <v>3105</v>
      </c>
      <c r="C875">
        <v>3</v>
      </c>
      <c r="D875">
        <v>3</v>
      </c>
      <c r="E875">
        <f t="shared" si="13"/>
        <v>3</v>
      </c>
    </row>
    <row r="876" spans="1:5">
      <c r="A876" t="s">
        <v>987</v>
      </c>
      <c r="B876" t="s">
        <v>3106</v>
      </c>
      <c r="C876">
        <v>2</v>
      </c>
      <c r="D876">
        <v>3</v>
      </c>
      <c r="E876">
        <f t="shared" si="13"/>
        <v>2</v>
      </c>
    </row>
    <row r="877" spans="1:5">
      <c r="A877" t="s">
        <v>939</v>
      </c>
      <c r="B877" t="s">
        <v>3107</v>
      </c>
      <c r="C877">
        <v>45</v>
      </c>
      <c r="D877">
        <v>75</v>
      </c>
      <c r="E877">
        <f t="shared" si="13"/>
        <v>45</v>
      </c>
    </row>
    <row r="878" spans="1:5">
      <c r="A878" t="s">
        <v>966</v>
      </c>
      <c r="B878" t="s">
        <v>3108</v>
      </c>
      <c r="C878">
        <v>39</v>
      </c>
      <c r="D878">
        <v>37</v>
      </c>
      <c r="E878">
        <f t="shared" si="13"/>
        <v>39</v>
      </c>
    </row>
    <row r="879" spans="1:5">
      <c r="A879" t="s">
        <v>3109</v>
      </c>
      <c r="B879" t="s">
        <v>3110</v>
      </c>
      <c r="C879">
        <v>0</v>
      </c>
      <c r="D879">
        <v>1</v>
      </c>
      <c r="E879">
        <f t="shared" si="13"/>
        <v>0</v>
      </c>
    </row>
    <row r="880" spans="1:5">
      <c r="A880" t="s">
        <v>780</v>
      </c>
      <c r="B880" t="s">
        <v>3111</v>
      </c>
      <c r="C880">
        <v>0</v>
      </c>
      <c r="D880">
        <v>1</v>
      </c>
      <c r="E880">
        <f t="shared" si="13"/>
        <v>0</v>
      </c>
    </row>
    <row r="881" spans="1:5">
      <c r="A881" t="s">
        <v>956</v>
      </c>
      <c r="B881" t="s">
        <v>3112</v>
      </c>
      <c r="D881">
        <v>3</v>
      </c>
      <c r="E881">
        <f t="shared" si="13"/>
        <v>3</v>
      </c>
    </row>
    <row r="882" spans="1:5">
      <c r="A882" t="s">
        <v>3113</v>
      </c>
      <c r="B882" t="s">
        <v>3114</v>
      </c>
      <c r="D882">
        <v>1</v>
      </c>
      <c r="E882">
        <f t="shared" si="13"/>
        <v>1</v>
      </c>
    </row>
    <row r="883" spans="1:5">
      <c r="A883" t="s">
        <v>3115</v>
      </c>
      <c r="B883" t="s">
        <v>3116</v>
      </c>
      <c r="D883">
        <v>1</v>
      </c>
      <c r="E883">
        <f t="shared" si="13"/>
        <v>1</v>
      </c>
    </row>
    <row r="884" spans="1:5">
      <c r="A884" t="s">
        <v>1046</v>
      </c>
      <c r="B884" t="s">
        <v>3117</v>
      </c>
      <c r="C884">
        <v>1</v>
      </c>
      <c r="D884">
        <v>1</v>
      </c>
      <c r="E884">
        <f t="shared" si="13"/>
        <v>1</v>
      </c>
    </row>
    <row r="885" spans="1:5">
      <c r="A885" t="s">
        <v>725</v>
      </c>
      <c r="B885" t="s">
        <v>3118</v>
      </c>
      <c r="D885">
        <v>8</v>
      </c>
      <c r="E885">
        <f t="shared" si="13"/>
        <v>8</v>
      </c>
    </row>
    <row r="886" spans="1:5">
      <c r="A886" t="s">
        <v>3119</v>
      </c>
      <c r="B886" t="s">
        <v>3120</v>
      </c>
      <c r="C886">
        <v>0</v>
      </c>
      <c r="D886">
        <v>1</v>
      </c>
      <c r="E886">
        <f t="shared" si="13"/>
        <v>0</v>
      </c>
    </row>
    <row r="887" spans="1:5">
      <c r="A887" t="s">
        <v>3121</v>
      </c>
      <c r="B887" t="s">
        <v>3122</v>
      </c>
      <c r="C887">
        <v>0</v>
      </c>
      <c r="D887">
        <v>1</v>
      </c>
      <c r="E887">
        <f t="shared" si="13"/>
        <v>0</v>
      </c>
    </row>
    <row r="888" spans="1:5">
      <c r="A888" t="s">
        <v>3123</v>
      </c>
      <c r="B888" t="s">
        <v>3124</v>
      </c>
      <c r="D888">
        <v>1</v>
      </c>
      <c r="E888">
        <f t="shared" si="13"/>
        <v>1</v>
      </c>
    </row>
    <row r="889" spans="1:5">
      <c r="A889" t="s">
        <v>1031</v>
      </c>
      <c r="B889" t="s">
        <v>3125</v>
      </c>
      <c r="C889">
        <v>1</v>
      </c>
      <c r="D889">
        <v>3</v>
      </c>
      <c r="E889">
        <f t="shared" si="13"/>
        <v>1</v>
      </c>
    </row>
    <row r="890" spans="1:5">
      <c r="A890" t="s">
        <v>732</v>
      </c>
      <c r="B890" t="s">
        <v>3126</v>
      </c>
      <c r="C890">
        <v>5</v>
      </c>
      <c r="D890">
        <v>8</v>
      </c>
      <c r="E890">
        <f t="shared" si="13"/>
        <v>5</v>
      </c>
    </row>
    <row r="891" spans="1:5">
      <c r="A891" t="s">
        <v>3127</v>
      </c>
      <c r="B891" t="s">
        <v>3128</v>
      </c>
      <c r="D891">
        <v>1</v>
      </c>
      <c r="E891">
        <f t="shared" si="13"/>
        <v>1</v>
      </c>
    </row>
    <row r="892" spans="1:5">
      <c r="A892" t="s">
        <v>1748</v>
      </c>
      <c r="B892" t="s">
        <v>1748</v>
      </c>
      <c r="D892" t="s">
        <v>1748</v>
      </c>
      <c r="E892" t="str">
        <f t="shared" si="13"/>
        <v/>
      </c>
    </row>
    <row r="893" spans="1:5">
      <c r="A893" t="s">
        <v>628</v>
      </c>
      <c r="B893" t="s">
        <v>3129</v>
      </c>
      <c r="D893">
        <v>8</v>
      </c>
      <c r="E893">
        <f t="shared" si="13"/>
        <v>8</v>
      </c>
    </row>
    <row r="894" spans="1:5">
      <c r="A894" t="s">
        <v>992</v>
      </c>
      <c r="B894" t="s">
        <v>3130</v>
      </c>
      <c r="C894">
        <v>5</v>
      </c>
      <c r="D894">
        <v>15</v>
      </c>
      <c r="E894">
        <f t="shared" si="13"/>
        <v>5</v>
      </c>
    </row>
    <row r="895" spans="1:5">
      <c r="A895" t="s">
        <v>514</v>
      </c>
      <c r="B895" t="s">
        <v>3131</v>
      </c>
      <c r="C895">
        <v>4</v>
      </c>
      <c r="D895">
        <v>1</v>
      </c>
      <c r="E895">
        <f t="shared" si="13"/>
        <v>4</v>
      </c>
    </row>
    <row r="896" spans="1:5">
      <c r="A896" t="s">
        <v>3132</v>
      </c>
      <c r="B896" t="s">
        <v>3133</v>
      </c>
      <c r="C896">
        <v>6</v>
      </c>
      <c r="D896">
        <v>1</v>
      </c>
      <c r="E896">
        <f t="shared" si="13"/>
        <v>6</v>
      </c>
    </row>
    <row r="897" spans="1:5">
      <c r="A897" t="s">
        <v>3134</v>
      </c>
      <c r="B897" t="s">
        <v>3135</v>
      </c>
      <c r="C897">
        <v>12</v>
      </c>
      <c r="D897">
        <v>8</v>
      </c>
      <c r="E897">
        <f t="shared" si="13"/>
        <v>12</v>
      </c>
    </row>
    <row r="898" spans="1:5">
      <c r="A898" t="s">
        <v>750</v>
      </c>
      <c r="B898" t="s">
        <v>3136</v>
      </c>
      <c r="C898">
        <v>3</v>
      </c>
      <c r="D898">
        <v>1</v>
      </c>
      <c r="E898">
        <f t="shared" si="13"/>
        <v>3</v>
      </c>
    </row>
    <row r="899" spans="1:5">
      <c r="A899" t="s">
        <v>799</v>
      </c>
      <c r="B899" t="s">
        <v>3137</v>
      </c>
      <c r="C899">
        <v>6</v>
      </c>
      <c r="D899">
        <v>15</v>
      </c>
      <c r="E899">
        <f t="shared" ref="E899:E962" si="14">IF(C899="",D899,C899)</f>
        <v>6</v>
      </c>
    </row>
    <row r="900" spans="1:5">
      <c r="A900" t="s">
        <v>616</v>
      </c>
      <c r="B900" t="s">
        <v>3138</v>
      </c>
      <c r="C900">
        <v>0</v>
      </c>
      <c r="D900">
        <v>1</v>
      </c>
      <c r="E900">
        <f t="shared" si="14"/>
        <v>0</v>
      </c>
    </row>
    <row r="901" spans="1:5">
      <c r="A901" t="s">
        <v>684</v>
      </c>
      <c r="B901" t="s">
        <v>3139</v>
      </c>
      <c r="C901">
        <v>32</v>
      </c>
      <c r="D901">
        <v>37</v>
      </c>
      <c r="E901">
        <f t="shared" si="14"/>
        <v>32</v>
      </c>
    </row>
    <row r="902" spans="1:5">
      <c r="A902" t="s">
        <v>909</v>
      </c>
      <c r="B902" t="s">
        <v>3140</v>
      </c>
      <c r="C902">
        <v>5</v>
      </c>
      <c r="D902">
        <v>3</v>
      </c>
      <c r="E902">
        <f t="shared" si="14"/>
        <v>5</v>
      </c>
    </row>
    <row r="903" spans="1:5">
      <c r="A903" t="s">
        <v>3141</v>
      </c>
      <c r="B903" t="s">
        <v>3142</v>
      </c>
      <c r="C903">
        <v>8</v>
      </c>
      <c r="D903">
        <v>1</v>
      </c>
      <c r="E903">
        <f t="shared" si="14"/>
        <v>8</v>
      </c>
    </row>
    <row r="904" spans="1:5">
      <c r="A904" t="s">
        <v>3143</v>
      </c>
      <c r="B904" t="s">
        <v>3144</v>
      </c>
      <c r="D904">
        <v>1</v>
      </c>
      <c r="E904">
        <f t="shared" si="14"/>
        <v>1</v>
      </c>
    </row>
    <row r="905" spans="1:5">
      <c r="A905" t="s">
        <v>3145</v>
      </c>
      <c r="B905" t="s">
        <v>3146</v>
      </c>
      <c r="D905">
        <v>37</v>
      </c>
      <c r="E905">
        <f t="shared" si="14"/>
        <v>37</v>
      </c>
    </row>
    <row r="906" spans="1:5">
      <c r="A906" t="s">
        <v>3147</v>
      </c>
      <c r="B906" t="s">
        <v>3148</v>
      </c>
      <c r="C906">
        <v>4</v>
      </c>
      <c r="D906">
        <v>37</v>
      </c>
      <c r="E906">
        <f t="shared" si="14"/>
        <v>4</v>
      </c>
    </row>
    <row r="907" spans="1:5">
      <c r="A907" t="s">
        <v>3149</v>
      </c>
      <c r="B907" t="s">
        <v>3150</v>
      </c>
      <c r="D907">
        <v>1</v>
      </c>
      <c r="E907">
        <f t="shared" si="14"/>
        <v>1</v>
      </c>
    </row>
    <row r="908" spans="1:5">
      <c r="A908" t="s">
        <v>3151</v>
      </c>
      <c r="B908" t="s">
        <v>3152</v>
      </c>
      <c r="D908">
        <v>3</v>
      </c>
      <c r="E908">
        <f t="shared" si="14"/>
        <v>3</v>
      </c>
    </row>
    <row r="909" spans="1:5">
      <c r="A909" t="s">
        <v>3153</v>
      </c>
      <c r="B909" t="s">
        <v>3154</v>
      </c>
      <c r="D909">
        <v>3</v>
      </c>
      <c r="E909">
        <f t="shared" si="14"/>
        <v>3</v>
      </c>
    </row>
    <row r="910" spans="1:5">
      <c r="A910" t="s">
        <v>850</v>
      </c>
      <c r="B910" t="s">
        <v>3155</v>
      </c>
      <c r="C910">
        <v>9</v>
      </c>
      <c r="D910">
        <v>8</v>
      </c>
      <c r="E910">
        <f t="shared" si="14"/>
        <v>9</v>
      </c>
    </row>
    <row r="911" spans="1:5">
      <c r="A911" t="s">
        <v>3156</v>
      </c>
      <c r="B911" t="s">
        <v>3157</v>
      </c>
      <c r="D911">
        <v>1</v>
      </c>
      <c r="E911">
        <f t="shared" si="14"/>
        <v>1</v>
      </c>
    </row>
    <row r="912" spans="1:5">
      <c r="A912" t="s">
        <v>3158</v>
      </c>
      <c r="B912" t="s">
        <v>3159</v>
      </c>
      <c r="D912">
        <v>1</v>
      </c>
      <c r="E912">
        <f t="shared" si="14"/>
        <v>1</v>
      </c>
    </row>
    <row r="913" spans="1:5">
      <c r="A913" t="s">
        <v>3160</v>
      </c>
      <c r="B913" t="s">
        <v>3161</v>
      </c>
      <c r="D913">
        <v>1</v>
      </c>
      <c r="E913">
        <f t="shared" si="14"/>
        <v>1</v>
      </c>
    </row>
    <row r="914" spans="1:5">
      <c r="A914" t="s">
        <v>704</v>
      </c>
      <c r="B914" t="s">
        <v>3162</v>
      </c>
      <c r="C914">
        <v>0</v>
      </c>
      <c r="D914">
        <v>3</v>
      </c>
      <c r="E914">
        <f t="shared" si="14"/>
        <v>0</v>
      </c>
    </row>
    <row r="915" spans="1:5">
      <c r="A915" t="s">
        <v>3163</v>
      </c>
      <c r="B915" t="s">
        <v>3164</v>
      </c>
      <c r="C915">
        <v>18</v>
      </c>
      <c r="D915">
        <v>22</v>
      </c>
      <c r="E915">
        <f t="shared" si="14"/>
        <v>18</v>
      </c>
    </row>
    <row r="916" spans="1:5">
      <c r="A916" t="s">
        <v>3165</v>
      </c>
      <c r="B916" t="s">
        <v>3166</v>
      </c>
      <c r="C916">
        <v>0</v>
      </c>
      <c r="D916">
        <v>1</v>
      </c>
      <c r="E916">
        <f t="shared" si="14"/>
        <v>0</v>
      </c>
    </row>
    <row r="917" spans="1:5">
      <c r="A917" t="s">
        <v>686</v>
      </c>
      <c r="B917" t="s">
        <v>3167</v>
      </c>
      <c r="C917">
        <v>8</v>
      </c>
      <c r="D917">
        <v>15</v>
      </c>
      <c r="E917">
        <f t="shared" si="14"/>
        <v>8</v>
      </c>
    </row>
    <row r="918" spans="1:5">
      <c r="A918" t="s">
        <v>3168</v>
      </c>
      <c r="B918" t="s">
        <v>3169</v>
      </c>
      <c r="D918">
        <v>1</v>
      </c>
      <c r="E918">
        <f t="shared" si="14"/>
        <v>1</v>
      </c>
    </row>
    <row r="919" spans="1:5">
      <c r="A919" t="s">
        <v>3170</v>
      </c>
      <c r="B919" t="s">
        <v>3171</v>
      </c>
      <c r="D919">
        <v>3</v>
      </c>
      <c r="E919">
        <f t="shared" si="14"/>
        <v>3</v>
      </c>
    </row>
    <row r="920" spans="1:5">
      <c r="A920" t="s">
        <v>3172</v>
      </c>
      <c r="B920" t="s">
        <v>3173</v>
      </c>
      <c r="D920">
        <v>1</v>
      </c>
      <c r="E920">
        <f t="shared" si="14"/>
        <v>1</v>
      </c>
    </row>
    <row r="921" spans="1:5">
      <c r="A921" t="s">
        <v>816</v>
      </c>
      <c r="B921" t="s">
        <v>3174</v>
      </c>
      <c r="C921">
        <v>1</v>
      </c>
      <c r="D921">
        <v>3</v>
      </c>
      <c r="E921">
        <f t="shared" si="14"/>
        <v>1</v>
      </c>
    </row>
    <row r="922" spans="1:5">
      <c r="A922" t="s">
        <v>3175</v>
      </c>
      <c r="B922" t="s">
        <v>3176</v>
      </c>
      <c r="D922">
        <v>1</v>
      </c>
      <c r="E922">
        <f t="shared" si="14"/>
        <v>1</v>
      </c>
    </row>
    <row r="923" spans="1:5">
      <c r="A923" t="s">
        <v>905</v>
      </c>
      <c r="B923" t="s">
        <v>3177</v>
      </c>
      <c r="C923">
        <v>38</v>
      </c>
      <c r="D923">
        <v>37</v>
      </c>
      <c r="E923">
        <f t="shared" si="14"/>
        <v>38</v>
      </c>
    </row>
    <row r="924" spans="1:5">
      <c r="A924" t="s">
        <v>1037</v>
      </c>
      <c r="B924" t="s">
        <v>3178</v>
      </c>
      <c r="C924">
        <v>124</v>
      </c>
      <c r="D924">
        <v>150</v>
      </c>
      <c r="E924">
        <f t="shared" si="14"/>
        <v>124</v>
      </c>
    </row>
    <row r="925" spans="1:5">
      <c r="A925" t="s">
        <v>3179</v>
      </c>
      <c r="B925" t="s">
        <v>3180</v>
      </c>
      <c r="D925">
        <v>1</v>
      </c>
      <c r="E925">
        <f t="shared" si="14"/>
        <v>1</v>
      </c>
    </row>
    <row r="926" spans="1:5">
      <c r="A926" t="s">
        <v>3181</v>
      </c>
      <c r="B926" t="s">
        <v>3182</v>
      </c>
      <c r="D926">
        <v>1</v>
      </c>
      <c r="E926">
        <f t="shared" si="14"/>
        <v>1</v>
      </c>
    </row>
    <row r="927" spans="1:5">
      <c r="A927" t="s">
        <v>667</v>
      </c>
      <c r="B927" t="s">
        <v>3183</v>
      </c>
      <c r="C927">
        <v>17</v>
      </c>
      <c r="D927">
        <v>37</v>
      </c>
      <c r="E927">
        <f t="shared" si="14"/>
        <v>17</v>
      </c>
    </row>
    <row r="928" spans="1:5">
      <c r="A928" t="s">
        <v>3184</v>
      </c>
      <c r="B928" t="s">
        <v>3185</v>
      </c>
      <c r="D928">
        <v>1</v>
      </c>
      <c r="E928">
        <f t="shared" si="14"/>
        <v>1</v>
      </c>
    </row>
    <row r="929" spans="1:5">
      <c r="A929" t="s">
        <v>875</v>
      </c>
      <c r="B929" t="s">
        <v>3186</v>
      </c>
      <c r="D929">
        <v>1</v>
      </c>
      <c r="E929">
        <f t="shared" si="14"/>
        <v>1</v>
      </c>
    </row>
    <row r="930" spans="1:5">
      <c r="A930" t="s">
        <v>1056</v>
      </c>
      <c r="B930" t="s">
        <v>3187</v>
      </c>
      <c r="C930">
        <v>18</v>
      </c>
      <c r="D930">
        <v>15</v>
      </c>
      <c r="E930">
        <f t="shared" si="14"/>
        <v>18</v>
      </c>
    </row>
    <row r="931" spans="1:5">
      <c r="A931" t="s">
        <v>3188</v>
      </c>
      <c r="B931" t="s">
        <v>3189</v>
      </c>
      <c r="C931">
        <v>2</v>
      </c>
      <c r="D931">
        <v>3</v>
      </c>
      <c r="E931">
        <f t="shared" si="14"/>
        <v>2</v>
      </c>
    </row>
    <row r="932" spans="1:5">
      <c r="A932" t="s">
        <v>3190</v>
      </c>
      <c r="B932" t="s">
        <v>3191</v>
      </c>
      <c r="D932">
        <v>1</v>
      </c>
      <c r="E932">
        <f t="shared" si="14"/>
        <v>1</v>
      </c>
    </row>
    <row r="933" spans="1:5">
      <c r="A933" t="s">
        <v>3192</v>
      </c>
      <c r="B933" t="s">
        <v>3193</v>
      </c>
      <c r="D933">
        <v>3</v>
      </c>
      <c r="E933">
        <f t="shared" si="14"/>
        <v>3</v>
      </c>
    </row>
    <row r="934" spans="1:5">
      <c r="A934" t="s">
        <v>3194</v>
      </c>
      <c r="B934" t="s">
        <v>3195</v>
      </c>
      <c r="C934">
        <v>1</v>
      </c>
      <c r="D934">
        <v>1</v>
      </c>
      <c r="E934">
        <f t="shared" si="14"/>
        <v>1</v>
      </c>
    </row>
    <row r="935" spans="1:5">
      <c r="A935" t="s">
        <v>544</v>
      </c>
      <c r="B935" t="s">
        <v>3196</v>
      </c>
      <c r="D935">
        <v>3</v>
      </c>
      <c r="E935">
        <f t="shared" si="14"/>
        <v>3</v>
      </c>
    </row>
    <row r="936" spans="1:5">
      <c r="A936" t="s">
        <v>1748</v>
      </c>
      <c r="B936" t="s">
        <v>1748</v>
      </c>
      <c r="D936" t="s">
        <v>1748</v>
      </c>
      <c r="E936" t="str">
        <f t="shared" si="14"/>
        <v/>
      </c>
    </row>
    <row r="937" spans="1:5">
      <c r="A937" t="s">
        <v>3197</v>
      </c>
      <c r="B937" t="s">
        <v>3198</v>
      </c>
      <c r="D937">
        <v>3</v>
      </c>
      <c r="E937">
        <f t="shared" si="14"/>
        <v>3</v>
      </c>
    </row>
    <row r="938" spans="1:5">
      <c r="A938" t="s">
        <v>1024</v>
      </c>
      <c r="B938" t="s">
        <v>3199</v>
      </c>
      <c r="C938">
        <v>4</v>
      </c>
      <c r="D938">
        <v>3</v>
      </c>
      <c r="E938">
        <f t="shared" si="14"/>
        <v>4</v>
      </c>
    </row>
    <row r="939" spans="1:5">
      <c r="A939" t="s">
        <v>950</v>
      </c>
      <c r="B939" t="s">
        <v>3200</v>
      </c>
      <c r="C939">
        <v>0</v>
      </c>
      <c r="D939">
        <v>3</v>
      </c>
      <c r="E939">
        <f t="shared" si="14"/>
        <v>0</v>
      </c>
    </row>
    <row r="940" spans="1:5">
      <c r="A940" t="s">
        <v>3201</v>
      </c>
      <c r="B940" t="s">
        <v>3202</v>
      </c>
      <c r="D940">
        <v>3</v>
      </c>
      <c r="E940">
        <f t="shared" si="14"/>
        <v>3</v>
      </c>
    </row>
    <row r="941" spans="1:5">
      <c r="A941" t="s">
        <v>3203</v>
      </c>
      <c r="B941" t="s">
        <v>3204</v>
      </c>
      <c r="C941">
        <v>0</v>
      </c>
      <c r="D941">
        <v>1</v>
      </c>
      <c r="E941">
        <f t="shared" si="14"/>
        <v>0</v>
      </c>
    </row>
    <row r="942" spans="1:5">
      <c r="A942" t="s">
        <v>1748</v>
      </c>
      <c r="B942" t="s">
        <v>1748</v>
      </c>
      <c r="D942" t="s">
        <v>1748</v>
      </c>
      <c r="E942" t="str">
        <f t="shared" si="14"/>
        <v/>
      </c>
    </row>
    <row r="943" spans="1:5">
      <c r="A943" t="s">
        <v>509</v>
      </c>
      <c r="B943" t="s">
        <v>3205</v>
      </c>
      <c r="C943">
        <v>1</v>
      </c>
      <c r="D943">
        <v>3</v>
      </c>
      <c r="E943">
        <f t="shared" si="14"/>
        <v>1</v>
      </c>
    </row>
    <row r="944" spans="1:5">
      <c r="A944" t="s">
        <v>3206</v>
      </c>
      <c r="B944" t="s">
        <v>3207</v>
      </c>
      <c r="D944">
        <v>8</v>
      </c>
      <c r="E944">
        <f t="shared" si="14"/>
        <v>8</v>
      </c>
    </row>
    <row r="945" spans="1:5">
      <c r="A945" t="s">
        <v>3208</v>
      </c>
      <c r="B945" t="s">
        <v>3209</v>
      </c>
      <c r="C945">
        <v>2</v>
      </c>
      <c r="D945">
        <v>3</v>
      </c>
      <c r="E945">
        <f t="shared" si="14"/>
        <v>2</v>
      </c>
    </row>
    <row r="946" spans="1:5">
      <c r="A946" t="s">
        <v>3210</v>
      </c>
      <c r="B946" t="s">
        <v>3211</v>
      </c>
      <c r="D946">
        <v>3</v>
      </c>
      <c r="E946">
        <f t="shared" si="14"/>
        <v>3</v>
      </c>
    </row>
    <row r="947" spans="1:5">
      <c r="A947" t="s">
        <v>3212</v>
      </c>
      <c r="B947" t="s">
        <v>3213</v>
      </c>
      <c r="D947">
        <v>75</v>
      </c>
      <c r="E947">
        <f t="shared" si="14"/>
        <v>75</v>
      </c>
    </row>
    <row r="948" spans="1:5">
      <c r="A948" t="s">
        <v>3214</v>
      </c>
      <c r="B948" t="s">
        <v>3215</v>
      </c>
      <c r="C948">
        <v>21</v>
      </c>
      <c r="D948">
        <v>1</v>
      </c>
      <c r="E948">
        <f t="shared" si="14"/>
        <v>21</v>
      </c>
    </row>
    <row r="949" spans="1:5">
      <c r="A949" t="s">
        <v>3216</v>
      </c>
      <c r="B949" t="s">
        <v>3217</v>
      </c>
      <c r="D949">
        <v>1</v>
      </c>
      <c r="E949">
        <f t="shared" si="14"/>
        <v>1</v>
      </c>
    </row>
    <row r="950" spans="1:5">
      <c r="A950" t="s">
        <v>3218</v>
      </c>
      <c r="B950" t="s">
        <v>3219</v>
      </c>
      <c r="C950">
        <v>1</v>
      </c>
      <c r="D950">
        <v>1</v>
      </c>
      <c r="E950">
        <f t="shared" si="14"/>
        <v>1</v>
      </c>
    </row>
    <row r="951" spans="1:5">
      <c r="A951" t="s">
        <v>870</v>
      </c>
      <c r="B951" t="s">
        <v>3220</v>
      </c>
      <c r="C951">
        <v>6</v>
      </c>
      <c r="D951">
        <v>3</v>
      </c>
      <c r="E951">
        <f t="shared" si="14"/>
        <v>6</v>
      </c>
    </row>
    <row r="952" spans="1:5">
      <c r="A952" t="s">
        <v>822</v>
      </c>
      <c r="B952" t="s">
        <v>3221</v>
      </c>
      <c r="C952">
        <v>9</v>
      </c>
      <c r="D952">
        <v>15</v>
      </c>
      <c r="E952">
        <f t="shared" si="14"/>
        <v>9</v>
      </c>
    </row>
    <row r="953" spans="1:5">
      <c r="A953" t="s">
        <v>3222</v>
      </c>
      <c r="B953" t="s">
        <v>3223</v>
      </c>
      <c r="D953">
        <v>1</v>
      </c>
      <c r="E953">
        <f t="shared" si="14"/>
        <v>1</v>
      </c>
    </row>
    <row r="954" spans="1:5">
      <c r="A954" t="s">
        <v>3224</v>
      </c>
      <c r="B954" t="s">
        <v>3225</v>
      </c>
      <c r="D954">
        <v>1</v>
      </c>
      <c r="E954">
        <f t="shared" si="14"/>
        <v>1</v>
      </c>
    </row>
    <row r="955" spans="1:5">
      <c r="A955" t="s">
        <v>3226</v>
      </c>
      <c r="B955" t="s">
        <v>3227</v>
      </c>
      <c r="C955">
        <v>12</v>
      </c>
      <c r="D955">
        <v>15</v>
      </c>
      <c r="E955">
        <f t="shared" si="14"/>
        <v>12</v>
      </c>
    </row>
    <row r="956" spans="1:5">
      <c r="A956" t="s">
        <v>3228</v>
      </c>
      <c r="B956" t="s">
        <v>3229</v>
      </c>
      <c r="D956">
        <v>1</v>
      </c>
      <c r="E956">
        <f t="shared" si="14"/>
        <v>1</v>
      </c>
    </row>
    <row r="957" spans="1:5">
      <c r="A957" t="s">
        <v>3230</v>
      </c>
      <c r="B957" t="s">
        <v>3231</v>
      </c>
      <c r="C957">
        <v>0</v>
      </c>
      <c r="D957">
        <v>1</v>
      </c>
      <c r="E957">
        <f t="shared" si="14"/>
        <v>0</v>
      </c>
    </row>
    <row r="958" spans="1:5">
      <c r="A958" t="s">
        <v>728</v>
      </c>
      <c r="B958" t="s">
        <v>3232</v>
      </c>
      <c r="C958">
        <v>18</v>
      </c>
      <c r="D958">
        <v>15</v>
      </c>
      <c r="E958">
        <f t="shared" si="14"/>
        <v>18</v>
      </c>
    </row>
    <row r="959" spans="1:5">
      <c r="A959" t="s">
        <v>1748</v>
      </c>
      <c r="B959" t="s">
        <v>1748</v>
      </c>
      <c r="D959" t="s">
        <v>1748</v>
      </c>
      <c r="E959" t="str">
        <f t="shared" si="14"/>
        <v/>
      </c>
    </row>
    <row r="960" spans="1:5">
      <c r="A960" t="s">
        <v>743</v>
      </c>
      <c r="B960" t="s">
        <v>3233</v>
      </c>
      <c r="C960">
        <v>1</v>
      </c>
      <c r="D960">
        <v>3</v>
      </c>
      <c r="E960">
        <f t="shared" si="14"/>
        <v>1</v>
      </c>
    </row>
    <row r="961" spans="1:5">
      <c r="A961" t="s">
        <v>3234</v>
      </c>
      <c r="B961" t="s">
        <v>3235</v>
      </c>
      <c r="D961">
        <v>1</v>
      </c>
      <c r="E961">
        <f t="shared" si="14"/>
        <v>1</v>
      </c>
    </row>
    <row r="962" spans="1:5">
      <c r="A962" t="s">
        <v>3236</v>
      </c>
      <c r="B962" t="s">
        <v>3237</v>
      </c>
      <c r="D962">
        <v>1</v>
      </c>
      <c r="E962">
        <f t="shared" si="14"/>
        <v>1</v>
      </c>
    </row>
    <row r="963" spans="1:5">
      <c r="A963" t="s">
        <v>798</v>
      </c>
      <c r="B963" t="s">
        <v>3238</v>
      </c>
      <c r="C963">
        <v>0</v>
      </c>
      <c r="D963">
        <v>1</v>
      </c>
      <c r="E963">
        <f t="shared" ref="E963:E1026" si="15">IF(C963="",D963,C963)</f>
        <v>0</v>
      </c>
    </row>
    <row r="964" spans="1:5">
      <c r="A964" t="s">
        <v>949</v>
      </c>
      <c r="B964" t="s">
        <v>3239</v>
      </c>
      <c r="C964">
        <v>10</v>
      </c>
      <c r="D964">
        <v>15</v>
      </c>
      <c r="E964">
        <f t="shared" si="15"/>
        <v>10</v>
      </c>
    </row>
    <row r="965" spans="1:5">
      <c r="A965" t="s">
        <v>1748</v>
      </c>
      <c r="B965" t="s">
        <v>1748</v>
      </c>
      <c r="D965" t="s">
        <v>1748</v>
      </c>
      <c r="E965" t="str">
        <f t="shared" si="15"/>
        <v/>
      </c>
    </row>
    <row r="966" spans="1:5">
      <c r="A966" t="s">
        <v>3240</v>
      </c>
      <c r="B966" t="s">
        <v>3241</v>
      </c>
      <c r="D966">
        <v>1</v>
      </c>
      <c r="E966">
        <f t="shared" si="15"/>
        <v>1</v>
      </c>
    </row>
    <row r="967" spans="1:5">
      <c r="A967" t="s">
        <v>3242</v>
      </c>
      <c r="B967" t="s">
        <v>3243</v>
      </c>
      <c r="D967">
        <v>1</v>
      </c>
      <c r="E967">
        <f t="shared" si="15"/>
        <v>1</v>
      </c>
    </row>
    <row r="968" spans="1:5">
      <c r="A968" t="s">
        <v>3244</v>
      </c>
      <c r="B968" t="s">
        <v>3245</v>
      </c>
      <c r="D968">
        <v>1</v>
      </c>
      <c r="E968">
        <f t="shared" si="15"/>
        <v>1</v>
      </c>
    </row>
    <row r="969" spans="1:5">
      <c r="A969" t="s">
        <v>734</v>
      </c>
      <c r="B969" t="s">
        <v>3246</v>
      </c>
      <c r="D969">
        <v>15</v>
      </c>
      <c r="E969">
        <f t="shared" si="15"/>
        <v>15</v>
      </c>
    </row>
    <row r="970" spans="1:5">
      <c r="A970" t="s">
        <v>1010</v>
      </c>
      <c r="B970" t="s">
        <v>3247</v>
      </c>
      <c r="C970">
        <v>0</v>
      </c>
      <c r="D970">
        <v>1</v>
      </c>
      <c r="E970">
        <f t="shared" si="15"/>
        <v>0</v>
      </c>
    </row>
    <row r="971" spans="1:5">
      <c r="A971" t="s">
        <v>3248</v>
      </c>
      <c r="B971" t="s">
        <v>3249</v>
      </c>
      <c r="D971">
        <v>1</v>
      </c>
      <c r="E971">
        <f t="shared" si="15"/>
        <v>1</v>
      </c>
    </row>
    <row r="972" spans="1:5">
      <c r="A972" t="s">
        <v>3250</v>
      </c>
      <c r="B972" t="s">
        <v>3251</v>
      </c>
      <c r="D972">
        <v>1</v>
      </c>
      <c r="E972">
        <f t="shared" si="15"/>
        <v>1</v>
      </c>
    </row>
    <row r="973" spans="1:5">
      <c r="A973" t="s">
        <v>650</v>
      </c>
      <c r="B973" t="s">
        <v>3252</v>
      </c>
      <c r="C973">
        <v>19</v>
      </c>
      <c r="D973">
        <v>22</v>
      </c>
      <c r="E973">
        <f t="shared" si="15"/>
        <v>19</v>
      </c>
    </row>
    <row r="974" spans="1:5">
      <c r="A974" t="s">
        <v>3253</v>
      </c>
      <c r="B974" t="s">
        <v>3254</v>
      </c>
      <c r="C974">
        <v>0</v>
      </c>
      <c r="D974">
        <v>1</v>
      </c>
      <c r="E974">
        <f t="shared" si="15"/>
        <v>0</v>
      </c>
    </row>
    <row r="975" spans="1:5">
      <c r="A975" t="s">
        <v>805</v>
      </c>
      <c r="B975" t="s">
        <v>3255</v>
      </c>
      <c r="C975">
        <v>1</v>
      </c>
      <c r="D975">
        <v>3</v>
      </c>
      <c r="E975">
        <f t="shared" si="15"/>
        <v>1</v>
      </c>
    </row>
    <row r="976" spans="1:5">
      <c r="A976" t="s">
        <v>3256</v>
      </c>
      <c r="B976" t="s">
        <v>3257</v>
      </c>
      <c r="C976">
        <v>1</v>
      </c>
      <c r="D976">
        <v>1</v>
      </c>
      <c r="E976">
        <f t="shared" si="15"/>
        <v>1</v>
      </c>
    </row>
    <row r="977" spans="1:5">
      <c r="A977" t="s">
        <v>3258</v>
      </c>
      <c r="B977" t="s">
        <v>3259</v>
      </c>
      <c r="C977">
        <v>26</v>
      </c>
      <c r="D977">
        <v>37</v>
      </c>
      <c r="E977">
        <f t="shared" si="15"/>
        <v>26</v>
      </c>
    </row>
    <row r="978" spans="1:5">
      <c r="A978" t="s">
        <v>3260</v>
      </c>
      <c r="B978" t="s">
        <v>3261</v>
      </c>
      <c r="D978">
        <v>8</v>
      </c>
      <c r="E978">
        <f t="shared" si="15"/>
        <v>8</v>
      </c>
    </row>
    <row r="979" spans="1:5">
      <c r="A979" t="s">
        <v>3262</v>
      </c>
      <c r="B979" t="s">
        <v>3263</v>
      </c>
      <c r="D979">
        <v>1</v>
      </c>
      <c r="E979">
        <f t="shared" si="15"/>
        <v>1</v>
      </c>
    </row>
    <row r="980" spans="1:5">
      <c r="A980" t="s">
        <v>768</v>
      </c>
      <c r="B980" t="s">
        <v>3264</v>
      </c>
      <c r="C980">
        <v>3</v>
      </c>
      <c r="D980">
        <v>3</v>
      </c>
      <c r="E980">
        <f t="shared" si="15"/>
        <v>3</v>
      </c>
    </row>
    <row r="981" spans="1:5">
      <c r="A981" t="s">
        <v>3265</v>
      </c>
      <c r="B981" t="s">
        <v>3266</v>
      </c>
      <c r="C981">
        <v>0</v>
      </c>
      <c r="D981">
        <v>1</v>
      </c>
      <c r="E981">
        <f t="shared" si="15"/>
        <v>0</v>
      </c>
    </row>
    <row r="982" spans="1:5">
      <c r="A982" t="s">
        <v>3267</v>
      </c>
      <c r="B982" t="s">
        <v>3268</v>
      </c>
      <c r="D982">
        <v>1</v>
      </c>
      <c r="E982">
        <f t="shared" si="15"/>
        <v>1</v>
      </c>
    </row>
    <row r="983" spans="1:5">
      <c r="A983" t="s">
        <v>741</v>
      </c>
      <c r="B983" t="s">
        <v>3269</v>
      </c>
      <c r="C983">
        <v>144</v>
      </c>
      <c r="D983">
        <v>150</v>
      </c>
      <c r="E983">
        <f t="shared" si="15"/>
        <v>144</v>
      </c>
    </row>
    <row r="984" spans="1:5">
      <c r="A984" t="s">
        <v>724</v>
      </c>
      <c r="B984" t="s">
        <v>3270</v>
      </c>
      <c r="C984">
        <v>4</v>
      </c>
      <c r="D984">
        <v>3</v>
      </c>
      <c r="E984">
        <f t="shared" si="15"/>
        <v>4</v>
      </c>
    </row>
    <row r="985" spans="1:5">
      <c r="A985" t="s">
        <v>565</v>
      </c>
      <c r="B985" t="s">
        <v>3271</v>
      </c>
      <c r="C985">
        <v>1</v>
      </c>
      <c r="D985">
        <v>3</v>
      </c>
      <c r="E985">
        <f t="shared" si="15"/>
        <v>1</v>
      </c>
    </row>
    <row r="986" spans="1:5">
      <c r="A986" t="s">
        <v>588</v>
      </c>
      <c r="B986" t="s">
        <v>3272</v>
      </c>
      <c r="C986">
        <v>51</v>
      </c>
      <c r="D986">
        <v>75</v>
      </c>
      <c r="E986">
        <f t="shared" si="15"/>
        <v>51</v>
      </c>
    </row>
    <row r="987" spans="1:5">
      <c r="A987" t="s">
        <v>3273</v>
      </c>
      <c r="B987" t="s">
        <v>3274</v>
      </c>
      <c r="C987">
        <v>2</v>
      </c>
      <c r="D987">
        <v>3</v>
      </c>
      <c r="E987">
        <f t="shared" si="15"/>
        <v>2</v>
      </c>
    </row>
    <row r="988" spans="1:5">
      <c r="A988" t="s">
        <v>3275</v>
      </c>
      <c r="B988" t="s">
        <v>3276</v>
      </c>
      <c r="D988">
        <v>1</v>
      </c>
      <c r="E988">
        <f t="shared" si="15"/>
        <v>1</v>
      </c>
    </row>
    <row r="989" spans="1:5">
      <c r="A989" t="s">
        <v>3277</v>
      </c>
      <c r="B989" t="s">
        <v>3278</v>
      </c>
      <c r="D989">
        <v>22</v>
      </c>
      <c r="E989">
        <f t="shared" si="15"/>
        <v>22</v>
      </c>
    </row>
    <row r="990" spans="1:5">
      <c r="A990" t="s">
        <v>664</v>
      </c>
      <c r="B990" t="s">
        <v>3279</v>
      </c>
      <c r="D990">
        <v>1</v>
      </c>
      <c r="E990">
        <f t="shared" si="15"/>
        <v>1</v>
      </c>
    </row>
    <row r="991" spans="1:5">
      <c r="A991" t="s">
        <v>685</v>
      </c>
      <c r="B991" t="s">
        <v>3280</v>
      </c>
      <c r="C991">
        <v>0</v>
      </c>
      <c r="D991">
        <v>1</v>
      </c>
      <c r="E991">
        <f t="shared" si="15"/>
        <v>0</v>
      </c>
    </row>
    <row r="992" spans="1:5">
      <c r="A992" t="s">
        <v>3281</v>
      </c>
      <c r="B992" t="s">
        <v>3282</v>
      </c>
      <c r="D992">
        <v>15</v>
      </c>
      <c r="E992">
        <f t="shared" si="15"/>
        <v>15</v>
      </c>
    </row>
    <row r="993" spans="1:5">
      <c r="A993" t="s">
        <v>3283</v>
      </c>
      <c r="B993" t="s">
        <v>3284</v>
      </c>
      <c r="D993">
        <v>1</v>
      </c>
      <c r="E993">
        <f t="shared" si="15"/>
        <v>1</v>
      </c>
    </row>
    <row r="994" spans="1:5">
      <c r="A994" t="s">
        <v>965</v>
      </c>
      <c r="B994" t="s">
        <v>3285</v>
      </c>
      <c r="C994">
        <v>600</v>
      </c>
      <c r="D994">
        <v>750</v>
      </c>
      <c r="E994">
        <f t="shared" si="15"/>
        <v>600</v>
      </c>
    </row>
    <row r="995" spans="1:5">
      <c r="A995" t="s">
        <v>524</v>
      </c>
      <c r="B995" t="s">
        <v>3286</v>
      </c>
      <c r="C995">
        <v>5</v>
      </c>
      <c r="D995">
        <v>3</v>
      </c>
      <c r="E995">
        <f t="shared" si="15"/>
        <v>5</v>
      </c>
    </row>
    <row r="996" spans="1:5">
      <c r="A996" t="s">
        <v>3287</v>
      </c>
      <c r="B996" t="s">
        <v>3288</v>
      </c>
      <c r="C996">
        <v>1</v>
      </c>
      <c r="D996">
        <v>1</v>
      </c>
      <c r="E996">
        <f t="shared" si="15"/>
        <v>1</v>
      </c>
    </row>
    <row r="997" spans="1:5">
      <c r="A997" t="s">
        <v>3289</v>
      </c>
      <c r="B997" t="s">
        <v>3290</v>
      </c>
      <c r="D997">
        <v>1</v>
      </c>
      <c r="E997">
        <f t="shared" si="15"/>
        <v>1</v>
      </c>
    </row>
    <row r="998" spans="1:5">
      <c r="A998" t="s">
        <v>730</v>
      </c>
      <c r="B998" t="s">
        <v>3291</v>
      </c>
      <c r="C998">
        <v>4</v>
      </c>
      <c r="D998">
        <v>3</v>
      </c>
      <c r="E998">
        <f t="shared" si="15"/>
        <v>4</v>
      </c>
    </row>
    <row r="999" spans="1:5">
      <c r="A999" t="s">
        <v>3292</v>
      </c>
      <c r="B999" t="s">
        <v>3293</v>
      </c>
      <c r="D999">
        <v>3</v>
      </c>
      <c r="E999">
        <f t="shared" si="15"/>
        <v>3</v>
      </c>
    </row>
    <row r="1000" spans="1:5">
      <c r="A1000" t="s">
        <v>801</v>
      </c>
      <c r="B1000" t="s">
        <v>3294</v>
      </c>
      <c r="C1000">
        <v>2</v>
      </c>
      <c r="D1000">
        <v>1</v>
      </c>
      <c r="E1000">
        <f t="shared" si="15"/>
        <v>2</v>
      </c>
    </row>
    <row r="1001" spans="1:5">
      <c r="A1001" t="s">
        <v>3295</v>
      </c>
      <c r="B1001" t="s">
        <v>3296</v>
      </c>
      <c r="D1001">
        <v>1</v>
      </c>
      <c r="E1001">
        <f t="shared" si="15"/>
        <v>1</v>
      </c>
    </row>
    <row r="1002" spans="1:5">
      <c r="A1002" t="s">
        <v>3297</v>
      </c>
      <c r="B1002" t="s">
        <v>3298</v>
      </c>
      <c r="D1002">
        <v>3</v>
      </c>
      <c r="E1002">
        <f t="shared" si="15"/>
        <v>3</v>
      </c>
    </row>
    <row r="1003" spans="1:5">
      <c r="A1003" t="s">
        <v>769</v>
      </c>
      <c r="B1003" t="s">
        <v>3299</v>
      </c>
      <c r="C1003">
        <v>0</v>
      </c>
      <c r="D1003">
        <v>1</v>
      </c>
      <c r="E1003">
        <f t="shared" si="15"/>
        <v>0</v>
      </c>
    </row>
    <row r="1004" spans="1:5">
      <c r="A1004" t="s">
        <v>915</v>
      </c>
      <c r="B1004" t="s">
        <v>3300</v>
      </c>
      <c r="C1004">
        <v>0</v>
      </c>
      <c r="D1004">
        <v>1</v>
      </c>
      <c r="E1004">
        <f t="shared" si="15"/>
        <v>0</v>
      </c>
    </row>
    <row r="1005" spans="1:5">
      <c r="A1005" t="s">
        <v>826</v>
      </c>
      <c r="B1005" t="s">
        <v>3301</v>
      </c>
      <c r="C1005">
        <v>0</v>
      </c>
      <c r="D1005">
        <v>1</v>
      </c>
      <c r="E1005">
        <f t="shared" si="15"/>
        <v>0</v>
      </c>
    </row>
    <row r="1006" spans="1:5">
      <c r="A1006" t="s">
        <v>697</v>
      </c>
      <c r="B1006" t="s">
        <v>3302</v>
      </c>
      <c r="C1006">
        <v>3</v>
      </c>
      <c r="D1006">
        <v>3</v>
      </c>
      <c r="E1006">
        <f t="shared" si="15"/>
        <v>3</v>
      </c>
    </row>
    <row r="1007" spans="1:5">
      <c r="A1007" t="s">
        <v>717</v>
      </c>
      <c r="B1007" t="s">
        <v>3303</v>
      </c>
      <c r="C1007">
        <v>7</v>
      </c>
      <c r="D1007">
        <v>8</v>
      </c>
      <c r="E1007">
        <f t="shared" si="15"/>
        <v>7</v>
      </c>
    </row>
    <row r="1008" spans="1:5">
      <c r="A1008" t="s">
        <v>3304</v>
      </c>
      <c r="B1008" t="s">
        <v>3305</v>
      </c>
      <c r="D1008">
        <v>1</v>
      </c>
      <c r="E1008">
        <f t="shared" si="15"/>
        <v>1</v>
      </c>
    </row>
    <row r="1009" spans="1:5">
      <c r="A1009" t="s">
        <v>3306</v>
      </c>
      <c r="B1009" t="s">
        <v>3307</v>
      </c>
      <c r="C1009">
        <v>20</v>
      </c>
      <c r="D1009">
        <v>15</v>
      </c>
      <c r="E1009">
        <f t="shared" si="15"/>
        <v>20</v>
      </c>
    </row>
    <row r="1010" spans="1:5">
      <c r="A1010" t="s">
        <v>601</v>
      </c>
      <c r="B1010" t="s">
        <v>3308</v>
      </c>
      <c r="D1010">
        <v>3</v>
      </c>
      <c r="E1010">
        <f t="shared" si="15"/>
        <v>3</v>
      </c>
    </row>
    <row r="1011" spans="1:5">
      <c r="A1011" t="s">
        <v>3309</v>
      </c>
      <c r="B1011" t="s">
        <v>3310</v>
      </c>
      <c r="C1011">
        <v>9</v>
      </c>
      <c r="D1011">
        <v>15</v>
      </c>
      <c r="E1011">
        <f t="shared" si="15"/>
        <v>9</v>
      </c>
    </row>
    <row r="1012" spans="1:5">
      <c r="A1012" t="s">
        <v>3311</v>
      </c>
      <c r="B1012" t="s">
        <v>3312</v>
      </c>
      <c r="D1012">
        <v>1</v>
      </c>
      <c r="E1012">
        <f t="shared" si="15"/>
        <v>1</v>
      </c>
    </row>
    <row r="1013" spans="1:5">
      <c r="A1013" t="s">
        <v>947</v>
      </c>
      <c r="B1013" t="s">
        <v>3313</v>
      </c>
      <c r="C1013">
        <v>0</v>
      </c>
      <c r="D1013">
        <v>1</v>
      </c>
      <c r="E1013">
        <f t="shared" si="15"/>
        <v>0</v>
      </c>
    </row>
    <row r="1014" spans="1:5">
      <c r="A1014" t="s">
        <v>758</v>
      </c>
      <c r="B1014" t="s">
        <v>3314</v>
      </c>
      <c r="C1014">
        <v>7</v>
      </c>
      <c r="D1014">
        <v>8</v>
      </c>
      <c r="E1014">
        <f t="shared" si="15"/>
        <v>7</v>
      </c>
    </row>
    <row r="1015" spans="1:5">
      <c r="A1015" t="s">
        <v>656</v>
      </c>
      <c r="B1015" t="s">
        <v>3315</v>
      </c>
      <c r="C1015">
        <v>2</v>
      </c>
      <c r="D1015">
        <v>3</v>
      </c>
      <c r="E1015">
        <f t="shared" si="15"/>
        <v>2</v>
      </c>
    </row>
    <row r="1016" spans="1:5">
      <c r="A1016" t="s">
        <v>3316</v>
      </c>
      <c r="B1016" t="s">
        <v>3317</v>
      </c>
      <c r="C1016">
        <v>1</v>
      </c>
      <c r="D1016">
        <v>3</v>
      </c>
      <c r="E1016">
        <f t="shared" si="15"/>
        <v>1</v>
      </c>
    </row>
    <row r="1017" spans="1:5">
      <c r="A1017" t="s">
        <v>3318</v>
      </c>
      <c r="B1017" t="s">
        <v>3319</v>
      </c>
      <c r="D1017">
        <v>1</v>
      </c>
      <c r="E1017">
        <f t="shared" si="15"/>
        <v>1</v>
      </c>
    </row>
    <row r="1018" spans="1:5">
      <c r="A1018" t="s">
        <v>586</v>
      </c>
      <c r="B1018" t="s">
        <v>3320</v>
      </c>
      <c r="C1018">
        <v>436</v>
      </c>
      <c r="D1018">
        <v>375</v>
      </c>
      <c r="E1018">
        <f t="shared" si="15"/>
        <v>436</v>
      </c>
    </row>
    <row r="1019" spans="1:5">
      <c r="A1019" t="s">
        <v>3321</v>
      </c>
      <c r="B1019" t="s">
        <v>3322</v>
      </c>
      <c r="D1019">
        <v>1</v>
      </c>
      <c r="E1019">
        <f t="shared" si="15"/>
        <v>1</v>
      </c>
    </row>
    <row r="1020" spans="1:5">
      <c r="A1020" t="s">
        <v>876</v>
      </c>
      <c r="B1020" t="s">
        <v>3323</v>
      </c>
      <c r="D1020">
        <v>1</v>
      </c>
      <c r="E1020">
        <f t="shared" si="15"/>
        <v>1</v>
      </c>
    </row>
    <row r="1021" spans="1:5">
      <c r="A1021" t="s">
        <v>946</v>
      </c>
      <c r="B1021" t="s">
        <v>3324</v>
      </c>
      <c r="C1021">
        <v>46</v>
      </c>
      <c r="D1021">
        <v>37</v>
      </c>
      <c r="E1021">
        <f t="shared" si="15"/>
        <v>46</v>
      </c>
    </row>
    <row r="1022" spans="1:5">
      <c r="A1022" t="s">
        <v>691</v>
      </c>
      <c r="B1022" t="s">
        <v>3325</v>
      </c>
      <c r="C1022">
        <v>5</v>
      </c>
      <c r="D1022">
        <v>3</v>
      </c>
      <c r="E1022">
        <f t="shared" si="15"/>
        <v>5</v>
      </c>
    </row>
    <row r="1023" spans="1:5">
      <c r="A1023" t="s">
        <v>932</v>
      </c>
      <c r="B1023" t="s">
        <v>3326</v>
      </c>
      <c r="C1023">
        <v>0</v>
      </c>
      <c r="D1023">
        <v>1</v>
      </c>
      <c r="E1023">
        <f t="shared" si="15"/>
        <v>0</v>
      </c>
    </row>
    <row r="1024" spans="1:5">
      <c r="A1024" t="s">
        <v>1016</v>
      </c>
      <c r="B1024" t="s">
        <v>3327</v>
      </c>
      <c r="C1024">
        <v>8</v>
      </c>
      <c r="D1024">
        <v>3</v>
      </c>
      <c r="E1024">
        <f t="shared" si="15"/>
        <v>8</v>
      </c>
    </row>
    <row r="1025" spans="1:5">
      <c r="A1025" t="s">
        <v>3328</v>
      </c>
      <c r="B1025" t="s">
        <v>3329</v>
      </c>
      <c r="D1025">
        <v>1</v>
      </c>
      <c r="E1025">
        <f t="shared" si="15"/>
        <v>1</v>
      </c>
    </row>
    <row r="1026" spans="1:5">
      <c r="A1026" t="s">
        <v>554</v>
      </c>
      <c r="B1026" t="s">
        <v>3330</v>
      </c>
      <c r="C1026">
        <v>2</v>
      </c>
      <c r="D1026">
        <v>3</v>
      </c>
      <c r="E1026">
        <f t="shared" si="15"/>
        <v>2</v>
      </c>
    </row>
    <row r="1027" spans="1:5">
      <c r="A1027" t="s">
        <v>3331</v>
      </c>
      <c r="B1027" t="s">
        <v>3332</v>
      </c>
      <c r="D1027">
        <v>1</v>
      </c>
      <c r="E1027">
        <f t="shared" ref="E1027:E1090" si="16">IF(C1027="",D1027,C1027)</f>
        <v>1</v>
      </c>
    </row>
    <row r="1028" spans="1:5">
      <c r="A1028" t="s">
        <v>3333</v>
      </c>
      <c r="B1028" t="s">
        <v>3334</v>
      </c>
      <c r="C1028">
        <v>77</v>
      </c>
      <c r="D1028">
        <v>1</v>
      </c>
      <c r="E1028">
        <f t="shared" si="16"/>
        <v>77</v>
      </c>
    </row>
    <row r="1029" spans="1:5">
      <c r="A1029" t="s">
        <v>3335</v>
      </c>
      <c r="B1029" t="s">
        <v>3336</v>
      </c>
      <c r="D1029">
        <v>3</v>
      </c>
      <c r="E1029">
        <f t="shared" si="16"/>
        <v>3</v>
      </c>
    </row>
    <row r="1030" spans="1:5">
      <c r="A1030" t="s">
        <v>3337</v>
      </c>
      <c r="B1030" t="s">
        <v>3338</v>
      </c>
      <c r="D1030">
        <v>1</v>
      </c>
      <c r="E1030">
        <f t="shared" si="16"/>
        <v>1</v>
      </c>
    </row>
    <row r="1031" spans="1:5">
      <c r="A1031" t="s">
        <v>3339</v>
      </c>
      <c r="B1031" t="s">
        <v>3340</v>
      </c>
      <c r="C1031">
        <v>7</v>
      </c>
      <c r="D1031">
        <v>3</v>
      </c>
      <c r="E1031">
        <f t="shared" si="16"/>
        <v>7</v>
      </c>
    </row>
    <row r="1032" spans="1:5">
      <c r="A1032" t="s">
        <v>3341</v>
      </c>
      <c r="B1032" t="s">
        <v>3342</v>
      </c>
      <c r="D1032">
        <v>1</v>
      </c>
      <c r="E1032">
        <f t="shared" si="16"/>
        <v>1</v>
      </c>
    </row>
    <row r="1033" spans="1:5">
      <c r="A1033" t="s">
        <v>3343</v>
      </c>
      <c r="B1033" t="s">
        <v>3344</v>
      </c>
      <c r="D1033">
        <v>1</v>
      </c>
      <c r="E1033">
        <f t="shared" si="16"/>
        <v>1</v>
      </c>
    </row>
    <row r="1034" spans="1:5">
      <c r="A1034" t="s">
        <v>1053</v>
      </c>
      <c r="B1034" t="s">
        <v>3345</v>
      </c>
      <c r="D1034">
        <v>1</v>
      </c>
      <c r="E1034">
        <f t="shared" si="16"/>
        <v>1</v>
      </c>
    </row>
    <row r="1035" spans="1:5">
      <c r="A1035" t="s">
        <v>3346</v>
      </c>
      <c r="B1035" t="s">
        <v>3347</v>
      </c>
      <c r="D1035">
        <v>3</v>
      </c>
      <c r="E1035">
        <f t="shared" si="16"/>
        <v>3</v>
      </c>
    </row>
    <row r="1036" spans="1:5">
      <c r="A1036" t="s">
        <v>3348</v>
      </c>
      <c r="B1036" t="s">
        <v>3349</v>
      </c>
      <c r="C1036">
        <v>10</v>
      </c>
      <c r="D1036">
        <v>3</v>
      </c>
      <c r="E1036">
        <f t="shared" si="16"/>
        <v>10</v>
      </c>
    </row>
    <row r="1037" spans="1:5">
      <c r="A1037" t="s">
        <v>3350</v>
      </c>
      <c r="B1037" t="s">
        <v>3351</v>
      </c>
      <c r="D1037">
        <v>1</v>
      </c>
      <c r="E1037">
        <f t="shared" si="16"/>
        <v>1</v>
      </c>
    </row>
    <row r="1038" spans="1:5">
      <c r="A1038" t="s">
        <v>3352</v>
      </c>
      <c r="B1038" t="s">
        <v>3353</v>
      </c>
      <c r="D1038">
        <v>1</v>
      </c>
      <c r="E1038">
        <f t="shared" si="16"/>
        <v>1</v>
      </c>
    </row>
    <row r="1039" spans="1:5">
      <c r="A1039" t="s">
        <v>3354</v>
      </c>
      <c r="B1039" t="s">
        <v>3355</v>
      </c>
      <c r="D1039">
        <v>15</v>
      </c>
      <c r="E1039">
        <f t="shared" si="16"/>
        <v>15</v>
      </c>
    </row>
    <row r="1040" spans="1:5">
      <c r="A1040" t="s">
        <v>3356</v>
      </c>
      <c r="B1040" t="s">
        <v>3357</v>
      </c>
      <c r="D1040">
        <v>1</v>
      </c>
      <c r="E1040">
        <f t="shared" si="16"/>
        <v>1</v>
      </c>
    </row>
    <row r="1041" spans="1:5">
      <c r="A1041" t="s">
        <v>3358</v>
      </c>
      <c r="B1041" t="s">
        <v>3359</v>
      </c>
      <c r="D1041">
        <v>1</v>
      </c>
      <c r="E1041">
        <f t="shared" si="16"/>
        <v>1</v>
      </c>
    </row>
    <row r="1042" spans="1:5">
      <c r="A1042" t="s">
        <v>3360</v>
      </c>
      <c r="B1042" t="s">
        <v>3361</v>
      </c>
      <c r="D1042">
        <v>1</v>
      </c>
      <c r="E1042">
        <f t="shared" si="16"/>
        <v>1</v>
      </c>
    </row>
    <row r="1043" spans="1:5">
      <c r="A1043" t="s">
        <v>3362</v>
      </c>
      <c r="B1043" t="s">
        <v>3363</v>
      </c>
      <c r="C1043">
        <v>10</v>
      </c>
      <c r="D1043">
        <v>3</v>
      </c>
      <c r="E1043">
        <f t="shared" si="16"/>
        <v>10</v>
      </c>
    </row>
    <row r="1044" spans="1:5">
      <c r="A1044" t="s">
        <v>3364</v>
      </c>
      <c r="B1044" t="s">
        <v>3365</v>
      </c>
      <c r="D1044">
        <v>1</v>
      </c>
      <c r="E1044">
        <f t="shared" si="16"/>
        <v>1</v>
      </c>
    </row>
    <row r="1045" spans="1:5">
      <c r="A1045" t="s">
        <v>3366</v>
      </c>
      <c r="B1045" t="s">
        <v>3367</v>
      </c>
      <c r="C1045">
        <v>0</v>
      </c>
      <c r="D1045">
        <v>1</v>
      </c>
      <c r="E1045">
        <f t="shared" si="16"/>
        <v>0</v>
      </c>
    </row>
    <row r="1046" spans="1:5">
      <c r="A1046" t="s">
        <v>521</v>
      </c>
      <c r="B1046" t="s">
        <v>3368</v>
      </c>
      <c r="C1046">
        <v>2</v>
      </c>
      <c r="D1046">
        <v>3</v>
      </c>
      <c r="E1046">
        <f t="shared" si="16"/>
        <v>2</v>
      </c>
    </row>
    <row r="1047" spans="1:5">
      <c r="A1047" t="s">
        <v>557</v>
      </c>
      <c r="B1047" t="s">
        <v>3369</v>
      </c>
      <c r="D1047">
        <v>3</v>
      </c>
      <c r="E1047">
        <f t="shared" si="16"/>
        <v>3</v>
      </c>
    </row>
    <row r="1048" spans="1:5">
      <c r="A1048" t="s">
        <v>3370</v>
      </c>
      <c r="B1048" t="s">
        <v>3371</v>
      </c>
      <c r="C1048">
        <v>42</v>
      </c>
      <c r="D1048">
        <v>75</v>
      </c>
      <c r="E1048">
        <f t="shared" si="16"/>
        <v>42</v>
      </c>
    </row>
    <row r="1049" spans="1:5">
      <c r="A1049" t="s">
        <v>1033</v>
      </c>
      <c r="B1049" t="s">
        <v>3372</v>
      </c>
      <c r="D1049">
        <v>22</v>
      </c>
      <c r="E1049">
        <f t="shared" si="16"/>
        <v>22</v>
      </c>
    </row>
    <row r="1050" spans="1:5">
      <c r="A1050" t="s">
        <v>3373</v>
      </c>
      <c r="B1050" t="s">
        <v>3374</v>
      </c>
      <c r="C1050">
        <v>25</v>
      </c>
      <c r="D1050">
        <v>37</v>
      </c>
      <c r="E1050">
        <f t="shared" si="16"/>
        <v>25</v>
      </c>
    </row>
    <row r="1051" spans="1:5">
      <c r="A1051" t="s">
        <v>1009</v>
      </c>
      <c r="B1051" t="s">
        <v>3375</v>
      </c>
      <c r="C1051">
        <v>0</v>
      </c>
      <c r="D1051">
        <v>1</v>
      </c>
      <c r="E1051">
        <f t="shared" si="16"/>
        <v>0</v>
      </c>
    </row>
    <row r="1052" spans="1:5">
      <c r="A1052" t="s">
        <v>597</v>
      </c>
      <c r="B1052" t="s">
        <v>3376</v>
      </c>
      <c r="C1052">
        <v>1</v>
      </c>
      <c r="D1052">
        <v>3</v>
      </c>
      <c r="E1052">
        <f t="shared" si="16"/>
        <v>1</v>
      </c>
    </row>
    <row r="1053" spans="1:5">
      <c r="A1053" t="s">
        <v>3377</v>
      </c>
      <c r="B1053" t="s">
        <v>3378</v>
      </c>
      <c r="D1053">
        <v>1</v>
      </c>
      <c r="E1053">
        <f t="shared" si="16"/>
        <v>1</v>
      </c>
    </row>
    <row r="1054" spans="1:5">
      <c r="A1054" t="s">
        <v>3379</v>
      </c>
      <c r="B1054" t="s">
        <v>3380</v>
      </c>
      <c r="C1054">
        <v>2</v>
      </c>
      <c r="D1054">
        <v>1</v>
      </c>
      <c r="E1054">
        <f t="shared" si="16"/>
        <v>2</v>
      </c>
    </row>
    <row r="1055" spans="1:5">
      <c r="A1055" t="s">
        <v>838</v>
      </c>
      <c r="B1055" t="s">
        <v>3381</v>
      </c>
      <c r="C1055">
        <v>1</v>
      </c>
      <c r="D1055">
        <v>3</v>
      </c>
      <c r="E1055">
        <f t="shared" si="16"/>
        <v>1</v>
      </c>
    </row>
    <row r="1056" spans="1:5">
      <c r="A1056" t="s">
        <v>3382</v>
      </c>
      <c r="B1056" t="s">
        <v>3383</v>
      </c>
      <c r="D1056">
        <v>1</v>
      </c>
      <c r="E1056">
        <f t="shared" si="16"/>
        <v>1</v>
      </c>
    </row>
    <row r="1057" spans="1:5">
      <c r="A1057" t="s">
        <v>3384</v>
      </c>
      <c r="B1057" t="s">
        <v>3385</v>
      </c>
      <c r="D1057">
        <v>1</v>
      </c>
      <c r="E1057">
        <f t="shared" si="16"/>
        <v>1</v>
      </c>
    </row>
    <row r="1058" spans="1:5">
      <c r="A1058" t="s">
        <v>3386</v>
      </c>
      <c r="B1058" t="s">
        <v>3387</v>
      </c>
      <c r="D1058">
        <v>1</v>
      </c>
      <c r="E1058">
        <f t="shared" si="16"/>
        <v>1</v>
      </c>
    </row>
    <row r="1059" spans="1:5">
      <c r="A1059" t="s">
        <v>3388</v>
      </c>
      <c r="B1059" t="s">
        <v>3389</v>
      </c>
      <c r="C1059">
        <v>0</v>
      </c>
      <c r="D1059">
        <v>1</v>
      </c>
      <c r="E1059">
        <f t="shared" si="16"/>
        <v>0</v>
      </c>
    </row>
    <row r="1060" spans="1:5">
      <c r="A1060" t="s">
        <v>3390</v>
      </c>
      <c r="B1060" t="s">
        <v>3391</v>
      </c>
      <c r="D1060">
        <v>1</v>
      </c>
      <c r="E1060">
        <f t="shared" si="16"/>
        <v>1</v>
      </c>
    </row>
    <row r="1061" spans="1:5">
      <c r="A1061" t="s">
        <v>3392</v>
      </c>
      <c r="B1061" t="s">
        <v>3393</v>
      </c>
      <c r="C1061">
        <v>0</v>
      </c>
      <c r="D1061">
        <v>3</v>
      </c>
      <c r="E1061">
        <f t="shared" si="16"/>
        <v>0</v>
      </c>
    </row>
    <row r="1062" spans="1:5">
      <c r="A1062" t="s">
        <v>3394</v>
      </c>
      <c r="B1062" t="s">
        <v>3395</v>
      </c>
      <c r="D1062">
        <v>1</v>
      </c>
      <c r="E1062">
        <f t="shared" si="16"/>
        <v>1</v>
      </c>
    </row>
    <row r="1063" spans="1:5">
      <c r="A1063" t="s">
        <v>1052</v>
      </c>
      <c r="B1063" t="s">
        <v>3396</v>
      </c>
      <c r="C1063">
        <v>57</v>
      </c>
      <c r="D1063">
        <v>150</v>
      </c>
      <c r="E1063">
        <f t="shared" si="16"/>
        <v>57</v>
      </c>
    </row>
    <row r="1064" spans="1:5">
      <c r="A1064" t="s">
        <v>3397</v>
      </c>
      <c r="B1064" t="s">
        <v>3398</v>
      </c>
      <c r="D1064">
        <v>1</v>
      </c>
      <c r="E1064">
        <f t="shared" si="16"/>
        <v>1</v>
      </c>
    </row>
    <row r="1065" spans="1:5">
      <c r="A1065" t="s">
        <v>3399</v>
      </c>
      <c r="B1065" t="s">
        <v>3400</v>
      </c>
      <c r="C1065">
        <v>10</v>
      </c>
      <c r="D1065">
        <v>3</v>
      </c>
      <c r="E1065">
        <f t="shared" si="16"/>
        <v>10</v>
      </c>
    </row>
    <row r="1066" spans="1:5">
      <c r="A1066" t="s">
        <v>895</v>
      </c>
      <c r="B1066" t="s">
        <v>3401</v>
      </c>
      <c r="C1066">
        <v>2</v>
      </c>
      <c r="D1066">
        <v>1</v>
      </c>
      <c r="E1066">
        <f t="shared" si="16"/>
        <v>2</v>
      </c>
    </row>
    <row r="1067" spans="1:5">
      <c r="A1067" t="s">
        <v>576</v>
      </c>
      <c r="B1067" t="s">
        <v>3402</v>
      </c>
      <c r="C1067">
        <v>1</v>
      </c>
      <c r="D1067">
        <v>3</v>
      </c>
      <c r="E1067">
        <f t="shared" si="16"/>
        <v>1</v>
      </c>
    </row>
    <row r="1068" spans="1:5">
      <c r="A1068" t="s">
        <v>3403</v>
      </c>
      <c r="B1068" t="s">
        <v>3404</v>
      </c>
      <c r="C1068">
        <v>0</v>
      </c>
      <c r="D1068">
        <v>8</v>
      </c>
      <c r="E1068">
        <f t="shared" si="16"/>
        <v>0</v>
      </c>
    </row>
    <row r="1069" spans="1:5">
      <c r="A1069" t="s">
        <v>3405</v>
      </c>
      <c r="B1069" t="s">
        <v>3406</v>
      </c>
      <c r="D1069">
        <v>1</v>
      </c>
      <c r="E1069">
        <f t="shared" si="16"/>
        <v>1</v>
      </c>
    </row>
    <row r="1070" spans="1:5">
      <c r="A1070" t="s">
        <v>3407</v>
      </c>
      <c r="B1070" t="s">
        <v>3408</v>
      </c>
      <c r="C1070">
        <v>0</v>
      </c>
      <c r="D1070">
        <v>1</v>
      </c>
      <c r="E1070">
        <f t="shared" si="16"/>
        <v>0</v>
      </c>
    </row>
    <row r="1071" spans="1:5">
      <c r="A1071" t="s">
        <v>972</v>
      </c>
      <c r="B1071" t="s">
        <v>3409</v>
      </c>
      <c r="C1071">
        <v>4</v>
      </c>
      <c r="D1071">
        <v>1</v>
      </c>
      <c r="E1071">
        <f t="shared" si="16"/>
        <v>4</v>
      </c>
    </row>
    <row r="1072" spans="1:5">
      <c r="A1072" t="s">
        <v>3410</v>
      </c>
      <c r="B1072" t="s">
        <v>3411</v>
      </c>
      <c r="D1072">
        <v>3</v>
      </c>
      <c r="E1072">
        <f t="shared" si="16"/>
        <v>3</v>
      </c>
    </row>
    <row r="1073" spans="1:5">
      <c r="A1073" t="s">
        <v>3412</v>
      </c>
      <c r="B1073" t="s">
        <v>3413</v>
      </c>
      <c r="C1073">
        <v>18</v>
      </c>
      <c r="D1073">
        <v>15</v>
      </c>
      <c r="E1073">
        <f t="shared" si="16"/>
        <v>18</v>
      </c>
    </row>
    <row r="1074" spans="1:5">
      <c r="A1074" t="s">
        <v>1002</v>
      </c>
      <c r="B1074" t="s">
        <v>3414</v>
      </c>
      <c r="D1074">
        <v>1</v>
      </c>
      <c r="E1074">
        <f t="shared" si="16"/>
        <v>1</v>
      </c>
    </row>
    <row r="1075" spans="1:5">
      <c r="A1075" t="s">
        <v>886</v>
      </c>
      <c r="B1075" t="s">
        <v>3415</v>
      </c>
      <c r="C1075">
        <v>0</v>
      </c>
      <c r="D1075">
        <v>1</v>
      </c>
      <c r="E1075">
        <f t="shared" si="16"/>
        <v>0</v>
      </c>
    </row>
    <row r="1076" spans="1:5">
      <c r="A1076" t="s">
        <v>3416</v>
      </c>
      <c r="B1076" t="s">
        <v>3417</v>
      </c>
      <c r="C1076">
        <v>0</v>
      </c>
      <c r="D1076">
        <v>1</v>
      </c>
      <c r="E1076">
        <f t="shared" si="16"/>
        <v>0</v>
      </c>
    </row>
    <row r="1077" spans="1:5">
      <c r="A1077" t="s">
        <v>3418</v>
      </c>
      <c r="B1077" t="s">
        <v>3419</v>
      </c>
      <c r="D1077">
        <v>1</v>
      </c>
      <c r="E1077">
        <f t="shared" si="16"/>
        <v>1</v>
      </c>
    </row>
    <row r="1078" spans="1:5">
      <c r="A1078" t="s">
        <v>928</v>
      </c>
      <c r="B1078" t="s">
        <v>3420</v>
      </c>
      <c r="D1078">
        <v>1</v>
      </c>
      <c r="E1078">
        <f t="shared" si="16"/>
        <v>1</v>
      </c>
    </row>
    <row r="1079" spans="1:5">
      <c r="A1079" t="s">
        <v>3421</v>
      </c>
      <c r="B1079" t="s">
        <v>3422</v>
      </c>
      <c r="D1079">
        <v>37</v>
      </c>
      <c r="E1079">
        <f t="shared" si="16"/>
        <v>37</v>
      </c>
    </row>
    <row r="1080" spans="1:5">
      <c r="A1080" t="s">
        <v>3423</v>
      </c>
      <c r="B1080" t="s">
        <v>3424</v>
      </c>
      <c r="D1080">
        <v>15</v>
      </c>
      <c r="E1080">
        <f t="shared" si="16"/>
        <v>15</v>
      </c>
    </row>
    <row r="1081" spans="1:5">
      <c r="A1081" t="s">
        <v>762</v>
      </c>
      <c r="B1081" t="s">
        <v>3425</v>
      </c>
      <c r="C1081">
        <v>1</v>
      </c>
      <c r="D1081">
        <v>3</v>
      </c>
      <c r="E1081">
        <f t="shared" si="16"/>
        <v>1</v>
      </c>
    </row>
    <row r="1082" spans="1:5">
      <c r="A1082" t="s">
        <v>3426</v>
      </c>
      <c r="B1082" t="s">
        <v>3427</v>
      </c>
      <c r="C1082">
        <v>0</v>
      </c>
      <c r="D1082">
        <v>3</v>
      </c>
      <c r="E1082">
        <f t="shared" si="16"/>
        <v>0</v>
      </c>
    </row>
    <row r="1083" spans="1:5">
      <c r="A1083" t="s">
        <v>3428</v>
      </c>
      <c r="B1083" t="s">
        <v>3429</v>
      </c>
      <c r="D1083">
        <v>1</v>
      </c>
      <c r="E1083">
        <f t="shared" si="16"/>
        <v>1</v>
      </c>
    </row>
    <row r="1084" spans="1:5">
      <c r="A1084" t="s">
        <v>3430</v>
      </c>
      <c r="B1084" t="s">
        <v>3431</v>
      </c>
      <c r="D1084">
        <v>37</v>
      </c>
      <c r="E1084">
        <f t="shared" si="16"/>
        <v>37</v>
      </c>
    </row>
    <row r="1085" spans="1:5">
      <c r="A1085" t="s">
        <v>3432</v>
      </c>
      <c r="B1085" t="s">
        <v>3433</v>
      </c>
      <c r="D1085">
        <v>1</v>
      </c>
      <c r="E1085">
        <f t="shared" si="16"/>
        <v>1</v>
      </c>
    </row>
    <row r="1086" spans="1:5">
      <c r="A1086" t="s">
        <v>3434</v>
      </c>
      <c r="B1086" t="s">
        <v>3435</v>
      </c>
      <c r="D1086">
        <v>1</v>
      </c>
      <c r="E1086">
        <f t="shared" si="16"/>
        <v>1</v>
      </c>
    </row>
    <row r="1087" spans="1:5">
      <c r="A1087" t="s">
        <v>3436</v>
      </c>
      <c r="B1087" t="s">
        <v>3437</v>
      </c>
      <c r="D1087">
        <v>1</v>
      </c>
      <c r="E1087">
        <f t="shared" si="16"/>
        <v>1</v>
      </c>
    </row>
    <row r="1088" spans="1:5">
      <c r="A1088" t="s">
        <v>556</v>
      </c>
      <c r="B1088" t="s">
        <v>3438</v>
      </c>
      <c r="C1088">
        <v>3</v>
      </c>
      <c r="D1088">
        <v>3</v>
      </c>
      <c r="E1088">
        <f t="shared" si="16"/>
        <v>3</v>
      </c>
    </row>
    <row r="1089" spans="1:5">
      <c r="A1089" t="s">
        <v>3439</v>
      </c>
      <c r="B1089" t="s">
        <v>3440</v>
      </c>
      <c r="D1089">
        <v>1</v>
      </c>
      <c r="E1089">
        <f t="shared" si="16"/>
        <v>1</v>
      </c>
    </row>
    <row r="1090" spans="1:5">
      <c r="A1090" t="s">
        <v>3441</v>
      </c>
      <c r="B1090" t="s">
        <v>3442</v>
      </c>
      <c r="D1090">
        <v>3</v>
      </c>
      <c r="E1090">
        <f t="shared" si="16"/>
        <v>3</v>
      </c>
    </row>
    <row r="1091" spans="1:5">
      <c r="A1091" t="s">
        <v>3443</v>
      </c>
      <c r="B1091" t="s">
        <v>3444</v>
      </c>
      <c r="D1091">
        <v>1</v>
      </c>
      <c r="E1091">
        <f t="shared" ref="E1091:E1154" si="17">IF(C1091="",D1091,C1091)</f>
        <v>1</v>
      </c>
    </row>
    <row r="1092" spans="1:5">
      <c r="A1092" t="s">
        <v>3445</v>
      </c>
      <c r="B1092" t="s">
        <v>3446</v>
      </c>
      <c r="D1092">
        <v>3</v>
      </c>
      <c r="E1092">
        <f t="shared" si="17"/>
        <v>3</v>
      </c>
    </row>
    <row r="1093" spans="1:5">
      <c r="A1093" t="s">
        <v>3447</v>
      </c>
      <c r="B1093" t="s">
        <v>3448</v>
      </c>
      <c r="D1093">
        <v>1</v>
      </c>
      <c r="E1093">
        <f t="shared" si="17"/>
        <v>1</v>
      </c>
    </row>
    <row r="1094" spans="1:5">
      <c r="A1094" t="s">
        <v>3449</v>
      </c>
      <c r="B1094" t="s">
        <v>3450</v>
      </c>
      <c r="D1094">
        <v>1</v>
      </c>
      <c r="E1094">
        <f t="shared" si="17"/>
        <v>1</v>
      </c>
    </row>
    <row r="1095" spans="1:5">
      <c r="A1095" t="s">
        <v>3451</v>
      </c>
      <c r="B1095" t="s">
        <v>3452</v>
      </c>
      <c r="D1095">
        <v>1</v>
      </c>
      <c r="E1095">
        <f t="shared" si="17"/>
        <v>1</v>
      </c>
    </row>
    <row r="1096" spans="1:5">
      <c r="A1096" t="s">
        <v>3453</v>
      </c>
      <c r="B1096" t="s">
        <v>3454</v>
      </c>
      <c r="D1096">
        <v>1</v>
      </c>
      <c r="E1096">
        <f t="shared" si="17"/>
        <v>1</v>
      </c>
    </row>
    <row r="1097" spans="1:5">
      <c r="A1097" t="s">
        <v>3455</v>
      </c>
      <c r="B1097" t="s">
        <v>3456</v>
      </c>
      <c r="C1097">
        <v>1</v>
      </c>
      <c r="D1097">
        <v>3</v>
      </c>
      <c r="E1097">
        <f t="shared" si="17"/>
        <v>1</v>
      </c>
    </row>
    <row r="1098" spans="1:5">
      <c r="A1098" t="s">
        <v>535</v>
      </c>
      <c r="B1098" t="s">
        <v>3457</v>
      </c>
      <c r="D1098">
        <v>3</v>
      </c>
      <c r="E1098">
        <f t="shared" si="17"/>
        <v>3</v>
      </c>
    </row>
    <row r="1099" spans="1:5">
      <c r="A1099" t="s">
        <v>591</v>
      </c>
      <c r="B1099" t="s">
        <v>3458</v>
      </c>
      <c r="D1099">
        <v>1</v>
      </c>
      <c r="E1099">
        <f t="shared" si="17"/>
        <v>1</v>
      </c>
    </row>
    <row r="1100" spans="1:5">
      <c r="A1100" t="s">
        <v>3459</v>
      </c>
      <c r="B1100" t="s">
        <v>3460</v>
      </c>
      <c r="C1100">
        <v>0</v>
      </c>
      <c r="D1100">
        <v>1</v>
      </c>
      <c r="E1100">
        <f t="shared" si="17"/>
        <v>0</v>
      </c>
    </row>
    <row r="1101" spans="1:5">
      <c r="A1101" t="s">
        <v>3461</v>
      </c>
      <c r="B1101" t="s">
        <v>3462</v>
      </c>
      <c r="C1101">
        <v>2</v>
      </c>
      <c r="D1101">
        <v>1</v>
      </c>
      <c r="E1101">
        <f t="shared" si="17"/>
        <v>2</v>
      </c>
    </row>
    <row r="1102" spans="1:5">
      <c r="A1102" t="s">
        <v>3463</v>
      </c>
      <c r="B1102" t="s">
        <v>3464</v>
      </c>
      <c r="D1102">
        <v>3</v>
      </c>
      <c r="E1102">
        <f t="shared" si="17"/>
        <v>3</v>
      </c>
    </row>
    <row r="1103" spans="1:5">
      <c r="A1103" t="s">
        <v>3465</v>
      </c>
      <c r="B1103" t="s">
        <v>3466</v>
      </c>
      <c r="D1103">
        <v>3</v>
      </c>
      <c r="E1103">
        <f t="shared" si="17"/>
        <v>3</v>
      </c>
    </row>
    <row r="1104" spans="1:5">
      <c r="A1104" t="s">
        <v>3467</v>
      </c>
      <c r="B1104" t="s">
        <v>3468</v>
      </c>
      <c r="C1104">
        <v>0</v>
      </c>
      <c r="D1104">
        <v>1</v>
      </c>
      <c r="E1104">
        <f t="shared" si="17"/>
        <v>0</v>
      </c>
    </row>
    <row r="1105" spans="1:5">
      <c r="A1105" t="s">
        <v>3469</v>
      </c>
      <c r="B1105" t="s">
        <v>3470</v>
      </c>
      <c r="D1105">
        <v>1</v>
      </c>
      <c r="E1105">
        <f t="shared" si="17"/>
        <v>1</v>
      </c>
    </row>
    <row r="1106" spans="1:5">
      <c r="A1106" t="s">
        <v>3471</v>
      </c>
      <c r="B1106" t="s">
        <v>3472</v>
      </c>
      <c r="D1106">
        <v>1</v>
      </c>
      <c r="E1106">
        <f t="shared" si="17"/>
        <v>1</v>
      </c>
    </row>
    <row r="1107" spans="1:5">
      <c r="A1107" t="s">
        <v>3473</v>
      </c>
      <c r="B1107" t="s">
        <v>3474</v>
      </c>
      <c r="D1107">
        <v>1</v>
      </c>
      <c r="E1107">
        <f t="shared" si="17"/>
        <v>1</v>
      </c>
    </row>
    <row r="1108" spans="1:5">
      <c r="A1108" t="s">
        <v>3475</v>
      </c>
      <c r="B1108" t="s">
        <v>3476</v>
      </c>
      <c r="D1108">
        <v>1</v>
      </c>
      <c r="E1108">
        <f t="shared" si="17"/>
        <v>1</v>
      </c>
    </row>
    <row r="1109" spans="1:5">
      <c r="A1109" t="s">
        <v>510</v>
      </c>
      <c r="B1109" t="s">
        <v>3477</v>
      </c>
      <c r="D1109">
        <v>1</v>
      </c>
      <c r="E1109">
        <f t="shared" si="17"/>
        <v>1</v>
      </c>
    </row>
    <row r="1110" spans="1:5">
      <c r="A1110" t="s">
        <v>695</v>
      </c>
      <c r="B1110" t="s">
        <v>3478</v>
      </c>
      <c r="C1110">
        <v>2</v>
      </c>
      <c r="D1110">
        <v>3</v>
      </c>
      <c r="E1110">
        <f t="shared" si="17"/>
        <v>2</v>
      </c>
    </row>
    <row r="1111" spans="1:5">
      <c r="A1111" t="s">
        <v>1748</v>
      </c>
      <c r="B1111" t="s">
        <v>1748</v>
      </c>
      <c r="D1111" t="s">
        <v>1748</v>
      </c>
      <c r="E1111" t="str">
        <f t="shared" si="17"/>
        <v/>
      </c>
    </row>
    <row r="1112" spans="1:5">
      <c r="A1112" t="s">
        <v>3479</v>
      </c>
      <c r="B1112" t="s">
        <v>3480</v>
      </c>
      <c r="D1112">
        <v>1</v>
      </c>
      <c r="E1112">
        <f t="shared" si="17"/>
        <v>1</v>
      </c>
    </row>
    <row r="1113" spans="1:5">
      <c r="A1113" t="s">
        <v>983</v>
      </c>
      <c r="B1113" t="s">
        <v>3481</v>
      </c>
      <c r="C1113">
        <v>4</v>
      </c>
      <c r="D1113">
        <v>3</v>
      </c>
      <c r="E1113">
        <f t="shared" si="17"/>
        <v>4</v>
      </c>
    </row>
    <row r="1114" spans="1:5">
      <c r="A1114" t="s">
        <v>3482</v>
      </c>
      <c r="B1114" t="s">
        <v>3483</v>
      </c>
      <c r="D1114">
        <v>3</v>
      </c>
      <c r="E1114">
        <f t="shared" si="17"/>
        <v>3</v>
      </c>
    </row>
    <row r="1115" spans="1:5">
      <c r="A1115" t="s">
        <v>820</v>
      </c>
      <c r="B1115" t="s">
        <v>3484</v>
      </c>
      <c r="C1115">
        <v>0</v>
      </c>
      <c r="D1115">
        <v>1</v>
      </c>
      <c r="E1115">
        <f t="shared" si="17"/>
        <v>0</v>
      </c>
    </row>
    <row r="1116" spans="1:5">
      <c r="A1116" t="s">
        <v>582</v>
      </c>
      <c r="B1116" t="s">
        <v>3485</v>
      </c>
      <c r="D1116">
        <v>3</v>
      </c>
      <c r="E1116">
        <f t="shared" si="17"/>
        <v>3</v>
      </c>
    </row>
    <row r="1117" spans="1:5">
      <c r="A1117" t="s">
        <v>867</v>
      </c>
      <c r="B1117" t="s">
        <v>3486</v>
      </c>
      <c r="C1117">
        <v>20</v>
      </c>
      <c r="D1117">
        <v>22</v>
      </c>
      <c r="E1117">
        <f t="shared" si="17"/>
        <v>20</v>
      </c>
    </row>
    <row r="1118" spans="1:5">
      <c r="A1118" t="s">
        <v>3487</v>
      </c>
      <c r="B1118" t="s">
        <v>3488</v>
      </c>
      <c r="D1118">
        <v>1</v>
      </c>
      <c r="E1118">
        <f t="shared" si="17"/>
        <v>1</v>
      </c>
    </row>
    <row r="1119" spans="1:5">
      <c r="A1119" t="s">
        <v>3489</v>
      </c>
      <c r="B1119" t="s">
        <v>3490</v>
      </c>
      <c r="D1119">
        <v>1</v>
      </c>
      <c r="E1119">
        <f t="shared" si="17"/>
        <v>1</v>
      </c>
    </row>
    <row r="1120" spans="1:5">
      <c r="A1120" t="s">
        <v>3491</v>
      </c>
      <c r="B1120" t="s">
        <v>3492</v>
      </c>
      <c r="D1120">
        <v>3</v>
      </c>
      <c r="E1120">
        <f t="shared" si="17"/>
        <v>3</v>
      </c>
    </row>
    <row r="1121" spans="1:5">
      <c r="A1121" t="s">
        <v>3493</v>
      </c>
      <c r="B1121" t="s">
        <v>3494</v>
      </c>
      <c r="D1121">
        <v>1</v>
      </c>
      <c r="E1121">
        <f t="shared" si="17"/>
        <v>1</v>
      </c>
    </row>
    <row r="1122" spans="1:5">
      <c r="A1122" t="s">
        <v>3495</v>
      </c>
      <c r="B1122" t="s">
        <v>3496</v>
      </c>
      <c r="D1122">
        <v>1</v>
      </c>
      <c r="E1122">
        <f t="shared" si="17"/>
        <v>1</v>
      </c>
    </row>
    <row r="1123" spans="1:5">
      <c r="A1123" t="s">
        <v>1748</v>
      </c>
      <c r="B1123" t="s">
        <v>1748</v>
      </c>
      <c r="D1123" t="s">
        <v>1748</v>
      </c>
      <c r="E1123" t="str">
        <f t="shared" si="17"/>
        <v/>
      </c>
    </row>
    <row r="1124" spans="1:5">
      <c r="A1124" t="s">
        <v>3497</v>
      </c>
      <c r="B1124" t="s">
        <v>3498</v>
      </c>
      <c r="D1124">
        <v>1</v>
      </c>
      <c r="E1124">
        <f t="shared" si="17"/>
        <v>1</v>
      </c>
    </row>
    <row r="1125" spans="1:5">
      <c r="A1125" t="s">
        <v>566</v>
      </c>
      <c r="B1125" t="s">
        <v>3499</v>
      </c>
      <c r="D1125">
        <v>1</v>
      </c>
      <c r="E1125">
        <f t="shared" si="17"/>
        <v>1</v>
      </c>
    </row>
    <row r="1126" spans="1:5">
      <c r="A1126" t="s">
        <v>1004</v>
      </c>
      <c r="B1126" t="s">
        <v>3500</v>
      </c>
      <c r="C1126">
        <v>2</v>
      </c>
      <c r="D1126">
        <v>3</v>
      </c>
      <c r="E1126">
        <f t="shared" si="17"/>
        <v>2</v>
      </c>
    </row>
    <row r="1127" spans="1:5">
      <c r="A1127" t="s">
        <v>3501</v>
      </c>
      <c r="B1127" t="s">
        <v>3502</v>
      </c>
      <c r="C1127">
        <v>5</v>
      </c>
      <c r="D1127">
        <v>3</v>
      </c>
      <c r="E1127">
        <f t="shared" si="17"/>
        <v>5</v>
      </c>
    </row>
    <row r="1128" spans="1:5">
      <c r="A1128" t="s">
        <v>3503</v>
      </c>
      <c r="B1128" t="s">
        <v>3504</v>
      </c>
      <c r="C1128">
        <v>1</v>
      </c>
      <c r="D1128">
        <v>1</v>
      </c>
      <c r="E1128">
        <f t="shared" si="17"/>
        <v>1</v>
      </c>
    </row>
    <row r="1129" spans="1:5">
      <c r="A1129" t="s">
        <v>675</v>
      </c>
      <c r="B1129" t="s">
        <v>3505</v>
      </c>
      <c r="C1129">
        <v>2</v>
      </c>
      <c r="D1129">
        <v>1</v>
      </c>
      <c r="E1129">
        <f t="shared" si="17"/>
        <v>2</v>
      </c>
    </row>
    <row r="1130" spans="1:5">
      <c r="A1130" t="s">
        <v>527</v>
      </c>
      <c r="B1130" t="s">
        <v>3506</v>
      </c>
      <c r="C1130">
        <v>0</v>
      </c>
      <c r="D1130">
        <v>1</v>
      </c>
      <c r="E1130">
        <f t="shared" si="17"/>
        <v>0</v>
      </c>
    </row>
    <row r="1131" spans="1:5">
      <c r="A1131" t="s">
        <v>3507</v>
      </c>
      <c r="B1131" t="s">
        <v>3508</v>
      </c>
      <c r="C1131">
        <v>14</v>
      </c>
      <c r="D1131">
        <v>22</v>
      </c>
      <c r="E1131">
        <f t="shared" si="17"/>
        <v>14</v>
      </c>
    </row>
    <row r="1132" spans="1:5">
      <c r="A1132" t="s">
        <v>607</v>
      </c>
      <c r="B1132" t="s">
        <v>3509</v>
      </c>
      <c r="D1132">
        <v>3</v>
      </c>
      <c r="E1132">
        <f t="shared" si="17"/>
        <v>3</v>
      </c>
    </row>
    <row r="1133" spans="1:5">
      <c r="A1133" t="s">
        <v>3510</v>
      </c>
      <c r="B1133" t="s">
        <v>3511</v>
      </c>
      <c r="C1133">
        <v>1</v>
      </c>
      <c r="D1133">
        <v>1</v>
      </c>
      <c r="E1133">
        <f t="shared" si="17"/>
        <v>1</v>
      </c>
    </row>
    <row r="1134" spans="1:5">
      <c r="A1134" t="s">
        <v>513</v>
      </c>
      <c r="B1134" t="s">
        <v>3512</v>
      </c>
      <c r="C1134">
        <v>39</v>
      </c>
      <c r="D1134">
        <v>37</v>
      </c>
      <c r="E1134">
        <f t="shared" si="17"/>
        <v>39</v>
      </c>
    </row>
    <row r="1135" spans="1:5">
      <c r="A1135" t="s">
        <v>689</v>
      </c>
      <c r="B1135" t="s">
        <v>3513</v>
      </c>
      <c r="D1135">
        <v>1</v>
      </c>
      <c r="E1135">
        <f t="shared" si="17"/>
        <v>1</v>
      </c>
    </row>
    <row r="1136" spans="1:5">
      <c r="A1136" t="s">
        <v>851</v>
      </c>
      <c r="B1136" t="s">
        <v>3514</v>
      </c>
      <c r="D1136">
        <v>37</v>
      </c>
      <c r="E1136">
        <f t="shared" si="17"/>
        <v>37</v>
      </c>
    </row>
    <row r="1137" spans="1:5">
      <c r="A1137" t="s">
        <v>559</v>
      </c>
      <c r="B1137" t="s">
        <v>3515</v>
      </c>
      <c r="C1137">
        <v>2</v>
      </c>
      <c r="D1137">
        <v>8</v>
      </c>
      <c r="E1137">
        <f t="shared" si="17"/>
        <v>2</v>
      </c>
    </row>
    <row r="1138" spans="1:5">
      <c r="A1138" t="s">
        <v>516</v>
      </c>
      <c r="B1138" t="s">
        <v>3516</v>
      </c>
      <c r="C1138">
        <v>27</v>
      </c>
      <c r="D1138">
        <v>22</v>
      </c>
      <c r="E1138">
        <f t="shared" si="17"/>
        <v>27</v>
      </c>
    </row>
    <row r="1139" spans="1:5">
      <c r="A1139" t="s">
        <v>940</v>
      </c>
      <c r="B1139" t="s">
        <v>3517</v>
      </c>
      <c r="D1139">
        <v>15</v>
      </c>
      <c r="E1139">
        <f t="shared" si="17"/>
        <v>15</v>
      </c>
    </row>
    <row r="1140" spans="1:5">
      <c r="A1140" t="s">
        <v>3518</v>
      </c>
      <c r="B1140" t="s">
        <v>3519</v>
      </c>
      <c r="D1140">
        <v>1</v>
      </c>
      <c r="E1140">
        <f t="shared" si="17"/>
        <v>1</v>
      </c>
    </row>
    <row r="1141" spans="1:5">
      <c r="A1141" t="s">
        <v>611</v>
      </c>
      <c r="B1141" t="s">
        <v>3520</v>
      </c>
      <c r="C1141">
        <v>0</v>
      </c>
      <c r="D1141">
        <v>1</v>
      </c>
      <c r="E1141">
        <f t="shared" si="17"/>
        <v>0</v>
      </c>
    </row>
    <row r="1142" spans="1:5">
      <c r="A1142" t="s">
        <v>973</v>
      </c>
      <c r="B1142" t="s">
        <v>3521</v>
      </c>
      <c r="D1142">
        <v>3</v>
      </c>
      <c r="E1142">
        <f t="shared" si="17"/>
        <v>3</v>
      </c>
    </row>
    <row r="1143" spans="1:5">
      <c r="A1143" t="s">
        <v>579</v>
      </c>
      <c r="B1143" t="s">
        <v>3522</v>
      </c>
      <c r="D1143">
        <v>3</v>
      </c>
      <c r="E1143">
        <f t="shared" si="17"/>
        <v>3</v>
      </c>
    </row>
    <row r="1144" spans="1:5">
      <c r="A1144" t="s">
        <v>3523</v>
      </c>
      <c r="B1144" t="s">
        <v>3524</v>
      </c>
      <c r="D1144">
        <v>3</v>
      </c>
      <c r="E1144">
        <f t="shared" si="17"/>
        <v>3</v>
      </c>
    </row>
    <row r="1145" spans="1:5">
      <c r="A1145" t="s">
        <v>3525</v>
      </c>
      <c r="B1145" t="s">
        <v>3526</v>
      </c>
      <c r="D1145">
        <v>1</v>
      </c>
      <c r="E1145">
        <f t="shared" si="17"/>
        <v>1</v>
      </c>
    </row>
    <row r="1146" spans="1:5">
      <c r="A1146" t="s">
        <v>3527</v>
      </c>
      <c r="B1146" t="s">
        <v>3528</v>
      </c>
      <c r="D1146">
        <v>1</v>
      </c>
      <c r="E1146">
        <f t="shared" si="17"/>
        <v>1</v>
      </c>
    </row>
    <row r="1147" spans="1:5">
      <c r="A1147" t="s">
        <v>3529</v>
      </c>
      <c r="B1147" t="s">
        <v>3530</v>
      </c>
      <c r="D1147">
        <v>3</v>
      </c>
      <c r="E1147">
        <f t="shared" si="17"/>
        <v>3</v>
      </c>
    </row>
    <row r="1148" spans="1:5">
      <c r="A1148" t="s">
        <v>660</v>
      </c>
      <c r="B1148" t="s">
        <v>3531</v>
      </c>
      <c r="D1148">
        <v>1</v>
      </c>
      <c r="E1148">
        <f t="shared" si="17"/>
        <v>1</v>
      </c>
    </row>
    <row r="1149" spans="1:5">
      <c r="A1149" t="s">
        <v>3532</v>
      </c>
      <c r="B1149" t="s">
        <v>3533</v>
      </c>
      <c r="D1149">
        <v>1</v>
      </c>
      <c r="E1149">
        <f t="shared" si="17"/>
        <v>1</v>
      </c>
    </row>
    <row r="1150" spans="1:5">
      <c r="A1150" t="s">
        <v>515</v>
      </c>
      <c r="B1150" t="s">
        <v>3534</v>
      </c>
      <c r="D1150">
        <v>22</v>
      </c>
      <c r="E1150">
        <f t="shared" si="17"/>
        <v>22</v>
      </c>
    </row>
    <row r="1151" spans="1:5">
      <c r="A1151" t="s">
        <v>794</v>
      </c>
      <c r="B1151" t="s">
        <v>3535</v>
      </c>
      <c r="C1151">
        <v>0</v>
      </c>
      <c r="D1151">
        <v>1</v>
      </c>
      <c r="E1151">
        <f t="shared" si="17"/>
        <v>0</v>
      </c>
    </row>
    <row r="1152" spans="1:5">
      <c r="A1152" t="s">
        <v>3536</v>
      </c>
      <c r="B1152" t="s">
        <v>3537</v>
      </c>
      <c r="D1152">
        <v>1</v>
      </c>
      <c r="E1152">
        <f t="shared" si="17"/>
        <v>1</v>
      </c>
    </row>
    <row r="1153" spans="1:5">
      <c r="A1153" t="s">
        <v>778</v>
      </c>
      <c r="B1153" t="s">
        <v>3538</v>
      </c>
      <c r="C1153">
        <v>13</v>
      </c>
      <c r="D1153">
        <v>22</v>
      </c>
      <c r="E1153">
        <f t="shared" si="17"/>
        <v>13</v>
      </c>
    </row>
    <row r="1154" spans="1:5">
      <c r="A1154" t="s">
        <v>3539</v>
      </c>
      <c r="B1154" t="s">
        <v>3540</v>
      </c>
      <c r="D1154">
        <v>1</v>
      </c>
      <c r="E1154">
        <f t="shared" si="17"/>
        <v>1</v>
      </c>
    </row>
    <row r="1155" spans="1:5">
      <c r="A1155" t="s">
        <v>846</v>
      </c>
      <c r="B1155" t="s">
        <v>3541</v>
      </c>
      <c r="C1155">
        <v>0</v>
      </c>
      <c r="D1155">
        <v>3</v>
      </c>
      <c r="E1155">
        <f t="shared" ref="E1155:E1218" si="18">IF(C1155="",D1155,C1155)</f>
        <v>0</v>
      </c>
    </row>
    <row r="1156" spans="1:5">
      <c r="A1156" t="s">
        <v>3542</v>
      </c>
      <c r="B1156" t="s">
        <v>3543</v>
      </c>
      <c r="D1156">
        <v>1</v>
      </c>
      <c r="E1156">
        <f t="shared" si="18"/>
        <v>1</v>
      </c>
    </row>
    <row r="1157" spans="1:5">
      <c r="A1157" t="s">
        <v>3544</v>
      </c>
      <c r="B1157" t="s">
        <v>3545</v>
      </c>
      <c r="C1157">
        <v>2</v>
      </c>
      <c r="D1157">
        <v>3</v>
      </c>
      <c r="E1157">
        <f t="shared" si="18"/>
        <v>2</v>
      </c>
    </row>
    <row r="1158" spans="1:5">
      <c r="A1158" t="s">
        <v>3546</v>
      </c>
      <c r="B1158" t="s">
        <v>3547</v>
      </c>
      <c r="D1158">
        <v>15</v>
      </c>
      <c r="E1158">
        <f t="shared" si="18"/>
        <v>15</v>
      </c>
    </row>
    <row r="1159" spans="1:5">
      <c r="A1159" t="s">
        <v>3548</v>
      </c>
      <c r="B1159" t="s">
        <v>3549</v>
      </c>
      <c r="D1159">
        <v>1</v>
      </c>
      <c r="E1159">
        <f t="shared" si="18"/>
        <v>1</v>
      </c>
    </row>
    <row r="1160" spans="1:5">
      <c r="A1160" t="s">
        <v>634</v>
      </c>
      <c r="B1160" t="s">
        <v>3550</v>
      </c>
      <c r="C1160">
        <v>74</v>
      </c>
      <c r="D1160">
        <v>75</v>
      </c>
      <c r="E1160">
        <f t="shared" si="18"/>
        <v>74</v>
      </c>
    </row>
    <row r="1161" spans="1:5">
      <c r="A1161" t="s">
        <v>3551</v>
      </c>
      <c r="B1161" t="s">
        <v>3552</v>
      </c>
      <c r="D1161">
        <v>1</v>
      </c>
      <c r="E1161">
        <f t="shared" si="18"/>
        <v>1</v>
      </c>
    </row>
    <row r="1162" spans="1:5">
      <c r="A1162" t="s">
        <v>3553</v>
      </c>
      <c r="B1162" t="s">
        <v>3554</v>
      </c>
      <c r="D1162">
        <v>15</v>
      </c>
      <c r="E1162">
        <f t="shared" si="18"/>
        <v>15</v>
      </c>
    </row>
    <row r="1163" spans="1:5">
      <c r="A1163" t="s">
        <v>3555</v>
      </c>
      <c r="B1163" t="s">
        <v>3556</v>
      </c>
      <c r="D1163">
        <v>1</v>
      </c>
      <c r="E1163">
        <f t="shared" si="18"/>
        <v>1</v>
      </c>
    </row>
    <row r="1164" spans="1:5">
      <c r="A1164" t="s">
        <v>3557</v>
      </c>
      <c r="B1164" t="s">
        <v>3558</v>
      </c>
      <c r="D1164">
        <v>1</v>
      </c>
      <c r="E1164">
        <f t="shared" si="18"/>
        <v>1</v>
      </c>
    </row>
    <row r="1165" spans="1:5">
      <c r="A1165" t="s">
        <v>3559</v>
      </c>
      <c r="B1165" t="s">
        <v>3560</v>
      </c>
      <c r="C1165">
        <v>41</v>
      </c>
      <c r="D1165">
        <v>37</v>
      </c>
      <c r="E1165">
        <f t="shared" si="18"/>
        <v>41</v>
      </c>
    </row>
    <row r="1166" spans="1:5">
      <c r="A1166" t="s">
        <v>3561</v>
      </c>
      <c r="B1166" t="s">
        <v>3562</v>
      </c>
      <c r="D1166">
        <v>15</v>
      </c>
      <c r="E1166">
        <f t="shared" si="18"/>
        <v>15</v>
      </c>
    </row>
    <row r="1167" spans="1:5">
      <c r="A1167" t="s">
        <v>3563</v>
      </c>
      <c r="B1167" t="s">
        <v>3564</v>
      </c>
      <c r="D1167">
        <v>3</v>
      </c>
      <c r="E1167">
        <f t="shared" si="18"/>
        <v>3</v>
      </c>
    </row>
    <row r="1168" spans="1:5">
      <c r="A1168" t="s">
        <v>3565</v>
      </c>
      <c r="B1168" t="s">
        <v>3566</v>
      </c>
      <c r="D1168">
        <v>1</v>
      </c>
      <c r="E1168">
        <f t="shared" si="18"/>
        <v>1</v>
      </c>
    </row>
    <row r="1169" spans="1:5">
      <c r="A1169" t="s">
        <v>1028</v>
      </c>
      <c r="B1169" t="s">
        <v>3567</v>
      </c>
      <c r="C1169">
        <v>0</v>
      </c>
      <c r="D1169">
        <v>1</v>
      </c>
      <c r="E1169">
        <f t="shared" si="18"/>
        <v>0</v>
      </c>
    </row>
    <row r="1170" spans="1:5">
      <c r="A1170" t="s">
        <v>941</v>
      </c>
      <c r="B1170" t="s">
        <v>3568</v>
      </c>
      <c r="C1170">
        <v>0</v>
      </c>
      <c r="D1170">
        <v>1</v>
      </c>
      <c r="E1170">
        <f t="shared" si="18"/>
        <v>0</v>
      </c>
    </row>
    <row r="1171" spans="1:5">
      <c r="A1171" t="s">
        <v>3569</v>
      </c>
      <c r="B1171" t="s">
        <v>3570</v>
      </c>
      <c r="D1171">
        <v>1</v>
      </c>
      <c r="E1171">
        <f t="shared" si="18"/>
        <v>1</v>
      </c>
    </row>
    <row r="1172" spans="1:5">
      <c r="A1172" t="s">
        <v>3571</v>
      </c>
      <c r="B1172" t="s">
        <v>3572</v>
      </c>
      <c r="D1172">
        <v>1</v>
      </c>
      <c r="E1172">
        <f t="shared" si="18"/>
        <v>1</v>
      </c>
    </row>
    <row r="1173" spans="1:5">
      <c r="A1173" t="s">
        <v>3573</v>
      </c>
      <c r="B1173" t="s">
        <v>3574</v>
      </c>
      <c r="D1173">
        <v>1</v>
      </c>
      <c r="E1173">
        <f t="shared" si="18"/>
        <v>1</v>
      </c>
    </row>
    <row r="1174" spans="1:5">
      <c r="A1174" t="s">
        <v>3575</v>
      </c>
      <c r="B1174" t="s">
        <v>3576</v>
      </c>
      <c r="C1174">
        <v>0</v>
      </c>
      <c r="D1174">
        <v>1</v>
      </c>
      <c r="E1174">
        <f t="shared" si="18"/>
        <v>0</v>
      </c>
    </row>
    <row r="1175" spans="1:5">
      <c r="A1175" t="s">
        <v>3577</v>
      </c>
      <c r="B1175" t="s">
        <v>3578</v>
      </c>
      <c r="D1175">
        <v>1</v>
      </c>
      <c r="E1175">
        <f t="shared" si="18"/>
        <v>1</v>
      </c>
    </row>
    <row r="1176" spans="1:5">
      <c r="A1176" t="s">
        <v>1027</v>
      </c>
      <c r="B1176" t="s">
        <v>3579</v>
      </c>
      <c r="C1176">
        <v>2</v>
      </c>
      <c r="D1176">
        <v>3</v>
      </c>
      <c r="E1176">
        <f t="shared" si="18"/>
        <v>2</v>
      </c>
    </row>
    <row r="1177" spans="1:5">
      <c r="A1177" t="s">
        <v>3580</v>
      </c>
      <c r="B1177" t="s">
        <v>3581</v>
      </c>
      <c r="C1177">
        <v>0</v>
      </c>
      <c r="D1177">
        <v>3</v>
      </c>
      <c r="E1177">
        <f t="shared" si="18"/>
        <v>0</v>
      </c>
    </row>
    <row r="1178" spans="1:5">
      <c r="A1178" t="s">
        <v>3582</v>
      </c>
      <c r="B1178" t="s">
        <v>3583</v>
      </c>
      <c r="D1178">
        <v>3</v>
      </c>
      <c r="E1178">
        <f t="shared" si="18"/>
        <v>3</v>
      </c>
    </row>
    <row r="1179" spans="1:5">
      <c r="A1179" t="s">
        <v>3584</v>
      </c>
      <c r="B1179" t="s">
        <v>3585</v>
      </c>
      <c r="C1179">
        <v>0</v>
      </c>
      <c r="D1179">
        <v>1</v>
      </c>
      <c r="E1179">
        <f t="shared" si="18"/>
        <v>0</v>
      </c>
    </row>
    <row r="1180" spans="1:5">
      <c r="A1180" t="s">
        <v>3586</v>
      </c>
      <c r="B1180" t="s">
        <v>3587</v>
      </c>
      <c r="D1180">
        <v>1</v>
      </c>
      <c r="E1180">
        <f t="shared" si="18"/>
        <v>1</v>
      </c>
    </row>
    <row r="1181" spans="1:5">
      <c r="A1181" t="s">
        <v>3588</v>
      </c>
      <c r="B1181" t="s">
        <v>3589</v>
      </c>
      <c r="C1181">
        <v>0</v>
      </c>
      <c r="D1181">
        <v>1</v>
      </c>
      <c r="E1181">
        <f t="shared" si="18"/>
        <v>0</v>
      </c>
    </row>
    <row r="1182" spans="1:5">
      <c r="A1182" t="s">
        <v>3590</v>
      </c>
      <c r="B1182" t="s">
        <v>3591</v>
      </c>
      <c r="D1182">
        <v>1</v>
      </c>
      <c r="E1182">
        <f t="shared" si="18"/>
        <v>1</v>
      </c>
    </row>
    <row r="1183" spans="1:5">
      <c r="A1183" t="s">
        <v>3592</v>
      </c>
      <c r="B1183" t="s">
        <v>3593</v>
      </c>
      <c r="D1183">
        <v>1</v>
      </c>
      <c r="E1183">
        <f t="shared" si="18"/>
        <v>1</v>
      </c>
    </row>
    <row r="1184" spans="1:5">
      <c r="A1184" t="s">
        <v>3594</v>
      </c>
      <c r="B1184" t="s">
        <v>3595</v>
      </c>
      <c r="C1184">
        <v>1</v>
      </c>
      <c r="D1184">
        <v>1</v>
      </c>
      <c r="E1184">
        <f t="shared" si="18"/>
        <v>1</v>
      </c>
    </row>
    <row r="1185" spans="1:5">
      <c r="A1185" t="s">
        <v>3596</v>
      </c>
      <c r="B1185" t="s">
        <v>3597</v>
      </c>
      <c r="D1185">
        <v>1</v>
      </c>
      <c r="E1185">
        <f t="shared" si="18"/>
        <v>1</v>
      </c>
    </row>
    <row r="1186" spans="1:5">
      <c r="A1186" t="s">
        <v>3598</v>
      </c>
      <c r="B1186" t="s">
        <v>3599</v>
      </c>
      <c r="D1186">
        <v>1</v>
      </c>
      <c r="E1186">
        <f t="shared" si="18"/>
        <v>1</v>
      </c>
    </row>
    <row r="1187" spans="1:5">
      <c r="A1187" t="s">
        <v>3600</v>
      </c>
      <c r="B1187" t="s">
        <v>3601</v>
      </c>
      <c r="C1187">
        <v>9</v>
      </c>
      <c r="D1187">
        <v>15</v>
      </c>
      <c r="E1187">
        <f t="shared" si="18"/>
        <v>9</v>
      </c>
    </row>
    <row r="1188" spans="1:5">
      <c r="A1188" t="s">
        <v>3602</v>
      </c>
      <c r="B1188" t="s">
        <v>3603</v>
      </c>
      <c r="D1188">
        <v>1</v>
      </c>
      <c r="E1188">
        <f t="shared" si="18"/>
        <v>1</v>
      </c>
    </row>
    <row r="1189" spans="1:5">
      <c r="A1189" t="s">
        <v>806</v>
      </c>
      <c r="B1189" t="s">
        <v>3604</v>
      </c>
      <c r="D1189">
        <v>1</v>
      </c>
      <c r="E1189">
        <f t="shared" si="18"/>
        <v>1</v>
      </c>
    </row>
    <row r="1190" spans="1:5">
      <c r="A1190" t="s">
        <v>3605</v>
      </c>
      <c r="B1190" t="s">
        <v>3606</v>
      </c>
      <c r="D1190">
        <v>1</v>
      </c>
      <c r="E1190">
        <f t="shared" si="18"/>
        <v>1</v>
      </c>
    </row>
    <row r="1191" spans="1:5">
      <c r="A1191" t="s">
        <v>3607</v>
      </c>
      <c r="B1191" t="s">
        <v>3608</v>
      </c>
      <c r="D1191">
        <v>1</v>
      </c>
      <c r="E1191">
        <f t="shared" si="18"/>
        <v>1</v>
      </c>
    </row>
    <row r="1192" spans="1:5">
      <c r="A1192" t="s">
        <v>587</v>
      </c>
      <c r="B1192" t="s">
        <v>3609</v>
      </c>
      <c r="C1192">
        <v>18</v>
      </c>
      <c r="D1192">
        <v>37</v>
      </c>
      <c r="E1192">
        <f t="shared" si="18"/>
        <v>18</v>
      </c>
    </row>
    <row r="1193" spans="1:5">
      <c r="A1193" t="s">
        <v>3610</v>
      </c>
      <c r="B1193" t="s">
        <v>3611</v>
      </c>
      <c r="C1193">
        <v>0</v>
      </c>
      <c r="D1193">
        <v>1</v>
      </c>
      <c r="E1193">
        <f t="shared" si="18"/>
        <v>0</v>
      </c>
    </row>
    <row r="1194" spans="1:5">
      <c r="A1194" t="s">
        <v>666</v>
      </c>
      <c r="B1194" t="s">
        <v>3612</v>
      </c>
      <c r="C1194">
        <v>0</v>
      </c>
      <c r="D1194">
        <v>1</v>
      </c>
      <c r="E1194">
        <f t="shared" si="18"/>
        <v>0</v>
      </c>
    </row>
    <row r="1195" spans="1:5">
      <c r="A1195" t="s">
        <v>3613</v>
      </c>
      <c r="B1195" t="s">
        <v>3614</v>
      </c>
      <c r="C1195">
        <v>0</v>
      </c>
      <c r="D1195">
        <v>1</v>
      </c>
      <c r="E1195">
        <f t="shared" si="18"/>
        <v>0</v>
      </c>
    </row>
    <row r="1196" spans="1:5">
      <c r="A1196" t="s">
        <v>3615</v>
      </c>
      <c r="B1196" t="s">
        <v>3616</v>
      </c>
      <c r="D1196">
        <v>1</v>
      </c>
      <c r="E1196">
        <f t="shared" si="18"/>
        <v>1</v>
      </c>
    </row>
    <row r="1197" spans="1:5">
      <c r="A1197" t="s">
        <v>3617</v>
      </c>
      <c r="B1197" t="s">
        <v>3618</v>
      </c>
      <c r="C1197">
        <v>1</v>
      </c>
      <c r="D1197">
        <v>3</v>
      </c>
      <c r="E1197">
        <f t="shared" si="18"/>
        <v>1</v>
      </c>
    </row>
    <row r="1198" spans="1:5">
      <c r="A1198" t="s">
        <v>881</v>
      </c>
      <c r="B1198" t="s">
        <v>3619</v>
      </c>
      <c r="C1198">
        <v>15</v>
      </c>
      <c r="D1198">
        <v>15</v>
      </c>
      <c r="E1198">
        <f t="shared" si="18"/>
        <v>15</v>
      </c>
    </row>
    <row r="1199" spans="1:5">
      <c r="A1199" t="s">
        <v>861</v>
      </c>
      <c r="B1199" t="s">
        <v>3620</v>
      </c>
      <c r="D1199">
        <v>1</v>
      </c>
      <c r="E1199">
        <f t="shared" si="18"/>
        <v>1</v>
      </c>
    </row>
    <row r="1200" spans="1:5">
      <c r="A1200" t="s">
        <v>3621</v>
      </c>
      <c r="B1200" t="s">
        <v>3622</v>
      </c>
      <c r="D1200">
        <v>1</v>
      </c>
      <c r="E1200">
        <f t="shared" si="18"/>
        <v>1</v>
      </c>
    </row>
    <row r="1201" spans="1:5">
      <c r="A1201" t="s">
        <v>3623</v>
      </c>
      <c r="B1201" t="s">
        <v>3624</v>
      </c>
      <c r="D1201">
        <v>3</v>
      </c>
      <c r="E1201">
        <f t="shared" si="18"/>
        <v>3</v>
      </c>
    </row>
    <row r="1202" spans="1:5">
      <c r="A1202" t="s">
        <v>3625</v>
      </c>
      <c r="B1202" t="s">
        <v>3626</v>
      </c>
      <c r="D1202">
        <v>1</v>
      </c>
      <c r="E1202">
        <f t="shared" si="18"/>
        <v>1</v>
      </c>
    </row>
    <row r="1203" spans="1:5">
      <c r="A1203" t="s">
        <v>3627</v>
      </c>
      <c r="B1203" t="s">
        <v>3628</v>
      </c>
      <c r="C1203">
        <v>0</v>
      </c>
      <c r="D1203">
        <v>1</v>
      </c>
      <c r="E1203">
        <f t="shared" si="18"/>
        <v>0</v>
      </c>
    </row>
    <row r="1204" spans="1:5">
      <c r="A1204" t="s">
        <v>3629</v>
      </c>
      <c r="B1204" t="s">
        <v>3630</v>
      </c>
      <c r="C1204">
        <v>9</v>
      </c>
      <c r="D1204">
        <v>15</v>
      </c>
      <c r="E1204">
        <f t="shared" si="18"/>
        <v>9</v>
      </c>
    </row>
    <row r="1205" spans="1:5">
      <c r="A1205" t="s">
        <v>756</v>
      </c>
      <c r="B1205" t="s">
        <v>3631</v>
      </c>
      <c r="C1205">
        <v>20</v>
      </c>
      <c r="D1205">
        <v>8</v>
      </c>
      <c r="E1205">
        <f t="shared" si="18"/>
        <v>20</v>
      </c>
    </row>
    <row r="1206" spans="1:5">
      <c r="A1206" t="s">
        <v>3632</v>
      </c>
      <c r="B1206" t="s">
        <v>3633</v>
      </c>
      <c r="C1206">
        <v>0</v>
      </c>
      <c r="D1206">
        <v>1</v>
      </c>
      <c r="E1206">
        <f t="shared" si="18"/>
        <v>0</v>
      </c>
    </row>
    <row r="1207" spans="1:5">
      <c r="A1207" t="s">
        <v>3634</v>
      </c>
      <c r="B1207" t="s">
        <v>3635</v>
      </c>
      <c r="D1207">
        <v>1</v>
      </c>
      <c r="E1207">
        <f t="shared" si="18"/>
        <v>1</v>
      </c>
    </row>
    <row r="1208" spans="1:5">
      <c r="A1208" t="s">
        <v>957</v>
      </c>
      <c r="B1208" t="s">
        <v>3636</v>
      </c>
      <c r="C1208">
        <v>0</v>
      </c>
      <c r="D1208">
        <v>1</v>
      </c>
      <c r="E1208">
        <f t="shared" si="18"/>
        <v>0</v>
      </c>
    </row>
    <row r="1209" spans="1:5">
      <c r="A1209" t="s">
        <v>3637</v>
      </c>
      <c r="B1209" t="s">
        <v>3638</v>
      </c>
      <c r="D1209">
        <v>3</v>
      </c>
      <c r="E1209">
        <f t="shared" si="18"/>
        <v>3</v>
      </c>
    </row>
    <row r="1210" spans="1:5">
      <c r="A1210" t="s">
        <v>3639</v>
      </c>
      <c r="B1210" t="s">
        <v>3640</v>
      </c>
      <c r="C1210">
        <v>1</v>
      </c>
      <c r="D1210">
        <v>1</v>
      </c>
      <c r="E1210">
        <f t="shared" si="18"/>
        <v>1</v>
      </c>
    </row>
    <row r="1211" spans="1:5">
      <c r="A1211" t="s">
        <v>3641</v>
      </c>
      <c r="B1211" t="s">
        <v>3642</v>
      </c>
      <c r="C1211">
        <v>0</v>
      </c>
      <c r="D1211">
        <v>1</v>
      </c>
      <c r="E1211">
        <f t="shared" si="18"/>
        <v>0</v>
      </c>
    </row>
    <row r="1212" spans="1:5">
      <c r="A1212" t="s">
        <v>3643</v>
      </c>
      <c r="B1212" t="s">
        <v>3644</v>
      </c>
      <c r="D1212">
        <v>1</v>
      </c>
      <c r="E1212">
        <f t="shared" si="18"/>
        <v>1</v>
      </c>
    </row>
    <row r="1213" spans="1:5">
      <c r="A1213" t="s">
        <v>3645</v>
      </c>
      <c r="B1213" t="s">
        <v>3646</v>
      </c>
      <c r="D1213">
        <v>1</v>
      </c>
      <c r="E1213">
        <f t="shared" si="18"/>
        <v>1</v>
      </c>
    </row>
    <row r="1214" spans="1:5">
      <c r="A1214" t="s">
        <v>3647</v>
      </c>
      <c r="B1214" t="s">
        <v>3648</v>
      </c>
      <c r="C1214">
        <v>0</v>
      </c>
      <c r="D1214">
        <v>1</v>
      </c>
      <c r="E1214">
        <f t="shared" si="18"/>
        <v>0</v>
      </c>
    </row>
    <row r="1215" spans="1:5">
      <c r="A1215" t="s">
        <v>3649</v>
      </c>
      <c r="B1215" t="s">
        <v>3650</v>
      </c>
      <c r="D1215">
        <v>1</v>
      </c>
      <c r="E1215">
        <f t="shared" si="18"/>
        <v>1</v>
      </c>
    </row>
    <row r="1216" spans="1:5">
      <c r="A1216" t="s">
        <v>807</v>
      </c>
      <c r="B1216" t="s">
        <v>3651</v>
      </c>
      <c r="C1216">
        <v>4</v>
      </c>
      <c r="D1216">
        <v>3</v>
      </c>
      <c r="E1216">
        <f t="shared" si="18"/>
        <v>4</v>
      </c>
    </row>
    <row r="1217" spans="1:5">
      <c r="A1217" t="s">
        <v>3652</v>
      </c>
      <c r="B1217" t="s">
        <v>3653</v>
      </c>
      <c r="D1217">
        <v>1</v>
      </c>
      <c r="E1217">
        <f t="shared" si="18"/>
        <v>1</v>
      </c>
    </row>
    <row r="1218" spans="1:5">
      <c r="A1218" t="s">
        <v>996</v>
      </c>
      <c r="B1218" t="s">
        <v>3654</v>
      </c>
      <c r="C1218">
        <v>11</v>
      </c>
      <c r="D1218">
        <v>15</v>
      </c>
      <c r="E1218">
        <f t="shared" si="18"/>
        <v>11</v>
      </c>
    </row>
    <row r="1219" spans="1:5">
      <c r="A1219" t="s">
        <v>615</v>
      </c>
      <c r="B1219" t="s">
        <v>3655</v>
      </c>
      <c r="C1219">
        <v>1</v>
      </c>
      <c r="D1219">
        <v>1</v>
      </c>
      <c r="E1219">
        <f t="shared" ref="E1219:E1282" si="19">IF(C1219="",D1219,C1219)</f>
        <v>1</v>
      </c>
    </row>
    <row r="1220" spans="1:5">
      <c r="A1220" t="s">
        <v>627</v>
      </c>
      <c r="B1220" t="s">
        <v>3656</v>
      </c>
      <c r="C1220">
        <v>1</v>
      </c>
      <c r="D1220">
        <v>3</v>
      </c>
      <c r="E1220">
        <f t="shared" si="19"/>
        <v>1</v>
      </c>
    </row>
    <row r="1221" spans="1:5">
      <c r="A1221" t="s">
        <v>3657</v>
      </c>
      <c r="B1221" t="s">
        <v>3658</v>
      </c>
      <c r="C1221">
        <v>4</v>
      </c>
      <c r="D1221">
        <v>1</v>
      </c>
      <c r="E1221">
        <f t="shared" si="19"/>
        <v>4</v>
      </c>
    </row>
    <row r="1222" spans="1:5">
      <c r="A1222" t="s">
        <v>3659</v>
      </c>
      <c r="B1222" t="s">
        <v>3660</v>
      </c>
      <c r="D1222">
        <v>22</v>
      </c>
      <c r="E1222">
        <f t="shared" si="19"/>
        <v>22</v>
      </c>
    </row>
    <row r="1223" spans="1:5">
      <c r="A1223" t="s">
        <v>903</v>
      </c>
      <c r="B1223" t="s">
        <v>3661</v>
      </c>
      <c r="C1223">
        <v>5</v>
      </c>
      <c r="D1223">
        <v>8</v>
      </c>
      <c r="E1223">
        <f t="shared" si="19"/>
        <v>5</v>
      </c>
    </row>
    <row r="1224" spans="1:5">
      <c r="A1224" t="s">
        <v>770</v>
      </c>
      <c r="B1224" t="s">
        <v>3662</v>
      </c>
      <c r="C1224">
        <v>2</v>
      </c>
      <c r="D1224">
        <v>3</v>
      </c>
      <c r="E1224">
        <f t="shared" si="19"/>
        <v>2</v>
      </c>
    </row>
    <row r="1225" spans="1:5">
      <c r="A1225" t="s">
        <v>3663</v>
      </c>
      <c r="B1225" t="s">
        <v>3664</v>
      </c>
      <c r="D1225">
        <v>22</v>
      </c>
      <c r="E1225">
        <f t="shared" si="19"/>
        <v>22</v>
      </c>
    </row>
    <row r="1226" spans="1:5">
      <c r="A1226" t="s">
        <v>3665</v>
      </c>
      <c r="B1226" t="s">
        <v>3666</v>
      </c>
      <c r="D1226">
        <v>1</v>
      </c>
      <c r="E1226">
        <f t="shared" si="19"/>
        <v>1</v>
      </c>
    </row>
    <row r="1227" spans="1:5">
      <c r="A1227" t="s">
        <v>910</v>
      </c>
      <c r="B1227" t="s">
        <v>3667</v>
      </c>
      <c r="C1227">
        <v>6</v>
      </c>
      <c r="D1227">
        <v>1</v>
      </c>
      <c r="E1227">
        <f t="shared" si="19"/>
        <v>6</v>
      </c>
    </row>
    <row r="1228" spans="1:5">
      <c r="A1228" t="s">
        <v>3668</v>
      </c>
      <c r="B1228" t="s">
        <v>3669</v>
      </c>
      <c r="D1228">
        <v>3</v>
      </c>
      <c r="E1228">
        <f t="shared" si="19"/>
        <v>3</v>
      </c>
    </row>
    <row r="1229" spans="1:5">
      <c r="A1229" t="s">
        <v>3670</v>
      </c>
      <c r="B1229" t="s">
        <v>3671</v>
      </c>
      <c r="D1229">
        <v>1</v>
      </c>
      <c r="E1229">
        <f t="shared" si="19"/>
        <v>1</v>
      </c>
    </row>
    <row r="1230" spans="1:5">
      <c r="A1230" t="s">
        <v>641</v>
      </c>
      <c r="B1230" t="s">
        <v>3672</v>
      </c>
      <c r="D1230">
        <v>3</v>
      </c>
      <c r="E1230">
        <f t="shared" si="19"/>
        <v>3</v>
      </c>
    </row>
    <row r="1231" spans="1:5">
      <c r="A1231" t="s">
        <v>3673</v>
      </c>
      <c r="B1231" t="s">
        <v>3674</v>
      </c>
      <c r="D1231">
        <v>1</v>
      </c>
      <c r="E1231">
        <f t="shared" si="19"/>
        <v>1</v>
      </c>
    </row>
    <row r="1232" spans="1:5">
      <c r="A1232" t="s">
        <v>3675</v>
      </c>
      <c r="B1232" t="s">
        <v>3676</v>
      </c>
      <c r="D1232">
        <v>1</v>
      </c>
      <c r="E1232">
        <f t="shared" si="19"/>
        <v>1</v>
      </c>
    </row>
    <row r="1233" spans="1:5">
      <c r="A1233" t="s">
        <v>3677</v>
      </c>
      <c r="B1233" t="s">
        <v>3678</v>
      </c>
      <c r="D1233">
        <v>1</v>
      </c>
      <c r="E1233">
        <f t="shared" si="19"/>
        <v>1</v>
      </c>
    </row>
    <row r="1234" spans="1:5">
      <c r="A1234" t="s">
        <v>3679</v>
      </c>
      <c r="B1234" t="s">
        <v>3680</v>
      </c>
      <c r="C1234">
        <v>1</v>
      </c>
      <c r="D1234">
        <v>3</v>
      </c>
      <c r="E1234">
        <f t="shared" si="19"/>
        <v>1</v>
      </c>
    </row>
    <row r="1235" spans="1:5">
      <c r="A1235" t="s">
        <v>621</v>
      </c>
      <c r="B1235" t="s">
        <v>3681</v>
      </c>
      <c r="C1235">
        <v>4</v>
      </c>
      <c r="D1235">
        <v>3</v>
      </c>
      <c r="E1235">
        <f t="shared" si="19"/>
        <v>4</v>
      </c>
    </row>
    <row r="1236" spans="1:5">
      <c r="A1236" t="s">
        <v>3682</v>
      </c>
      <c r="B1236" t="s">
        <v>3683</v>
      </c>
      <c r="D1236">
        <v>3</v>
      </c>
      <c r="E1236">
        <f t="shared" si="19"/>
        <v>3</v>
      </c>
    </row>
    <row r="1237" spans="1:5">
      <c r="A1237" t="s">
        <v>3684</v>
      </c>
      <c r="B1237" t="s">
        <v>3685</v>
      </c>
      <c r="C1237">
        <v>4</v>
      </c>
      <c r="D1237">
        <v>3</v>
      </c>
      <c r="E1237">
        <f t="shared" si="19"/>
        <v>4</v>
      </c>
    </row>
    <row r="1238" spans="1:5">
      <c r="A1238" t="s">
        <v>3686</v>
      </c>
      <c r="B1238" t="s">
        <v>3687</v>
      </c>
      <c r="C1238">
        <v>2</v>
      </c>
      <c r="D1238">
        <v>1</v>
      </c>
      <c r="E1238">
        <f t="shared" si="19"/>
        <v>2</v>
      </c>
    </row>
    <row r="1239" spans="1:5">
      <c r="A1239" t="s">
        <v>3688</v>
      </c>
      <c r="B1239" t="s">
        <v>3689</v>
      </c>
      <c r="D1239">
        <v>1</v>
      </c>
      <c r="E1239">
        <f t="shared" si="19"/>
        <v>1</v>
      </c>
    </row>
    <row r="1240" spans="1:5">
      <c r="A1240" t="s">
        <v>1032</v>
      </c>
      <c r="B1240" t="s">
        <v>3690</v>
      </c>
      <c r="C1240">
        <v>43</v>
      </c>
      <c r="D1240">
        <v>22</v>
      </c>
      <c r="E1240">
        <f t="shared" si="19"/>
        <v>43</v>
      </c>
    </row>
    <row r="1241" spans="1:5">
      <c r="A1241" t="s">
        <v>3691</v>
      </c>
      <c r="B1241" t="s">
        <v>3692</v>
      </c>
      <c r="D1241">
        <v>1</v>
      </c>
      <c r="E1241">
        <f t="shared" si="19"/>
        <v>1</v>
      </c>
    </row>
    <row r="1242" spans="1:5">
      <c r="A1242" t="s">
        <v>3693</v>
      </c>
      <c r="B1242" t="s">
        <v>3694</v>
      </c>
      <c r="D1242">
        <v>1</v>
      </c>
      <c r="E1242">
        <f t="shared" si="19"/>
        <v>1</v>
      </c>
    </row>
    <row r="1243" spans="1:5">
      <c r="A1243" t="s">
        <v>3695</v>
      </c>
      <c r="B1243" t="s">
        <v>3696</v>
      </c>
      <c r="D1243">
        <v>8</v>
      </c>
      <c r="E1243">
        <f t="shared" si="19"/>
        <v>8</v>
      </c>
    </row>
    <row r="1244" spans="1:5">
      <c r="A1244" t="s">
        <v>3697</v>
      </c>
      <c r="B1244" t="s">
        <v>3698</v>
      </c>
      <c r="D1244">
        <v>1</v>
      </c>
      <c r="E1244">
        <f t="shared" si="19"/>
        <v>1</v>
      </c>
    </row>
    <row r="1245" spans="1:5">
      <c r="A1245" t="s">
        <v>3699</v>
      </c>
      <c r="B1245" t="s">
        <v>3700</v>
      </c>
      <c r="D1245">
        <v>1</v>
      </c>
      <c r="E1245">
        <f t="shared" si="19"/>
        <v>1</v>
      </c>
    </row>
    <row r="1246" spans="1:5">
      <c r="A1246" t="s">
        <v>835</v>
      </c>
      <c r="B1246" t="s">
        <v>3701</v>
      </c>
      <c r="C1246">
        <v>11</v>
      </c>
      <c r="D1246">
        <v>15</v>
      </c>
      <c r="E1246">
        <f t="shared" si="19"/>
        <v>11</v>
      </c>
    </row>
    <row r="1247" spans="1:5">
      <c r="A1247" t="s">
        <v>3702</v>
      </c>
      <c r="B1247" t="s">
        <v>3703</v>
      </c>
      <c r="D1247">
        <v>3</v>
      </c>
      <c r="E1247">
        <f t="shared" si="19"/>
        <v>3</v>
      </c>
    </row>
    <row r="1248" spans="1:5">
      <c r="A1248" t="s">
        <v>3704</v>
      </c>
      <c r="B1248" t="s">
        <v>3705</v>
      </c>
      <c r="D1248">
        <v>15</v>
      </c>
      <c r="E1248">
        <f t="shared" si="19"/>
        <v>15</v>
      </c>
    </row>
    <row r="1249" spans="1:5">
      <c r="A1249" t="s">
        <v>3706</v>
      </c>
      <c r="B1249" t="s">
        <v>3707</v>
      </c>
      <c r="D1249">
        <v>8</v>
      </c>
      <c r="E1249">
        <f t="shared" si="19"/>
        <v>8</v>
      </c>
    </row>
    <row r="1250" spans="1:5">
      <c r="A1250" t="s">
        <v>733</v>
      </c>
      <c r="B1250" t="s">
        <v>3708</v>
      </c>
      <c r="D1250">
        <v>1</v>
      </c>
      <c r="E1250">
        <f t="shared" si="19"/>
        <v>1</v>
      </c>
    </row>
    <row r="1251" spans="1:5">
      <c r="A1251" t="s">
        <v>3709</v>
      </c>
      <c r="B1251" t="s">
        <v>3710</v>
      </c>
      <c r="C1251">
        <v>0</v>
      </c>
      <c r="D1251">
        <v>3</v>
      </c>
      <c r="E1251">
        <f t="shared" si="19"/>
        <v>0</v>
      </c>
    </row>
    <row r="1252" spans="1:5">
      <c r="A1252" t="s">
        <v>3711</v>
      </c>
      <c r="B1252" t="s">
        <v>3712</v>
      </c>
      <c r="D1252">
        <v>1</v>
      </c>
      <c r="E1252">
        <f t="shared" si="19"/>
        <v>1</v>
      </c>
    </row>
    <row r="1253" spans="1:5">
      <c r="A1253" t="s">
        <v>613</v>
      </c>
      <c r="B1253" t="s">
        <v>3713</v>
      </c>
      <c r="D1253">
        <v>1</v>
      </c>
      <c r="E1253">
        <f t="shared" si="19"/>
        <v>1</v>
      </c>
    </row>
    <row r="1254" spans="1:5">
      <c r="A1254" t="s">
        <v>1054</v>
      </c>
      <c r="B1254" t="s">
        <v>3714</v>
      </c>
      <c r="C1254">
        <v>4</v>
      </c>
      <c r="D1254">
        <v>3</v>
      </c>
      <c r="E1254">
        <f t="shared" si="19"/>
        <v>4</v>
      </c>
    </row>
    <row r="1255" spans="1:5">
      <c r="A1255" t="s">
        <v>796</v>
      </c>
      <c r="B1255" t="s">
        <v>3715</v>
      </c>
      <c r="C1255">
        <v>11</v>
      </c>
      <c r="D1255">
        <v>15</v>
      </c>
      <c r="E1255">
        <f t="shared" si="19"/>
        <v>11</v>
      </c>
    </row>
    <row r="1256" spans="1:5">
      <c r="A1256" t="s">
        <v>647</v>
      </c>
      <c r="B1256" t="s">
        <v>3716</v>
      </c>
      <c r="C1256">
        <v>0</v>
      </c>
      <c r="D1256">
        <v>1</v>
      </c>
      <c r="E1256">
        <f t="shared" si="19"/>
        <v>0</v>
      </c>
    </row>
    <row r="1257" spans="1:5">
      <c r="A1257" t="s">
        <v>3717</v>
      </c>
      <c r="B1257" t="s">
        <v>3718</v>
      </c>
      <c r="D1257">
        <v>1</v>
      </c>
      <c r="E1257">
        <f t="shared" si="19"/>
        <v>1</v>
      </c>
    </row>
    <row r="1258" spans="1:5">
      <c r="A1258" t="s">
        <v>3719</v>
      </c>
      <c r="B1258" t="s">
        <v>3720</v>
      </c>
      <c r="C1258">
        <v>4</v>
      </c>
      <c r="D1258">
        <v>3</v>
      </c>
      <c r="E1258">
        <f t="shared" si="19"/>
        <v>4</v>
      </c>
    </row>
    <row r="1259" spans="1:5">
      <c r="A1259" t="s">
        <v>3721</v>
      </c>
      <c r="B1259" t="s">
        <v>3722</v>
      </c>
      <c r="D1259">
        <v>1</v>
      </c>
      <c r="E1259">
        <f t="shared" si="19"/>
        <v>1</v>
      </c>
    </row>
    <row r="1260" spans="1:5">
      <c r="A1260" t="s">
        <v>568</v>
      </c>
      <c r="B1260" t="s">
        <v>3723</v>
      </c>
      <c r="C1260">
        <v>7</v>
      </c>
      <c r="D1260">
        <v>3</v>
      </c>
      <c r="E1260">
        <f t="shared" si="19"/>
        <v>7</v>
      </c>
    </row>
    <row r="1261" spans="1:5">
      <c r="A1261" t="s">
        <v>3724</v>
      </c>
      <c r="B1261" t="s">
        <v>3725</v>
      </c>
      <c r="D1261">
        <v>1</v>
      </c>
      <c r="E1261">
        <f t="shared" si="19"/>
        <v>1</v>
      </c>
    </row>
    <row r="1262" spans="1:5">
      <c r="A1262" t="s">
        <v>643</v>
      </c>
      <c r="B1262" t="s">
        <v>3726</v>
      </c>
      <c r="C1262">
        <v>1</v>
      </c>
      <c r="D1262">
        <v>3</v>
      </c>
      <c r="E1262">
        <f t="shared" si="19"/>
        <v>1</v>
      </c>
    </row>
    <row r="1263" spans="1:5">
      <c r="A1263" t="s">
        <v>3727</v>
      </c>
      <c r="B1263" t="s">
        <v>3728</v>
      </c>
      <c r="D1263">
        <v>1</v>
      </c>
      <c r="E1263">
        <f t="shared" si="19"/>
        <v>1</v>
      </c>
    </row>
    <row r="1264" spans="1:5">
      <c r="A1264" t="s">
        <v>3729</v>
      </c>
      <c r="B1264" t="s">
        <v>3730</v>
      </c>
      <c r="C1264">
        <v>10</v>
      </c>
      <c r="D1264">
        <v>3</v>
      </c>
      <c r="E1264">
        <f t="shared" si="19"/>
        <v>10</v>
      </c>
    </row>
    <row r="1265" spans="1:5">
      <c r="A1265" t="s">
        <v>869</v>
      </c>
      <c r="B1265" t="s">
        <v>3731</v>
      </c>
      <c r="D1265">
        <v>1</v>
      </c>
      <c r="E1265">
        <f t="shared" si="19"/>
        <v>1</v>
      </c>
    </row>
    <row r="1266" spans="1:5">
      <c r="A1266" t="s">
        <v>3732</v>
      </c>
      <c r="B1266" t="s">
        <v>3733</v>
      </c>
      <c r="D1266">
        <v>1</v>
      </c>
      <c r="E1266">
        <f t="shared" si="19"/>
        <v>1</v>
      </c>
    </row>
    <row r="1267" spans="1:5">
      <c r="A1267" t="s">
        <v>3734</v>
      </c>
      <c r="B1267" t="s">
        <v>3735</v>
      </c>
      <c r="C1267">
        <v>0</v>
      </c>
      <c r="D1267">
        <v>1</v>
      </c>
      <c r="E1267">
        <f t="shared" si="19"/>
        <v>0</v>
      </c>
    </row>
    <row r="1268" spans="1:5">
      <c r="A1268" t="s">
        <v>3736</v>
      </c>
      <c r="B1268" t="s">
        <v>3737</v>
      </c>
      <c r="D1268">
        <v>1</v>
      </c>
      <c r="E1268">
        <f t="shared" si="19"/>
        <v>1</v>
      </c>
    </row>
    <row r="1269" spans="1:5">
      <c r="A1269" t="s">
        <v>767</v>
      </c>
      <c r="B1269" t="s">
        <v>3738</v>
      </c>
      <c r="D1269">
        <v>3</v>
      </c>
      <c r="E1269">
        <f t="shared" si="19"/>
        <v>3</v>
      </c>
    </row>
    <row r="1270" spans="1:5">
      <c r="A1270" t="s">
        <v>551</v>
      </c>
      <c r="B1270" t="s">
        <v>3739</v>
      </c>
      <c r="D1270">
        <v>3</v>
      </c>
      <c r="E1270">
        <f t="shared" si="19"/>
        <v>3</v>
      </c>
    </row>
    <row r="1271" spans="1:5">
      <c r="A1271" t="s">
        <v>573</v>
      </c>
      <c r="B1271" t="s">
        <v>3740</v>
      </c>
      <c r="C1271">
        <v>1</v>
      </c>
      <c r="D1271">
        <v>3</v>
      </c>
      <c r="E1271">
        <f t="shared" si="19"/>
        <v>1</v>
      </c>
    </row>
    <row r="1272" spans="1:5">
      <c r="A1272" t="s">
        <v>785</v>
      </c>
      <c r="B1272" t="s">
        <v>3741</v>
      </c>
      <c r="C1272">
        <v>0</v>
      </c>
      <c r="D1272">
        <v>1</v>
      </c>
      <c r="E1272">
        <f t="shared" si="19"/>
        <v>0</v>
      </c>
    </row>
    <row r="1273" spans="1:5">
      <c r="A1273" t="s">
        <v>825</v>
      </c>
      <c r="B1273" t="s">
        <v>3742</v>
      </c>
      <c r="C1273">
        <v>7</v>
      </c>
      <c r="D1273">
        <v>3</v>
      </c>
      <c r="E1273">
        <f t="shared" si="19"/>
        <v>7</v>
      </c>
    </row>
    <row r="1274" spans="1:5">
      <c r="A1274" t="s">
        <v>3743</v>
      </c>
      <c r="B1274" t="s">
        <v>3744</v>
      </c>
      <c r="D1274">
        <v>1</v>
      </c>
      <c r="E1274">
        <f t="shared" si="19"/>
        <v>1</v>
      </c>
    </row>
    <row r="1275" spans="1:5">
      <c r="A1275" t="s">
        <v>3745</v>
      </c>
      <c r="B1275" t="s">
        <v>3746</v>
      </c>
      <c r="D1275">
        <v>1</v>
      </c>
      <c r="E1275">
        <f t="shared" si="19"/>
        <v>1</v>
      </c>
    </row>
    <row r="1276" spans="1:5">
      <c r="A1276" t="s">
        <v>678</v>
      </c>
      <c r="B1276" t="s">
        <v>3747</v>
      </c>
      <c r="C1276">
        <v>3</v>
      </c>
      <c r="D1276">
        <v>3</v>
      </c>
      <c r="E1276">
        <f t="shared" si="19"/>
        <v>3</v>
      </c>
    </row>
    <row r="1277" spans="1:5">
      <c r="A1277" t="s">
        <v>3748</v>
      </c>
      <c r="B1277" t="s">
        <v>3749</v>
      </c>
      <c r="C1277">
        <v>10</v>
      </c>
      <c r="D1277">
        <v>8</v>
      </c>
      <c r="E1277">
        <f t="shared" si="19"/>
        <v>10</v>
      </c>
    </row>
    <row r="1278" spans="1:5">
      <c r="A1278" t="s">
        <v>3750</v>
      </c>
      <c r="B1278" t="s">
        <v>3751</v>
      </c>
      <c r="D1278">
        <v>1</v>
      </c>
      <c r="E1278">
        <f t="shared" si="19"/>
        <v>1</v>
      </c>
    </row>
    <row r="1279" spans="1:5">
      <c r="A1279" t="s">
        <v>3752</v>
      </c>
      <c r="B1279" t="s">
        <v>3753</v>
      </c>
      <c r="D1279">
        <v>1</v>
      </c>
      <c r="E1279">
        <f t="shared" si="19"/>
        <v>1</v>
      </c>
    </row>
    <row r="1280" spans="1:5">
      <c r="A1280" t="s">
        <v>3754</v>
      </c>
      <c r="B1280" t="s">
        <v>3755</v>
      </c>
      <c r="D1280">
        <v>1</v>
      </c>
      <c r="E1280">
        <f t="shared" si="19"/>
        <v>1</v>
      </c>
    </row>
    <row r="1281" spans="1:5">
      <c r="A1281" t="s">
        <v>3756</v>
      </c>
      <c r="B1281" t="s">
        <v>3757</v>
      </c>
      <c r="C1281">
        <v>10</v>
      </c>
      <c r="D1281">
        <v>15</v>
      </c>
      <c r="E1281">
        <f t="shared" si="19"/>
        <v>10</v>
      </c>
    </row>
    <row r="1282" spans="1:5">
      <c r="A1282" t="s">
        <v>3758</v>
      </c>
      <c r="B1282" t="s">
        <v>3759</v>
      </c>
      <c r="D1282">
        <v>1</v>
      </c>
      <c r="E1282">
        <f t="shared" si="19"/>
        <v>1</v>
      </c>
    </row>
    <row r="1283" spans="1:5">
      <c r="A1283" t="s">
        <v>604</v>
      </c>
      <c r="B1283" t="s">
        <v>3760</v>
      </c>
      <c r="C1283">
        <v>19</v>
      </c>
      <c r="D1283">
        <v>22</v>
      </c>
      <c r="E1283">
        <f t="shared" ref="E1283:E1346" si="20">IF(C1283="",D1283,C1283)</f>
        <v>19</v>
      </c>
    </row>
    <row r="1284" spans="1:5">
      <c r="A1284" t="s">
        <v>900</v>
      </c>
      <c r="B1284" t="s">
        <v>3761</v>
      </c>
      <c r="C1284">
        <v>32</v>
      </c>
      <c r="D1284">
        <v>37</v>
      </c>
      <c r="E1284">
        <f t="shared" si="20"/>
        <v>32</v>
      </c>
    </row>
    <row r="1285" spans="1:5">
      <c r="A1285" t="s">
        <v>1748</v>
      </c>
      <c r="B1285" t="s">
        <v>1748</v>
      </c>
      <c r="D1285" t="s">
        <v>1748</v>
      </c>
      <c r="E1285" t="str">
        <f t="shared" si="20"/>
        <v/>
      </c>
    </row>
    <row r="1286" spans="1:5">
      <c r="A1286" t="s">
        <v>3762</v>
      </c>
      <c r="B1286" t="s">
        <v>3763</v>
      </c>
      <c r="D1286">
        <v>1</v>
      </c>
      <c r="E1286">
        <f t="shared" si="20"/>
        <v>1</v>
      </c>
    </row>
    <row r="1287" spans="1:5">
      <c r="A1287" t="s">
        <v>3764</v>
      </c>
      <c r="B1287" t="s">
        <v>3765</v>
      </c>
      <c r="C1287">
        <v>0</v>
      </c>
      <c r="D1287">
        <v>1</v>
      </c>
      <c r="E1287">
        <f t="shared" si="20"/>
        <v>0</v>
      </c>
    </row>
    <row r="1288" spans="1:5">
      <c r="A1288" t="s">
        <v>737</v>
      </c>
      <c r="B1288" t="s">
        <v>3766</v>
      </c>
      <c r="D1288">
        <v>22</v>
      </c>
      <c r="E1288">
        <f t="shared" si="20"/>
        <v>22</v>
      </c>
    </row>
    <row r="1289" spans="1:5">
      <c r="A1289" t="s">
        <v>3767</v>
      </c>
      <c r="B1289" t="s">
        <v>3768</v>
      </c>
      <c r="D1289">
        <v>1</v>
      </c>
      <c r="E1289">
        <f t="shared" si="20"/>
        <v>1</v>
      </c>
    </row>
    <row r="1290" spans="1:5">
      <c r="A1290" t="s">
        <v>3769</v>
      </c>
      <c r="B1290" t="s">
        <v>3770</v>
      </c>
      <c r="D1290">
        <v>3</v>
      </c>
      <c r="E1290">
        <f t="shared" si="20"/>
        <v>3</v>
      </c>
    </row>
    <row r="1291" spans="1:5">
      <c r="A1291" t="s">
        <v>3771</v>
      </c>
      <c r="B1291" t="s">
        <v>3772</v>
      </c>
      <c r="D1291">
        <v>1</v>
      </c>
      <c r="E1291">
        <f t="shared" si="20"/>
        <v>1</v>
      </c>
    </row>
    <row r="1292" spans="1:5">
      <c r="A1292" t="s">
        <v>789</v>
      </c>
      <c r="B1292" t="s">
        <v>3773</v>
      </c>
      <c r="C1292">
        <v>8</v>
      </c>
      <c r="D1292">
        <v>8</v>
      </c>
      <c r="E1292">
        <f t="shared" si="20"/>
        <v>8</v>
      </c>
    </row>
    <row r="1293" spans="1:5">
      <c r="A1293" t="s">
        <v>594</v>
      </c>
      <c r="B1293" t="s">
        <v>3774</v>
      </c>
      <c r="C1293">
        <v>33</v>
      </c>
      <c r="D1293">
        <v>37</v>
      </c>
      <c r="E1293">
        <f t="shared" si="20"/>
        <v>33</v>
      </c>
    </row>
    <row r="1294" spans="1:5">
      <c r="A1294" t="s">
        <v>811</v>
      </c>
      <c r="B1294" t="s">
        <v>3775</v>
      </c>
      <c r="C1294">
        <v>1</v>
      </c>
      <c r="D1294">
        <v>3</v>
      </c>
      <c r="E1294">
        <f t="shared" si="20"/>
        <v>1</v>
      </c>
    </row>
    <row r="1295" spans="1:5">
      <c r="A1295" t="s">
        <v>3776</v>
      </c>
      <c r="B1295" t="s">
        <v>3777</v>
      </c>
      <c r="D1295">
        <v>37</v>
      </c>
      <c r="E1295">
        <f t="shared" si="20"/>
        <v>37</v>
      </c>
    </row>
    <row r="1296" spans="1:5">
      <c r="A1296" t="s">
        <v>894</v>
      </c>
      <c r="B1296" t="s">
        <v>3778</v>
      </c>
      <c r="D1296">
        <v>3</v>
      </c>
      <c r="E1296">
        <f t="shared" si="20"/>
        <v>3</v>
      </c>
    </row>
    <row r="1297" spans="1:5">
      <c r="A1297" t="s">
        <v>864</v>
      </c>
      <c r="B1297" t="s">
        <v>3779</v>
      </c>
      <c r="C1297">
        <v>1</v>
      </c>
      <c r="D1297">
        <v>1</v>
      </c>
      <c r="E1297">
        <f t="shared" si="20"/>
        <v>1</v>
      </c>
    </row>
    <row r="1298" spans="1:5">
      <c r="A1298" t="s">
        <v>3780</v>
      </c>
      <c r="B1298" t="s">
        <v>3781</v>
      </c>
      <c r="D1298">
        <v>1</v>
      </c>
      <c r="E1298">
        <f t="shared" si="20"/>
        <v>1</v>
      </c>
    </row>
    <row r="1299" spans="1:5">
      <c r="A1299" t="s">
        <v>721</v>
      </c>
      <c r="B1299" t="s">
        <v>3782</v>
      </c>
      <c r="D1299">
        <v>37</v>
      </c>
      <c r="E1299">
        <f t="shared" si="20"/>
        <v>37</v>
      </c>
    </row>
    <row r="1300" spans="1:5">
      <c r="A1300" t="s">
        <v>3783</v>
      </c>
      <c r="B1300" t="s">
        <v>3784</v>
      </c>
      <c r="D1300">
        <v>3</v>
      </c>
      <c r="E1300">
        <f t="shared" si="20"/>
        <v>3</v>
      </c>
    </row>
    <row r="1301" spans="1:5">
      <c r="A1301" t="s">
        <v>1043</v>
      </c>
      <c r="B1301" t="s">
        <v>3785</v>
      </c>
      <c r="C1301">
        <v>10</v>
      </c>
      <c r="D1301">
        <v>8</v>
      </c>
      <c r="E1301">
        <f t="shared" si="20"/>
        <v>10</v>
      </c>
    </row>
    <row r="1302" spans="1:5">
      <c r="A1302" t="s">
        <v>808</v>
      </c>
      <c r="B1302" t="s">
        <v>3786</v>
      </c>
      <c r="C1302">
        <v>0</v>
      </c>
      <c r="D1302">
        <v>1</v>
      </c>
      <c r="E1302">
        <f t="shared" si="20"/>
        <v>0</v>
      </c>
    </row>
    <row r="1303" spans="1:5">
      <c r="A1303" t="s">
        <v>3787</v>
      </c>
      <c r="B1303" t="s">
        <v>3788</v>
      </c>
      <c r="D1303">
        <v>1</v>
      </c>
      <c r="E1303">
        <f t="shared" si="20"/>
        <v>1</v>
      </c>
    </row>
    <row r="1304" spans="1:5">
      <c r="A1304" t="s">
        <v>636</v>
      </c>
      <c r="B1304" t="s">
        <v>3789</v>
      </c>
      <c r="C1304">
        <v>15</v>
      </c>
      <c r="D1304">
        <v>15</v>
      </c>
      <c r="E1304">
        <f t="shared" si="20"/>
        <v>15</v>
      </c>
    </row>
    <row r="1305" spans="1:5">
      <c r="A1305" t="s">
        <v>931</v>
      </c>
      <c r="B1305" t="s">
        <v>3790</v>
      </c>
      <c r="C1305">
        <v>0</v>
      </c>
      <c r="D1305">
        <v>15</v>
      </c>
      <c r="E1305">
        <f t="shared" si="20"/>
        <v>0</v>
      </c>
    </row>
    <row r="1306" spans="1:5">
      <c r="A1306" t="s">
        <v>995</v>
      </c>
      <c r="B1306" t="s">
        <v>3791</v>
      </c>
      <c r="D1306">
        <v>8</v>
      </c>
      <c r="E1306">
        <f t="shared" si="20"/>
        <v>8</v>
      </c>
    </row>
    <row r="1307" spans="1:5">
      <c r="A1307" t="s">
        <v>3792</v>
      </c>
      <c r="B1307" t="s">
        <v>3793</v>
      </c>
      <c r="C1307">
        <v>0</v>
      </c>
      <c r="D1307">
        <v>1</v>
      </c>
      <c r="E1307">
        <f t="shared" si="20"/>
        <v>0</v>
      </c>
    </row>
    <row r="1308" spans="1:5">
      <c r="A1308" t="s">
        <v>782</v>
      </c>
      <c r="B1308" t="s">
        <v>3794</v>
      </c>
      <c r="C1308">
        <v>25</v>
      </c>
      <c r="D1308">
        <v>37</v>
      </c>
      <c r="E1308">
        <f t="shared" si="20"/>
        <v>25</v>
      </c>
    </row>
    <row r="1309" spans="1:5">
      <c r="A1309" t="s">
        <v>3795</v>
      </c>
      <c r="B1309" t="s">
        <v>3796</v>
      </c>
      <c r="C1309">
        <v>75</v>
      </c>
      <c r="D1309">
        <v>150</v>
      </c>
      <c r="E1309">
        <f t="shared" si="20"/>
        <v>75</v>
      </c>
    </row>
    <row r="1310" spans="1:5">
      <c r="A1310" t="s">
        <v>969</v>
      </c>
      <c r="B1310" t="s">
        <v>3797</v>
      </c>
      <c r="C1310">
        <v>0</v>
      </c>
      <c r="D1310">
        <v>1</v>
      </c>
      <c r="E1310">
        <f t="shared" si="20"/>
        <v>0</v>
      </c>
    </row>
    <row r="1311" spans="1:5">
      <c r="A1311" t="s">
        <v>548</v>
      </c>
      <c r="B1311" t="s">
        <v>3798</v>
      </c>
      <c r="C1311">
        <v>6</v>
      </c>
      <c r="D1311">
        <v>1</v>
      </c>
      <c r="E1311">
        <f t="shared" si="20"/>
        <v>6</v>
      </c>
    </row>
    <row r="1312" spans="1:5">
      <c r="A1312" t="s">
        <v>1748</v>
      </c>
      <c r="B1312" t="s">
        <v>1748</v>
      </c>
      <c r="D1312" t="s">
        <v>1748</v>
      </c>
      <c r="E1312" t="str">
        <f t="shared" si="20"/>
        <v/>
      </c>
    </row>
    <row r="1313" spans="1:5">
      <c r="A1313" t="s">
        <v>3799</v>
      </c>
      <c r="B1313" t="s">
        <v>3800</v>
      </c>
      <c r="D1313">
        <v>1</v>
      </c>
      <c r="E1313">
        <f t="shared" si="20"/>
        <v>1</v>
      </c>
    </row>
    <row r="1314" spans="1:5">
      <c r="A1314" t="s">
        <v>3801</v>
      </c>
      <c r="B1314" t="s">
        <v>3802</v>
      </c>
      <c r="D1314">
        <v>15</v>
      </c>
      <c r="E1314">
        <f t="shared" si="20"/>
        <v>15</v>
      </c>
    </row>
    <row r="1315" spans="1:5">
      <c r="A1315" t="s">
        <v>3803</v>
      </c>
      <c r="B1315" t="s">
        <v>3804</v>
      </c>
      <c r="C1315">
        <v>4</v>
      </c>
      <c r="D1315">
        <v>3</v>
      </c>
      <c r="E1315">
        <f t="shared" si="20"/>
        <v>4</v>
      </c>
    </row>
    <row r="1316" spans="1:5">
      <c r="A1316" t="s">
        <v>657</v>
      </c>
      <c r="B1316" t="s">
        <v>3805</v>
      </c>
      <c r="C1316">
        <v>63</v>
      </c>
      <c r="D1316">
        <v>75</v>
      </c>
      <c r="E1316">
        <f t="shared" si="20"/>
        <v>63</v>
      </c>
    </row>
    <row r="1317" spans="1:5">
      <c r="A1317" t="s">
        <v>979</v>
      </c>
      <c r="B1317" t="s">
        <v>3806</v>
      </c>
      <c r="C1317">
        <v>0</v>
      </c>
      <c r="D1317">
        <v>1</v>
      </c>
      <c r="E1317">
        <f t="shared" si="20"/>
        <v>0</v>
      </c>
    </row>
    <row r="1318" spans="1:5">
      <c r="A1318" t="s">
        <v>982</v>
      </c>
      <c r="B1318" t="s">
        <v>3807</v>
      </c>
      <c r="C1318">
        <v>25</v>
      </c>
      <c r="D1318">
        <v>37</v>
      </c>
      <c r="E1318">
        <f t="shared" si="20"/>
        <v>25</v>
      </c>
    </row>
    <row r="1319" spans="1:5">
      <c r="A1319" t="s">
        <v>3808</v>
      </c>
      <c r="B1319" t="s">
        <v>3809</v>
      </c>
      <c r="D1319">
        <v>225</v>
      </c>
      <c r="E1319">
        <f t="shared" si="20"/>
        <v>225</v>
      </c>
    </row>
    <row r="1320" spans="1:5">
      <c r="A1320" t="s">
        <v>602</v>
      </c>
      <c r="B1320" t="s">
        <v>3810</v>
      </c>
      <c r="C1320">
        <v>7</v>
      </c>
      <c r="D1320">
        <v>15</v>
      </c>
      <c r="E1320">
        <f t="shared" si="20"/>
        <v>7</v>
      </c>
    </row>
    <row r="1321" spans="1:5">
      <c r="A1321" t="s">
        <v>781</v>
      </c>
      <c r="B1321" t="s">
        <v>3811</v>
      </c>
      <c r="C1321">
        <v>21</v>
      </c>
      <c r="D1321">
        <v>15</v>
      </c>
      <c r="E1321">
        <f t="shared" si="20"/>
        <v>21</v>
      </c>
    </row>
    <row r="1322" spans="1:5">
      <c r="A1322" t="s">
        <v>904</v>
      </c>
      <c r="B1322" t="s">
        <v>3812</v>
      </c>
      <c r="C1322">
        <v>9</v>
      </c>
      <c r="D1322">
        <v>8</v>
      </c>
      <c r="E1322">
        <f t="shared" si="20"/>
        <v>9</v>
      </c>
    </row>
    <row r="1323" spans="1:5">
      <c r="A1323" t="s">
        <v>523</v>
      </c>
      <c r="B1323" t="s">
        <v>3813</v>
      </c>
      <c r="C1323">
        <v>18</v>
      </c>
      <c r="D1323">
        <v>22</v>
      </c>
      <c r="E1323">
        <f t="shared" si="20"/>
        <v>18</v>
      </c>
    </row>
    <row r="1324" spans="1:5">
      <c r="A1324" t="s">
        <v>3814</v>
      </c>
      <c r="B1324" t="s">
        <v>3815</v>
      </c>
      <c r="D1324">
        <v>1</v>
      </c>
      <c r="E1324">
        <f t="shared" si="20"/>
        <v>1</v>
      </c>
    </row>
    <row r="1325" spans="1:5">
      <c r="A1325" t="s">
        <v>945</v>
      </c>
      <c r="B1325" t="s">
        <v>3816</v>
      </c>
      <c r="C1325">
        <v>3</v>
      </c>
      <c r="D1325">
        <v>1</v>
      </c>
      <c r="E1325">
        <f t="shared" si="20"/>
        <v>3</v>
      </c>
    </row>
    <row r="1326" spans="1:5">
      <c r="A1326" t="s">
        <v>3817</v>
      </c>
      <c r="B1326" t="s">
        <v>3818</v>
      </c>
      <c r="D1326">
        <v>3</v>
      </c>
      <c r="E1326">
        <f t="shared" si="20"/>
        <v>3</v>
      </c>
    </row>
    <row r="1327" spans="1:5">
      <c r="A1327" t="s">
        <v>997</v>
      </c>
      <c r="B1327" t="s">
        <v>3819</v>
      </c>
      <c r="C1327">
        <v>100</v>
      </c>
      <c r="D1327">
        <v>75</v>
      </c>
      <c r="E1327">
        <f t="shared" si="20"/>
        <v>100</v>
      </c>
    </row>
    <row r="1328" spans="1:5">
      <c r="A1328" t="s">
        <v>606</v>
      </c>
      <c r="B1328" t="s">
        <v>3820</v>
      </c>
      <c r="D1328">
        <v>3</v>
      </c>
      <c r="E1328">
        <f t="shared" si="20"/>
        <v>3</v>
      </c>
    </row>
    <row r="1329" spans="1:5">
      <c r="A1329" t="s">
        <v>3821</v>
      </c>
      <c r="B1329" t="s">
        <v>3822</v>
      </c>
      <c r="C1329">
        <v>30</v>
      </c>
      <c r="D1329">
        <v>22</v>
      </c>
      <c r="E1329">
        <f t="shared" si="20"/>
        <v>30</v>
      </c>
    </row>
    <row r="1330" spans="1:5">
      <c r="A1330" t="s">
        <v>688</v>
      </c>
      <c r="B1330" t="s">
        <v>3823</v>
      </c>
      <c r="C1330">
        <v>0</v>
      </c>
      <c r="D1330">
        <v>1</v>
      </c>
      <c r="E1330">
        <f t="shared" si="20"/>
        <v>0</v>
      </c>
    </row>
    <row r="1331" spans="1:5">
      <c r="A1331" t="s">
        <v>3824</v>
      </c>
      <c r="B1331" t="s">
        <v>3825</v>
      </c>
      <c r="D1331">
        <v>8</v>
      </c>
      <c r="E1331">
        <f t="shared" si="20"/>
        <v>8</v>
      </c>
    </row>
    <row r="1332" spans="1:5">
      <c r="A1332" t="s">
        <v>913</v>
      </c>
      <c r="B1332" t="s">
        <v>3826</v>
      </c>
      <c r="C1332">
        <v>46</v>
      </c>
      <c r="D1332">
        <v>75</v>
      </c>
      <c r="E1332">
        <f t="shared" si="20"/>
        <v>46</v>
      </c>
    </row>
    <row r="1333" spans="1:5">
      <c r="A1333" t="s">
        <v>3827</v>
      </c>
      <c r="B1333" t="s">
        <v>3828</v>
      </c>
      <c r="D1333">
        <v>3</v>
      </c>
      <c r="E1333">
        <f t="shared" si="20"/>
        <v>3</v>
      </c>
    </row>
    <row r="1334" spans="1:5">
      <c r="A1334" t="s">
        <v>3829</v>
      </c>
      <c r="B1334" t="s">
        <v>3830</v>
      </c>
      <c r="D1334">
        <v>1</v>
      </c>
      <c r="E1334">
        <f t="shared" si="20"/>
        <v>1</v>
      </c>
    </row>
    <row r="1335" spans="1:5">
      <c r="A1335" t="s">
        <v>1055</v>
      </c>
      <c r="B1335" t="s">
        <v>3831</v>
      </c>
      <c r="C1335">
        <v>1</v>
      </c>
      <c r="D1335">
        <v>3</v>
      </c>
      <c r="E1335">
        <f t="shared" si="20"/>
        <v>1</v>
      </c>
    </row>
    <row r="1336" spans="1:5">
      <c r="A1336" t="s">
        <v>3832</v>
      </c>
      <c r="B1336" t="s">
        <v>3833</v>
      </c>
      <c r="D1336">
        <v>1</v>
      </c>
      <c r="E1336">
        <f t="shared" si="20"/>
        <v>1</v>
      </c>
    </row>
    <row r="1337" spans="1:5">
      <c r="A1337" t="s">
        <v>567</v>
      </c>
      <c r="B1337" t="s">
        <v>3834</v>
      </c>
      <c r="C1337">
        <v>34</v>
      </c>
      <c r="D1337">
        <v>37</v>
      </c>
      <c r="E1337">
        <f t="shared" si="20"/>
        <v>34</v>
      </c>
    </row>
    <row r="1338" spans="1:5">
      <c r="A1338" t="s">
        <v>668</v>
      </c>
      <c r="B1338" t="s">
        <v>3835</v>
      </c>
      <c r="C1338">
        <v>0</v>
      </c>
      <c r="D1338">
        <v>3</v>
      </c>
      <c r="E1338">
        <f t="shared" si="20"/>
        <v>0</v>
      </c>
    </row>
    <row r="1339" spans="1:5">
      <c r="A1339" t="s">
        <v>818</v>
      </c>
      <c r="B1339" t="s">
        <v>3836</v>
      </c>
      <c r="C1339">
        <v>1</v>
      </c>
      <c r="D1339">
        <v>3</v>
      </c>
      <c r="E1339">
        <f t="shared" si="20"/>
        <v>1</v>
      </c>
    </row>
    <row r="1340" spans="1:5">
      <c r="A1340" t="s">
        <v>555</v>
      </c>
      <c r="B1340" t="s">
        <v>3837</v>
      </c>
      <c r="C1340">
        <v>22</v>
      </c>
      <c r="D1340">
        <v>37</v>
      </c>
      <c r="E1340">
        <f t="shared" si="20"/>
        <v>22</v>
      </c>
    </row>
    <row r="1341" spans="1:5">
      <c r="A1341" t="s">
        <v>3838</v>
      </c>
      <c r="B1341" t="s">
        <v>3839</v>
      </c>
      <c r="D1341">
        <v>75</v>
      </c>
      <c r="E1341">
        <f t="shared" si="20"/>
        <v>75</v>
      </c>
    </row>
    <row r="1342" spans="1:5">
      <c r="A1342" t="s">
        <v>976</v>
      </c>
      <c r="B1342" t="s">
        <v>3840</v>
      </c>
      <c r="C1342">
        <v>21</v>
      </c>
      <c r="D1342">
        <v>15</v>
      </c>
      <c r="E1342">
        <f t="shared" si="20"/>
        <v>21</v>
      </c>
    </row>
    <row r="1343" spans="1:5">
      <c r="A1343" t="s">
        <v>658</v>
      </c>
      <c r="B1343" t="s">
        <v>3841</v>
      </c>
      <c r="C1343">
        <v>40</v>
      </c>
      <c r="D1343">
        <v>3</v>
      </c>
      <c r="E1343">
        <f t="shared" si="20"/>
        <v>40</v>
      </c>
    </row>
    <row r="1344" spans="1:5">
      <c r="A1344" t="s">
        <v>3842</v>
      </c>
      <c r="B1344" t="s">
        <v>3843</v>
      </c>
      <c r="D1344">
        <v>1</v>
      </c>
      <c r="E1344">
        <f t="shared" si="20"/>
        <v>1</v>
      </c>
    </row>
    <row r="1345" spans="1:5">
      <c r="A1345" t="s">
        <v>908</v>
      </c>
      <c r="B1345" t="s">
        <v>3844</v>
      </c>
      <c r="D1345">
        <v>3</v>
      </c>
      <c r="E1345">
        <f t="shared" si="20"/>
        <v>3</v>
      </c>
    </row>
    <row r="1346" spans="1:5">
      <c r="A1346" t="s">
        <v>3845</v>
      </c>
      <c r="B1346" t="s">
        <v>3846</v>
      </c>
      <c r="D1346">
        <v>1</v>
      </c>
      <c r="E1346">
        <f t="shared" si="20"/>
        <v>1</v>
      </c>
    </row>
    <row r="1347" spans="1:5">
      <c r="A1347" t="s">
        <v>821</v>
      </c>
      <c r="B1347" t="s">
        <v>3847</v>
      </c>
      <c r="C1347">
        <v>2</v>
      </c>
      <c r="D1347">
        <v>3</v>
      </c>
      <c r="E1347">
        <f t="shared" ref="E1347:E1410" si="21">IF(C1347="",D1347,C1347)</f>
        <v>2</v>
      </c>
    </row>
    <row r="1348" spans="1:5">
      <c r="A1348" t="s">
        <v>3848</v>
      </c>
      <c r="B1348" t="s">
        <v>3849</v>
      </c>
      <c r="D1348">
        <v>1</v>
      </c>
      <c r="E1348">
        <f t="shared" si="21"/>
        <v>1</v>
      </c>
    </row>
    <row r="1349" spans="1:5">
      <c r="A1349" t="s">
        <v>856</v>
      </c>
      <c r="B1349" t="s">
        <v>3850</v>
      </c>
      <c r="C1349">
        <v>1</v>
      </c>
      <c r="D1349">
        <v>1</v>
      </c>
      <c r="E1349">
        <f t="shared" si="21"/>
        <v>1</v>
      </c>
    </row>
    <row r="1350" spans="1:5">
      <c r="A1350" t="s">
        <v>3851</v>
      </c>
      <c r="B1350" t="s">
        <v>3852</v>
      </c>
      <c r="D1350">
        <v>1</v>
      </c>
      <c r="E1350">
        <f t="shared" si="21"/>
        <v>1</v>
      </c>
    </row>
    <row r="1351" spans="1:5">
      <c r="A1351" t="s">
        <v>3853</v>
      </c>
      <c r="B1351" t="s">
        <v>3854</v>
      </c>
      <c r="D1351">
        <v>1</v>
      </c>
      <c r="E1351">
        <f t="shared" si="21"/>
        <v>1</v>
      </c>
    </row>
    <row r="1352" spans="1:5">
      <c r="A1352" t="s">
        <v>563</v>
      </c>
      <c r="B1352" t="s">
        <v>3855</v>
      </c>
      <c r="D1352">
        <v>1</v>
      </c>
      <c r="E1352">
        <f t="shared" si="21"/>
        <v>1</v>
      </c>
    </row>
    <row r="1353" spans="1:5">
      <c r="A1353" t="s">
        <v>3856</v>
      </c>
      <c r="B1353" t="s">
        <v>3857</v>
      </c>
      <c r="D1353">
        <v>1</v>
      </c>
      <c r="E1353">
        <f t="shared" si="21"/>
        <v>1</v>
      </c>
    </row>
    <row r="1354" spans="1:5">
      <c r="A1354" t="s">
        <v>840</v>
      </c>
      <c r="B1354" t="s">
        <v>3858</v>
      </c>
      <c r="C1354">
        <v>1</v>
      </c>
      <c r="D1354">
        <v>3</v>
      </c>
      <c r="E1354">
        <f t="shared" si="21"/>
        <v>1</v>
      </c>
    </row>
    <row r="1355" spans="1:5">
      <c r="A1355" t="s">
        <v>3859</v>
      </c>
      <c r="B1355" t="s">
        <v>3860</v>
      </c>
      <c r="D1355">
        <v>1</v>
      </c>
      <c r="E1355">
        <f t="shared" si="21"/>
        <v>1</v>
      </c>
    </row>
    <row r="1356" spans="1:5">
      <c r="A1356" t="s">
        <v>3861</v>
      </c>
      <c r="B1356" t="s">
        <v>3862</v>
      </c>
      <c r="D1356">
        <v>1</v>
      </c>
      <c r="E1356">
        <f t="shared" si="21"/>
        <v>1</v>
      </c>
    </row>
    <row r="1357" spans="1:5">
      <c r="A1357" t="s">
        <v>575</v>
      </c>
      <c r="B1357" t="s">
        <v>3863</v>
      </c>
      <c r="C1357">
        <v>0</v>
      </c>
      <c r="D1357">
        <v>3</v>
      </c>
      <c r="E1357">
        <f t="shared" si="21"/>
        <v>0</v>
      </c>
    </row>
    <row r="1358" spans="1:5">
      <c r="A1358" t="s">
        <v>598</v>
      </c>
      <c r="B1358" t="s">
        <v>3864</v>
      </c>
      <c r="D1358">
        <v>3</v>
      </c>
      <c r="E1358">
        <f t="shared" si="21"/>
        <v>3</v>
      </c>
    </row>
    <row r="1359" spans="1:5">
      <c r="A1359" t="s">
        <v>1008</v>
      </c>
      <c r="B1359" t="s">
        <v>3865</v>
      </c>
      <c r="C1359">
        <v>12</v>
      </c>
      <c r="D1359">
        <v>37</v>
      </c>
      <c r="E1359">
        <f t="shared" si="21"/>
        <v>12</v>
      </c>
    </row>
    <row r="1360" spans="1:5">
      <c r="A1360" t="s">
        <v>711</v>
      </c>
      <c r="B1360" t="s">
        <v>3866</v>
      </c>
      <c r="C1360">
        <v>420</v>
      </c>
      <c r="D1360">
        <v>375</v>
      </c>
      <c r="E1360">
        <f t="shared" si="21"/>
        <v>420</v>
      </c>
    </row>
    <row r="1361" spans="1:5">
      <c r="A1361" t="s">
        <v>3867</v>
      </c>
      <c r="B1361" t="s">
        <v>3868</v>
      </c>
      <c r="D1361">
        <v>15</v>
      </c>
      <c r="E1361">
        <f t="shared" si="21"/>
        <v>15</v>
      </c>
    </row>
    <row r="1362" spans="1:5">
      <c r="A1362" t="s">
        <v>3869</v>
      </c>
      <c r="B1362" t="s">
        <v>3870</v>
      </c>
      <c r="D1362">
        <v>1</v>
      </c>
      <c r="E1362">
        <f t="shared" si="21"/>
        <v>1</v>
      </c>
    </row>
    <row r="1363" spans="1:5">
      <c r="A1363" t="s">
        <v>3871</v>
      </c>
      <c r="B1363" t="s">
        <v>3872</v>
      </c>
      <c r="D1363">
        <v>1</v>
      </c>
      <c r="E1363">
        <f t="shared" si="21"/>
        <v>1</v>
      </c>
    </row>
    <row r="1364" spans="1:5">
      <c r="A1364" t="s">
        <v>3873</v>
      </c>
      <c r="B1364" t="s">
        <v>3874</v>
      </c>
      <c r="D1364">
        <v>1</v>
      </c>
      <c r="E1364">
        <f t="shared" si="21"/>
        <v>1</v>
      </c>
    </row>
    <row r="1365" spans="1:5">
      <c r="A1365" t="s">
        <v>1030</v>
      </c>
      <c r="B1365" t="s">
        <v>3875</v>
      </c>
      <c r="D1365">
        <v>1</v>
      </c>
      <c r="E1365">
        <f t="shared" si="21"/>
        <v>1</v>
      </c>
    </row>
    <row r="1366" spans="1:5">
      <c r="A1366" t="s">
        <v>672</v>
      </c>
      <c r="B1366" t="s">
        <v>3876</v>
      </c>
      <c r="D1366">
        <v>1</v>
      </c>
      <c r="E1366">
        <f t="shared" si="21"/>
        <v>1</v>
      </c>
    </row>
    <row r="1367" spans="1:5">
      <c r="A1367" t="s">
        <v>3877</v>
      </c>
      <c r="B1367" t="s">
        <v>3878</v>
      </c>
      <c r="D1367">
        <v>75</v>
      </c>
      <c r="E1367">
        <f t="shared" si="21"/>
        <v>75</v>
      </c>
    </row>
    <row r="1368" spans="1:5">
      <c r="A1368" t="s">
        <v>3879</v>
      </c>
      <c r="B1368" t="s">
        <v>3880</v>
      </c>
      <c r="D1368">
        <v>1</v>
      </c>
      <c r="E1368">
        <f t="shared" si="21"/>
        <v>1</v>
      </c>
    </row>
    <row r="1369" spans="1:5">
      <c r="A1369" t="s">
        <v>857</v>
      </c>
      <c r="B1369" t="s">
        <v>3881</v>
      </c>
      <c r="C1369">
        <v>0</v>
      </c>
      <c r="D1369">
        <v>1</v>
      </c>
      <c r="E1369">
        <f t="shared" si="21"/>
        <v>0</v>
      </c>
    </row>
    <row r="1370" spans="1:5">
      <c r="A1370" t="s">
        <v>3882</v>
      </c>
      <c r="B1370" t="s">
        <v>3883</v>
      </c>
      <c r="D1370">
        <v>1</v>
      </c>
      <c r="E1370">
        <f t="shared" si="21"/>
        <v>1</v>
      </c>
    </row>
    <row r="1371" spans="1:5">
      <c r="A1371" t="s">
        <v>3884</v>
      </c>
      <c r="B1371" t="s">
        <v>3885</v>
      </c>
      <c r="D1371">
        <v>1</v>
      </c>
      <c r="E1371">
        <f t="shared" si="21"/>
        <v>1</v>
      </c>
    </row>
    <row r="1372" spans="1:5">
      <c r="A1372" t="s">
        <v>3886</v>
      </c>
      <c r="B1372" t="s">
        <v>3887</v>
      </c>
      <c r="D1372">
        <v>1</v>
      </c>
      <c r="E1372">
        <f t="shared" si="21"/>
        <v>1</v>
      </c>
    </row>
    <row r="1373" spans="1:5">
      <c r="A1373" t="s">
        <v>624</v>
      </c>
      <c r="B1373" t="s">
        <v>3888</v>
      </c>
      <c r="C1373">
        <v>0</v>
      </c>
      <c r="D1373">
        <v>1</v>
      </c>
      <c r="E1373">
        <f t="shared" si="21"/>
        <v>0</v>
      </c>
    </row>
    <row r="1374" spans="1:5">
      <c r="A1374" t="s">
        <v>595</v>
      </c>
      <c r="B1374" t="s">
        <v>3889</v>
      </c>
      <c r="D1374">
        <v>3</v>
      </c>
      <c r="E1374">
        <f t="shared" si="21"/>
        <v>3</v>
      </c>
    </row>
    <row r="1375" spans="1:5">
      <c r="A1375" t="s">
        <v>526</v>
      </c>
      <c r="B1375" t="s">
        <v>3890</v>
      </c>
      <c r="D1375">
        <v>3</v>
      </c>
      <c r="E1375">
        <f t="shared" si="21"/>
        <v>3</v>
      </c>
    </row>
    <row r="1376" spans="1:5">
      <c r="A1376" t="s">
        <v>3891</v>
      </c>
      <c r="B1376" t="s">
        <v>3892</v>
      </c>
      <c r="D1376">
        <v>1</v>
      </c>
      <c r="E1376">
        <f t="shared" si="21"/>
        <v>1</v>
      </c>
    </row>
    <row r="1377" spans="1:5">
      <c r="A1377" t="s">
        <v>3893</v>
      </c>
      <c r="B1377" t="s">
        <v>3894</v>
      </c>
      <c r="D1377">
        <v>1</v>
      </c>
      <c r="E1377">
        <f t="shared" si="21"/>
        <v>1</v>
      </c>
    </row>
    <row r="1378" spans="1:5">
      <c r="A1378" t="s">
        <v>3895</v>
      </c>
      <c r="B1378" t="s">
        <v>3896</v>
      </c>
      <c r="D1378">
        <v>1</v>
      </c>
      <c r="E1378">
        <f t="shared" si="21"/>
        <v>1</v>
      </c>
    </row>
    <row r="1379" spans="1:5">
      <c r="A1379" t="s">
        <v>3897</v>
      </c>
      <c r="B1379" t="s">
        <v>3898</v>
      </c>
      <c r="D1379">
        <v>1</v>
      </c>
      <c r="E1379">
        <f t="shared" si="21"/>
        <v>1</v>
      </c>
    </row>
    <row r="1380" spans="1:5">
      <c r="A1380" t="s">
        <v>855</v>
      </c>
      <c r="B1380" t="s">
        <v>3899</v>
      </c>
      <c r="D1380">
        <v>1</v>
      </c>
      <c r="E1380">
        <f t="shared" si="21"/>
        <v>1</v>
      </c>
    </row>
    <row r="1381" spans="1:5">
      <c r="A1381" t="s">
        <v>3900</v>
      </c>
      <c r="B1381" t="s">
        <v>3901</v>
      </c>
      <c r="D1381">
        <v>3</v>
      </c>
      <c r="E1381">
        <f t="shared" si="21"/>
        <v>3</v>
      </c>
    </row>
    <row r="1382" spans="1:5">
      <c r="A1382" t="s">
        <v>3902</v>
      </c>
      <c r="B1382" t="s">
        <v>3903</v>
      </c>
      <c r="D1382">
        <v>3</v>
      </c>
      <c r="E1382">
        <f t="shared" si="21"/>
        <v>3</v>
      </c>
    </row>
    <row r="1383" spans="1:5">
      <c r="A1383" t="s">
        <v>3904</v>
      </c>
      <c r="B1383" t="s">
        <v>3905</v>
      </c>
      <c r="D1383">
        <v>1</v>
      </c>
      <c r="E1383">
        <f t="shared" si="21"/>
        <v>1</v>
      </c>
    </row>
    <row r="1384" spans="1:5">
      <c r="A1384" t="s">
        <v>3906</v>
      </c>
      <c r="B1384" t="s">
        <v>3907</v>
      </c>
      <c r="D1384">
        <v>1</v>
      </c>
      <c r="E1384">
        <f t="shared" si="21"/>
        <v>1</v>
      </c>
    </row>
    <row r="1385" spans="1:5">
      <c r="A1385" t="s">
        <v>511</v>
      </c>
      <c r="B1385" t="s">
        <v>3908</v>
      </c>
      <c r="D1385">
        <v>8</v>
      </c>
      <c r="E1385">
        <f t="shared" si="21"/>
        <v>8</v>
      </c>
    </row>
    <row r="1386" spans="1:5">
      <c r="A1386" t="s">
        <v>3909</v>
      </c>
      <c r="B1386" t="s">
        <v>3910</v>
      </c>
      <c r="D1386">
        <v>1</v>
      </c>
      <c r="E1386">
        <f t="shared" si="21"/>
        <v>1</v>
      </c>
    </row>
    <row r="1387" spans="1:5">
      <c r="A1387" t="s">
        <v>775</v>
      </c>
      <c r="B1387" t="s">
        <v>3911</v>
      </c>
      <c r="C1387">
        <v>2</v>
      </c>
      <c r="D1387">
        <v>3</v>
      </c>
      <c r="E1387">
        <f t="shared" si="21"/>
        <v>2</v>
      </c>
    </row>
    <row r="1388" spans="1:5">
      <c r="A1388" t="s">
        <v>655</v>
      </c>
      <c r="B1388" t="s">
        <v>3912</v>
      </c>
      <c r="C1388">
        <v>1</v>
      </c>
      <c r="D1388">
        <v>1</v>
      </c>
      <c r="E1388">
        <f t="shared" si="21"/>
        <v>1</v>
      </c>
    </row>
    <row r="1389" spans="1:5">
      <c r="A1389" t="s">
        <v>644</v>
      </c>
      <c r="B1389" t="s">
        <v>3913</v>
      </c>
      <c r="C1389">
        <v>2</v>
      </c>
      <c r="D1389">
        <v>3</v>
      </c>
      <c r="E1389">
        <f t="shared" si="21"/>
        <v>2</v>
      </c>
    </row>
    <row r="1390" spans="1:5">
      <c r="A1390" t="s">
        <v>1026</v>
      </c>
      <c r="B1390" t="s">
        <v>3914</v>
      </c>
      <c r="C1390">
        <v>186</v>
      </c>
      <c r="D1390">
        <v>75</v>
      </c>
      <c r="E1390">
        <f t="shared" si="21"/>
        <v>186</v>
      </c>
    </row>
    <row r="1391" spans="1:5">
      <c r="A1391" t="s">
        <v>990</v>
      </c>
      <c r="B1391" t="s">
        <v>3915</v>
      </c>
      <c r="C1391">
        <v>0</v>
      </c>
      <c r="D1391">
        <v>1</v>
      </c>
      <c r="E1391">
        <f t="shared" si="21"/>
        <v>0</v>
      </c>
    </row>
    <row r="1392" spans="1:5">
      <c r="A1392" t="s">
        <v>3916</v>
      </c>
      <c r="B1392" t="s">
        <v>3917</v>
      </c>
      <c r="D1392">
        <v>1</v>
      </c>
      <c r="E1392">
        <f t="shared" si="21"/>
        <v>1</v>
      </c>
    </row>
    <row r="1393" spans="1:5">
      <c r="A1393" t="s">
        <v>3918</v>
      </c>
      <c r="B1393" t="s">
        <v>3919</v>
      </c>
      <c r="D1393">
        <v>1</v>
      </c>
      <c r="E1393">
        <f t="shared" si="21"/>
        <v>1</v>
      </c>
    </row>
    <row r="1394" spans="1:5">
      <c r="A1394" t="s">
        <v>3920</v>
      </c>
      <c r="B1394" t="s">
        <v>3921</v>
      </c>
      <c r="D1394">
        <v>1</v>
      </c>
      <c r="E1394">
        <f t="shared" si="21"/>
        <v>1</v>
      </c>
    </row>
    <row r="1395" spans="1:5">
      <c r="A1395" t="s">
        <v>3922</v>
      </c>
      <c r="B1395" t="s">
        <v>3923</v>
      </c>
      <c r="D1395">
        <v>3</v>
      </c>
      <c r="E1395">
        <f t="shared" si="21"/>
        <v>3</v>
      </c>
    </row>
    <row r="1396" spans="1:5">
      <c r="A1396" t="s">
        <v>3924</v>
      </c>
      <c r="B1396" t="s">
        <v>3925</v>
      </c>
      <c r="D1396">
        <v>22</v>
      </c>
      <c r="E1396">
        <f t="shared" si="21"/>
        <v>22</v>
      </c>
    </row>
    <row r="1397" spans="1:5">
      <c r="A1397" t="s">
        <v>3926</v>
      </c>
      <c r="B1397" t="s">
        <v>3927</v>
      </c>
      <c r="D1397">
        <v>1</v>
      </c>
      <c r="E1397">
        <f t="shared" si="21"/>
        <v>1</v>
      </c>
    </row>
    <row r="1398" spans="1:5">
      <c r="A1398" t="s">
        <v>739</v>
      </c>
      <c r="B1398" t="s">
        <v>3928</v>
      </c>
      <c r="C1398">
        <v>0</v>
      </c>
      <c r="D1398">
        <v>1</v>
      </c>
      <c r="E1398">
        <f t="shared" si="21"/>
        <v>0</v>
      </c>
    </row>
    <row r="1399" spans="1:5">
      <c r="A1399" t="s">
        <v>3929</v>
      </c>
      <c r="B1399" t="s">
        <v>3930</v>
      </c>
      <c r="D1399">
        <v>1</v>
      </c>
      <c r="E1399">
        <f t="shared" si="21"/>
        <v>1</v>
      </c>
    </row>
    <row r="1400" spans="1:5">
      <c r="A1400" t="s">
        <v>999</v>
      </c>
      <c r="B1400" t="s">
        <v>3931</v>
      </c>
      <c r="D1400">
        <v>3</v>
      </c>
      <c r="E1400">
        <f t="shared" si="21"/>
        <v>3</v>
      </c>
    </row>
    <row r="1401" spans="1:5">
      <c r="A1401" t="s">
        <v>3932</v>
      </c>
      <c r="B1401" t="s">
        <v>3933</v>
      </c>
      <c r="D1401">
        <v>3</v>
      </c>
      <c r="E1401">
        <f t="shared" si="21"/>
        <v>3</v>
      </c>
    </row>
    <row r="1402" spans="1:5">
      <c r="A1402" t="s">
        <v>925</v>
      </c>
      <c r="B1402" t="s">
        <v>3934</v>
      </c>
      <c r="C1402">
        <v>0</v>
      </c>
      <c r="D1402">
        <v>8</v>
      </c>
      <c r="E1402">
        <f t="shared" si="21"/>
        <v>0</v>
      </c>
    </row>
    <row r="1403" spans="1:5">
      <c r="A1403" t="s">
        <v>747</v>
      </c>
      <c r="B1403" t="s">
        <v>3935</v>
      </c>
      <c r="C1403">
        <v>20</v>
      </c>
      <c r="D1403">
        <v>75</v>
      </c>
      <c r="E1403">
        <f t="shared" si="21"/>
        <v>20</v>
      </c>
    </row>
    <row r="1404" spans="1:5">
      <c r="A1404" t="s">
        <v>3936</v>
      </c>
      <c r="B1404" t="s">
        <v>3937</v>
      </c>
      <c r="D1404">
        <v>1</v>
      </c>
      <c r="E1404">
        <f t="shared" si="21"/>
        <v>1</v>
      </c>
    </row>
    <row r="1405" spans="1:5">
      <c r="A1405" t="s">
        <v>3938</v>
      </c>
      <c r="B1405" t="s">
        <v>3939</v>
      </c>
      <c r="D1405">
        <v>15</v>
      </c>
      <c r="E1405">
        <f t="shared" si="21"/>
        <v>15</v>
      </c>
    </row>
    <row r="1406" spans="1:5">
      <c r="A1406" t="s">
        <v>3940</v>
      </c>
      <c r="B1406" t="s">
        <v>3941</v>
      </c>
      <c r="D1406">
        <v>3</v>
      </c>
      <c r="E1406">
        <f t="shared" si="21"/>
        <v>3</v>
      </c>
    </row>
    <row r="1407" spans="1:5">
      <c r="A1407" t="s">
        <v>3942</v>
      </c>
      <c r="B1407" t="s">
        <v>3943</v>
      </c>
      <c r="C1407">
        <v>2</v>
      </c>
      <c r="D1407">
        <v>3</v>
      </c>
      <c r="E1407">
        <f t="shared" si="21"/>
        <v>2</v>
      </c>
    </row>
    <row r="1408" spans="1:5">
      <c r="A1408" t="s">
        <v>3944</v>
      </c>
      <c r="B1408" t="s">
        <v>3945</v>
      </c>
      <c r="D1408">
        <v>3</v>
      </c>
      <c r="E1408">
        <f t="shared" si="21"/>
        <v>3</v>
      </c>
    </row>
    <row r="1409" spans="1:5">
      <c r="A1409" t="s">
        <v>692</v>
      </c>
      <c r="B1409" t="s">
        <v>3946</v>
      </c>
      <c r="C1409">
        <v>0</v>
      </c>
      <c r="D1409">
        <v>15</v>
      </c>
      <c r="E1409">
        <f t="shared" si="21"/>
        <v>0</v>
      </c>
    </row>
    <row r="1410" spans="1:5">
      <c r="A1410" t="s">
        <v>3947</v>
      </c>
      <c r="B1410" t="s">
        <v>3948</v>
      </c>
      <c r="D1410">
        <v>3</v>
      </c>
      <c r="E1410">
        <f t="shared" si="21"/>
        <v>3</v>
      </c>
    </row>
    <row r="1411" spans="1:5">
      <c r="A1411" t="s">
        <v>3949</v>
      </c>
      <c r="B1411" t="s">
        <v>3950</v>
      </c>
      <c r="D1411">
        <v>1</v>
      </c>
      <c r="E1411">
        <f t="shared" ref="E1411:E1431" si="22">IF(C1411="",D1411,C1411)</f>
        <v>1</v>
      </c>
    </row>
    <row r="1412" spans="1:5">
      <c r="A1412" t="s">
        <v>3951</v>
      </c>
      <c r="B1412" t="s">
        <v>3952</v>
      </c>
      <c r="D1412">
        <v>1</v>
      </c>
      <c r="E1412">
        <f t="shared" si="22"/>
        <v>1</v>
      </c>
    </row>
    <row r="1413" spans="1:5">
      <c r="A1413" t="s">
        <v>3953</v>
      </c>
      <c r="B1413" t="s">
        <v>3954</v>
      </c>
      <c r="D1413">
        <v>1</v>
      </c>
      <c r="E1413">
        <f t="shared" si="22"/>
        <v>1</v>
      </c>
    </row>
    <row r="1414" spans="1:5">
      <c r="A1414" t="s">
        <v>3955</v>
      </c>
      <c r="B1414" t="s">
        <v>3956</v>
      </c>
      <c r="D1414">
        <v>1</v>
      </c>
      <c r="E1414">
        <f t="shared" si="22"/>
        <v>1</v>
      </c>
    </row>
    <row r="1415" spans="1:5">
      <c r="A1415" t="s">
        <v>3957</v>
      </c>
      <c r="B1415" t="s">
        <v>3958</v>
      </c>
      <c r="D1415">
        <v>3</v>
      </c>
      <c r="E1415">
        <f t="shared" si="22"/>
        <v>3</v>
      </c>
    </row>
    <row r="1416" spans="1:5">
      <c r="A1416" t="s">
        <v>3959</v>
      </c>
      <c r="B1416" t="s">
        <v>3960</v>
      </c>
      <c r="C1416">
        <v>3</v>
      </c>
      <c r="D1416">
        <v>3</v>
      </c>
      <c r="E1416">
        <f t="shared" si="22"/>
        <v>3</v>
      </c>
    </row>
    <row r="1417" spans="1:5">
      <c r="A1417" t="s">
        <v>3961</v>
      </c>
      <c r="B1417" t="s">
        <v>3962</v>
      </c>
      <c r="D1417">
        <v>1</v>
      </c>
      <c r="E1417">
        <f t="shared" si="22"/>
        <v>1</v>
      </c>
    </row>
    <row r="1418" spans="1:5">
      <c r="A1418" t="s">
        <v>3963</v>
      </c>
      <c r="B1418" t="s">
        <v>3964</v>
      </c>
      <c r="D1418">
        <v>1</v>
      </c>
      <c r="E1418">
        <f t="shared" si="22"/>
        <v>1</v>
      </c>
    </row>
    <row r="1419" spans="1:5">
      <c r="A1419" t="s">
        <v>3965</v>
      </c>
      <c r="B1419" t="s">
        <v>3966</v>
      </c>
      <c r="C1419">
        <v>4</v>
      </c>
      <c r="D1419">
        <v>3</v>
      </c>
      <c r="E1419">
        <f t="shared" si="22"/>
        <v>4</v>
      </c>
    </row>
    <row r="1420" spans="1:5">
      <c r="A1420" t="s">
        <v>3967</v>
      </c>
      <c r="B1420" t="s">
        <v>3968</v>
      </c>
      <c r="D1420">
        <v>3</v>
      </c>
      <c r="E1420">
        <f t="shared" si="22"/>
        <v>3</v>
      </c>
    </row>
    <row r="1421" spans="1:5">
      <c r="A1421" t="s">
        <v>3969</v>
      </c>
      <c r="B1421" t="s">
        <v>3970</v>
      </c>
      <c r="D1421">
        <v>1</v>
      </c>
      <c r="E1421">
        <f t="shared" si="22"/>
        <v>1</v>
      </c>
    </row>
    <row r="1422" spans="1:5">
      <c r="A1422" t="s">
        <v>3971</v>
      </c>
      <c r="B1422" t="s">
        <v>3972</v>
      </c>
      <c r="D1422">
        <v>1</v>
      </c>
      <c r="E1422">
        <f t="shared" si="22"/>
        <v>1</v>
      </c>
    </row>
    <row r="1423" spans="1:5">
      <c r="A1423" t="s">
        <v>3973</v>
      </c>
      <c r="B1423" t="s">
        <v>3974</v>
      </c>
      <c r="D1423">
        <v>1</v>
      </c>
      <c r="E1423">
        <f t="shared" si="22"/>
        <v>1</v>
      </c>
    </row>
    <row r="1424" spans="1:5">
      <c r="A1424" t="s">
        <v>3975</v>
      </c>
      <c r="B1424" t="s">
        <v>3976</v>
      </c>
      <c r="D1424">
        <v>3</v>
      </c>
      <c r="E1424">
        <f t="shared" si="22"/>
        <v>3</v>
      </c>
    </row>
    <row r="1425" spans="1:5">
      <c r="A1425" t="s">
        <v>3977</v>
      </c>
      <c r="B1425" t="s">
        <v>3978</v>
      </c>
      <c r="D1425">
        <v>1</v>
      </c>
      <c r="E1425">
        <f t="shared" si="22"/>
        <v>1</v>
      </c>
    </row>
    <row r="1426" spans="1:5">
      <c r="A1426" t="s">
        <v>3979</v>
      </c>
      <c r="B1426" t="s">
        <v>3980</v>
      </c>
      <c r="D1426">
        <v>3</v>
      </c>
      <c r="E1426">
        <f t="shared" si="22"/>
        <v>3</v>
      </c>
    </row>
    <row r="1427" spans="1:5">
      <c r="A1427" t="s">
        <v>3981</v>
      </c>
      <c r="B1427" t="s">
        <v>3982</v>
      </c>
      <c r="D1427">
        <v>1</v>
      </c>
      <c r="E1427">
        <f t="shared" si="22"/>
        <v>1</v>
      </c>
    </row>
    <row r="1428" spans="1:5">
      <c r="A1428" t="s">
        <v>3983</v>
      </c>
      <c r="B1428" t="s">
        <v>3984</v>
      </c>
      <c r="D1428">
        <v>3</v>
      </c>
      <c r="E1428">
        <f t="shared" si="22"/>
        <v>3</v>
      </c>
    </row>
    <row r="1429" spans="1:5">
      <c r="A1429" t="s">
        <v>3985</v>
      </c>
      <c r="B1429" t="s">
        <v>3986</v>
      </c>
      <c r="D1429">
        <v>1</v>
      </c>
      <c r="E1429">
        <f t="shared" si="22"/>
        <v>1</v>
      </c>
    </row>
    <row r="1430" spans="1:5">
      <c r="A1430" t="s">
        <v>3987</v>
      </c>
      <c r="B1430" t="s">
        <v>3988</v>
      </c>
      <c r="D1430">
        <v>3</v>
      </c>
      <c r="E1430">
        <f t="shared" si="22"/>
        <v>3</v>
      </c>
    </row>
    <row r="1431" spans="1:5">
      <c r="A1431" t="s">
        <v>3989</v>
      </c>
      <c r="B1431" t="s">
        <v>3990</v>
      </c>
      <c r="D1431">
        <v>1</v>
      </c>
      <c r="E1431">
        <f t="shared" si="22"/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fstmt-7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 USER</dc:creator>
  <cp:lastModifiedBy>SERVER</cp:lastModifiedBy>
  <dcterms:created xsi:type="dcterms:W3CDTF">2018-01-12T16:54:34Z</dcterms:created>
  <dcterms:modified xsi:type="dcterms:W3CDTF">2018-02-19T15:31:37Z</dcterms:modified>
</cp:coreProperties>
</file>