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M292" i="1"/>
  <c r="M285"/>
  <c r="M282"/>
  <c r="M290" s="1"/>
  <c r="M277"/>
  <c r="M278" s="1"/>
  <c r="M267" s="1"/>
  <c r="M275"/>
  <c r="M272"/>
  <c r="M274" s="1"/>
  <c r="M276" s="1"/>
  <c r="M271"/>
  <c r="M273" s="1"/>
  <c r="L292"/>
  <c r="L285"/>
  <c r="L282"/>
  <c r="L290" s="1"/>
  <c r="L277"/>
  <c r="L278" s="1"/>
  <c r="L275"/>
  <c r="L272"/>
  <c r="L271"/>
  <c r="L273" s="1"/>
  <c r="L268"/>
  <c r="L267"/>
  <c r="K292"/>
  <c r="K285"/>
  <c r="K282"/>
  <c r="K290" s="1"/>
  <c r="K277"/>
  <c r="K278" s="1"/>
  <c r="K275"/>
  <c r="K272"/>
  <c r="K271"/>
  <c r="K273" s="1"/>
  <c r="K267"/>
  <c r="J292"/>
  <c r="J285"/>
  <c r="J282"/>
  <c r="J290" s="1"/>
  <c r="J277"/>
  <c r="J278" s="1"/>
  <c r="J275"/>
  <c r="J272"/>
  <c r="J274" s="1"/>
  <c r="J276" s="1"/>
  <c r="J271"/>
  <c r="J273" s="1"/>
  <c r="J268"/>
  <c r="I292"/>
  <c r="I285"/>
  <c r="I282"/>
  <c r="I290" s="1"/>
  <c r="I277"/>
  <c r="I278" s="1"/>
  <c r="I275"/>
  <c r="I272"/>
  <c r="I271"/>
  <c r="I273" s="1"/>
  <c r="I267"/>
  <c r="H292"/>
  <c r="H285"/>
  <c r="H282"/>
  <c r="H290" s="1"/>
  <c r="H277"/>
  <c r="H278" s="1"/>
  <c r="H267" s="1"/>
  <c r="H275"/>
  <c r="H272"/>
  <c r="H271"/>
  <c r="H273" s="1"/>
  <c r="H268"/>
  <c r="G271"/>
  <c r="G272"/>
  <c r="G268" s="1"/>
  <c r="G273"/>
  <c r="G275"/>
  <c r="G274" s="1"/>
  <c r="G277"/>
  <c r="G278" s="1"/>
  <c r="G279"/>
  <c r="G282"/>
  <c r="G285"/>
  <c r="G290"/>
  <c r="G292"/>
  <c r="F271"/>
  <c r="F272"/>
  <c r="F273"/>
  <c r="F275"/>
  <c r="F274" s="1"/>
  <c r="F277"/>
  <c r="F278" s="1"/>
  <c r="F279"/>
  <c r="F282"/>
  <c r="F285"/>
  <c r="F290"/>
  <c r="F292"/>
  <c r="E271"/>
  <c r="E272"/>
  <c r="E268" s="1"/>
  <c r="E273"/>
  <c r="E275"/>
  <c r="E274" s="1"/>
  <c r="E277"/>
  <c r="E278" s="1"/>
  <c r="E279"/>
  <c r="E282"/>
  <c r="E285"/>
  <c r="E290"/>
  <c r="E292"/>
  <c r="D271"/>
  <c r="D272"/>
  <c r="D273"/>
  <c r="D275"/>
  <c r="D274" s="1"/>
  <c r="D277"/>
  <c r="D278" s="1"/>
  <c r="D279"/>
  <c r="D282"/>
  <c r="D285"/>
  <c r="D290"/>
  <c r="D292"/>
  <c r="R288"/>
  <c r="S288"/>
  <c r="T288"/>
  <c r="U288"/>
  <c r="V288"/>
  <c r="W288"/>
  <c r="X288"/>
  <c r="Y288"/>
  <c r="Z288"/>
  <c r="AA288"/>
  <c r="AB288"/>
  <c r="AC288"/>
  <c r="AD288"/>
  <c r="AE288"/>
  <c r="AF288"/>
  <c r="AG288"/>
  <c r="AH288"/>
  <c r="AI288"/>
  <c r="AJ288"/>
  <c r="AK288"/>
  <c r="AL288"/>
  <c r="AM288"/>
  <c r="AN288"/>
  <c r="AO288"/>
  <c r="AP288"/>
  <c r="AQ288"/>
  <c r="AR288"/>
  <c r="AS288"/>
  <c r="AT288"/>
  <c r="AU288"/>
  <c r="AV288"/>
  <c r="AW288"/>
  <c r="AX288"/>
  <c r="AY288"/>
  <c r="AZ288"/>
  <c r="BA288"/>
  <c r="BB288"/>
  <c r="BC288"/>
  <c r="BD288"/>
  <c r="BE288"/>
  <c r="BF288"/>
  <c r="BG288"/>
  <c r="BH288"/>
  <c r="BI288"/>
  <c r="BJ288"/>
  <c r="BK288"/>
  <c r="BL288"/>
  <c r="BM288"/>
  <c r="BN288"/>
  <c r="BO288"/>
  <c r="BP288"/>
  <c r="BQ288"/>
  <c r="BR288"/>
  <c r="BS288"/>
  <c r="BT288"/>
  <c r="BU288"/>
  <c r="BV288"/>
  <c r="BW288"/>
  <c r="BX288"/>
  <c r="BY288"/>
  <c r="BZ288"/>
  <c r="CA288"/>
  <c r="CB288"/>
  <c r="CC288"/>
  <c r="CD288"/>
  <c r="CE288"/>
  <c r="CF288"/>
  <c r="CG288"/>
  <c r="CH288"/>
  <c r="CI288"/>
  <c r="CJ288"/>
  <c r="CK288"/>
  <c r="CL288"/>
  <c r="CM288"/>
  <c r="CN288"/>
  <c r="CO288"/>
  <c r="CP288"/>
  <c r="CQ288"/>
  <c r="CR288"/>
  <c r="CS288"/>
  <c r="CT288"/>
  <c r="CU288"/>
  <c r="CV288"/>
  <c r="CW288"/>
  <c r="CX288"/>
  <c r="CY288"/>
  <c r="CZ288"/>
  <c r="DA288"/>
  <c r="DB288"/>
  <c r="DC288"/>
  <c r="DD288"/>
  <c r="DE288"/>
  <c r="DF288"/>
  <c r="DG288"/>
  <c r="DH288"/>
  <c r="DI288"/>
  <c r="DJ288"/>
  <c r="DK288"/>
  <c r="DL288"/>
  <c r="DM288"/>
  <c r="DN288"/>
  <c r="DO288"/>
  <c r="DP288"/>
  <c r="DQ288"/>
  <c r="DR288"/>
  <c r="DS288"/>
  <c r="DT288"/>
  <c r="DU288"/>
  <c r="DV288"/>
  <c r="DW288"/>
  <c r="DX288"/>
  <c r="DY288"/>
  <c r="DZ288"/>
  <c r="EA288"/>
  <c r="EB288"/>
  <c r="EC288"/>
  <c r="ED288"/>
  <c r="EE288"/>
  <c r="EF288"/>
  <c r="EG288"/>
  <c r="EH288"/>
  <c r="EI288"/>
  <c r="EJ288"/>
  <c r="EK288"/>
  <c r="EL288"/>
  <c r="EM288"/>
  <c r="EN288"/>
  <c r="EO288"/>
  <c r="EP288"/>
  <c r="EQ288"/>
  <c r="ER288"/>
  <c r="ES288"/>
  <c r="ET288"/>
  <c r="EU288"/>
  <c r="EV288"/>
  <c r="EW288"/>
  <c r="Q288"/>
  <c r="P288"/>
  <c r="M266" l="1"/>
  <c r="M281"/>
  <c r="M279"/>
  <c r="M268" s="1"/>
  <c r="L274"/>
  <c r="L276" s="1"/>
  <c r="L266"/>
  <c r="L264" s="1"/>
  <c r="L269" s="1"/>
  <c r="L281"/>
  <c r="L279"/>
  <c r="J267"/>
  <c r="K274"/>
  <c r="K276" s="1"/>
  <c r="K281"/>
  <c r="K279"/>
  <c r="K268" s="1"/>
  <c r="J266"/>
  <c r="J264" s="1"/>
  <c r="J269" s="1"/>
  <c r="J281"/>
  <c r="J279"/>
  <c r="I274"/>
  <c r="I266" s="1"/>
  <c r="I281"/>
  <c r="I279"/>
  <c r="I268" s="1"/>
  <c r="G276"/>
  <c r="G266" s="1"/>
  <c r="H274"/>
  <c r="H276" s="1"/>
  <c r="H266"/>
  <c r="H264" s="1"/>
  <c r="H269" s="1"/>
  <c r="H281"/>
  <c r="H279"/>
  <c r="F276"/>
  <c r="G281"/>
  <c r="F268"/>
  <c r="G267"/>
  <c r="E276"/>
  <c r="F281"/>
  <c r="F266"/>
  <c r="F267"/>
  <c r="D276"/>
  <c r="E281"/>
  <c r="E266"/>
  <c r="D268"/>
  <c r="E267"/>
  <c r="E264" s="1"/>
  <c r="E269" s="1"/>
  <c r="D281"/>
  <c r="D266"/>
  <c r="D267"/>
  <c r="FB288"/>
  <c r="EY288"/>
  <c r="EX288"/>
  <c r="EX263"/>
  <c r="EX262"/>
  <c r="EX261"/>
  <c r="EX260"/>
  <c r="EX259"/>
  <c r="EX258"/>
  <c r="EX257"/>
  <c r="EX256"/>
  <c r="EX255"/>
  <c r="EX254"/>
  <c r="EX253"/>
  <c r="EX252"/>
  <c r="EX251"/>
  <c r="EX250"/>
  <c r="EX249"/>
  <c r="EX248"/>
  <c r="EX247"/>
  <c r="EX246"/>
  <c r="EX245"/>
  <c r="EX244"/>
  <c r="EX243"/>
  <c r="EX242"/>
  <c r="EX241"/>
  <c r="EX240"/>
  <c r="EX239"/>
  <c r="EX238"/>
  <c r="EX237"/>
  <c r="EX236"/>
  <c r="EX235"/>
  <c r="EX234"/>
  <c r="EX233"/>
  <c r="EX232"/>
  <c r="EX231"/>
  <c r="EX230"/>
  <c r="EX229"/>
  <c r="EX228"/>
  <c r="EX227"/>
  <c r="EX226"/>
  <c r="EX225"/>
  <c r="EX224"/>
  <c r="EX223"/>
  <c r="EX222"/>
  <c r="EX221"/>
  <c r="EX220"/>
  <c r="EX219"/>
  <c r="EX218"/>
  <c r="EX217"/>
  <c r="EX216"/>
  <c r="EX215"/>
  <c r="EX214"/>
  <c r="EX213"/>
  <c r="EX212"/>
  <c r="EX211"/>
  <c r="EX210"/>
  <c r="EX209"/>
  <c r="EX208"/>
  <c r="EX207"/>
  <c r="EX206"/>
  <c r="EX205"/>
  <c r="EX204"/>
  <c r="EX203"/>
  <c r="EX202"/>
  <c r="EX201"/>
  <c r="EX200"/>
  <c r="EX199"/>
  <c r="EX198"/>
  <c r="EX197"/>
  <c r="EX196"/>
  <c r="EX195"/>
  <c r="EX194"/>
  <c r="EX193"/>
  <c r="EX192"/>
  <c r="EX191"/>
  <c r="EX190"/>
  <c r="EX189"/>
  <c r="EX188"/>
  <c r="EX187"/>
  <c r="EX186"/>
  <c r="EX185"/>
  <c r="EX184"/>
  <c r="EX183"/>
  <c r="EX182"/>
  <c r="EX181"/>
  <c r="EX180"/>
  <c r="EX179"/>
  <c r="EX178"/>
  <c r="EX177"/>
  <c r="EX176"/>
  <c r="EX175"/>
  <c r="EX174"/>
  <c r="EX173"/>
  <c r="EX172"/>
  <c r="EX171"/>
  <c r="EX170"/>
  <c r="EX169"/>
  <c r="EX168"/>
  <c r="EX167"/>
  <c r="EX166"/>
  <c r="EX165"/>
  <c r="EX164"/>
  <c r="EX163"/>
  <c r="EX162"/>
  <c r="EX161"/>
  <c r="EX160"/>
  <c r="EX159"/>
  <c r="EX158"/>
  <c r="EX157"/>
  <c r="EX156"/>
  <c r="EX155"/>
  <c r="EX154"/>
  <c r="EX153"/>
  <c r="EX152"/>
  <c r="EX151"/>
  <c r="EX150"/>
  <c r="EX149"/>
  <c r="EX148"/>
  <c r="EX147"/>
  <c r="EX146"/>
  <c r="EX145"/>
  <c r="EX144"/>
  <c r="EX143"/>
  <c r="EX142"/>
  <c r="EX141"/>
  <c r="EX140"/>
  <c r="EX139"/>
  <c r="EX138"/>
  <c r="EX137"/>
  <c r="EX136"/>
  <c r="EX135"/>
  <c r="EX134"/>
  <c r="EX133"/>
  <c r="EX132"/>
  <c r="EX131"/>
  <c r="EX130"/>
  <c r="EX129"/>
  <c r="EX128"/>
  <c r="EX127"/>
  <c r="EX126"/>
  <c r="EX125"/>
  <c r="EX124"/>
  <c r="EX123"/>
  <c r="EX122"/>
  <c r="EX121"/>
  <c r="EX120"/>
  <c r="EX119"/>
  <c r="EX118"/>
  <c r="EX117"/>
  <c r="EX116"/>
  <c r="EX115"/>
  <c r="EX114"/>
  <c r="EX113"/>
  <c r="EX112"/>
  <c r="EX111"/>
  <c r="EX110"/>
  <c r="EX109"/>
  <c r="EX108"/>
  <c r="EX107"/>
  <c r="EX106"/>
  <c r="EX105"/>
  <c r="EX104"/>
  <c r="EX103"/>
  <c r="EX102"/>
  <c r="EX101"/>
  <c r="EX100"/>
  <c r="EX99"/>
  <c r="EX98"/>
  <c r="EX97"/>
  <c r="EX96"/>
  <c r="EX95"/>
  <c r="EX94"/>
  <c r="EX93"/>
  <c r="EX92"/>
  <c r="EX91"/>
  <c r="EX90"/>
  <c r="EX89"/>
  <c r="EX88"/>
  <c r="EX87"/>
  <c r="EX86"/>
  <c r="EX85"/>
  <c r="EX84"/>
  <c r="EX83"/>
  <c r="EX82"/>
  <c r="EX81"/>
  <c r="EX80"/>
  <c r="EX79"/>
  <c r="EX78"/>
  <c r="EX77"/>
  <c r="EX76"/>
  <c r="EX75"/>
  <c r="EX74"/>
  <c r="EX73"/>
  <c r="EX72"/>
  <c r="EX71"/>
  <c r="EX70"/>
  <c r="EX69"/>
  <c r="EX68"/>
  <c r="EX67"/>
  <c r="EX66"/>
  <c r="EX65"/>
  <c r="EX64"/>
  <c r="EX63"/>
  <c r="EX62"/>
  <c r="EX61"/>
  <c r="EX60"/>
  <c r="EX59"/>
  <c r="EX58"/>
  <c r="EX57"/>
  <c r="EX56"/>
  <c r="EX55"/>
  <c r="EX54"/>
  <c r="EX53"/>
  <c r="EX52"/>
  <c r="EX51"/>
  <c r="EX50"/>
  <c r="EX49"/>
  <c r="EX48"/>
  <c r="EX47"/>
  <c r="EX46"/>
  <c r="EX45"/>
  <c r="EX44"/>
  <c r="EX43"/>
  <c r="EX42"/>
  <c r="EX41"/>
  <c r="EX40"/>
  <c r="EX39"/>
  <c r="EX38"/>
  <c r="EX37"/>
  <c r="EX36"/>
  <c r="EX35"/>
  <c r="EX34"/>
  <c r="EX33"/>
  <c r="EX32"/>
  <c r="EX31"/>
  <c r="EX30"/>
  <c r="EX29"/>
  <c r="EX28"/>
  <c r="EX27"/>
  <c r="EX26"/>
  <c r="EX25"/>
  <c r="EX24"/>
  <c r="EX23"/>
  <c r="EX22"/>
  <c r="EX21"/>
  <c r="EX20"/>
  <c r="EX19"/>
  <c r="EX18"/>
  <c r="EX17"/>
  <c r="EX16"/>
  <c r="EX15"/>
  <c r="EX14"/>
  <c r="EX13"/>
  <c r="EQ271"/>
  <c r="ER271"/>
  <c r="ES271"/>
  <c r="ET271"/>
  <c r="EU271"/>
  <c r="EV271"/>
  <c r="EW271"/>
  <c r="EQ272"/>
  <c r="EQ268" s="1"/>
  <c r="ER272"/>
  <c r="ER268" s="1"/>
  <c r="ES272"/>
  <c r="ES268" s="1"/>
  <c r="ET272"/>
  <c r="ET268" s="1"/>
  <c r="EU272"/>
  <c r="EU268" s="1"/>
  <c r="EV272"/>
  <c r="EV268" s="1"/>
  <c r="EW272"/>
  <c r="EW268" s="1"/>
  <c r="EQ273"/>
  <c r="EQ266" s="1"/>
  <c r="ER273"/>
  <c r="ER266" s="1"/>
  <c r="ES273"/>
  <c r="ET273"/>
  <c r="ET266" s="1"/>
  <c r="EU273"/>
  <c r="EV273"/>
  <c r="EW273"/>
  <c r="EW266" s="1"/>
  <c r="EQ274"/>
  <c r="ER274"/>
  <c r="ES274"/>
  <c r="ET274"/>
  <c r="EU274"/>
  <c r="EV274"/>
  <c r="EW274"/>
  <c r="EQ277"/>
  <c r="EQ267" s="1"/>
  <c r="ER277"/>
  <c r="ER267" s="1"/>
  <c r="ES277"/>
  <c r="ES267" s="1"/>
  <c r="ET277"/>
  <c r="ET267" s="1"/>
  <c r="EU277"/>
  <c r="EU267" s="1"/>
  <c r="EV277"/>
  <c r="EV267" s="1"/>
  <c r="EW277"/>
  <c r="EW267" s="1"/>
  <c r="ER278"/>
  <c r="EV278"/>
  <c r="ER279"/>
  <c r="ET279"/>
  <c r="EV279"/>
  <c r="EQ281"/>
  <c r="ES281"/>
  <c r="EU281"/>
  <c r="EW281"/>
  <c r="EQ282"/>
  <c r="ER282"/>
  <c r="ES282"/>
  <c r="ET282"/>
  <c r="EU282"/>
  <c r="EV282"/>
  <c r="EW282"/>
  <c r="EQ285"/>
  <c r="ER285"/>
  <c r="ES285"/>
  <c r="ET285"/>
  <c r="EU285"/>
  <c r="EV285"/>
  <c r="EW285"/>
  <c r="EQ293"/>
  <c r="ER293"/>
  <c r="ES293"/>
  <c r="ET293"/>
  <c r="EU293"/>
  <c r="EV293"/>
  <c r="EW293"/>
  <c r="EG271"/>
  <c r="EH271"/>
  <c r="EI271"/>
  <c r="EJ271"/>
  <c r="EK271"/>
  <c r="EL271"/>
  <c r="EM271"/>
  <c r="EN271"/>
  <c r="EO271"/>
  <c r="EP271"/>
  <c r="EG272"/>
  <c r="EG268" s="1"/>
  <c r="EH272"/>
  <c r="EH268" s="1"/>
  <c r="EI272"/>
  <c r="EI268" s="1"/>
  <c r="EJ272"/>
  <c r="EJ268" s="1"/>
  <c r="EK272"/>
  <c r="EK268" s="1"/>
  <c r="EL272"/>
  <c r="EL268" s="1"/>
  <c r="EM272"/>
  <c r="EM268" s="1"/>
  <c r="EN272"/>
  <c r="EN268" s="1"/>
  <c r="EO272"/>
  <c r="EO268" s="1"/>
  <c r="EP272"/>
  <c r="EP268" s="1"/>
  <c r="EG273"/>
  <c r="EH273"/>
  <c r="EH266" s="1"/>
  <c r="EI273"/>
  <c r="EI266" s="1"/>
  <c r="EJ273"/>
  <c r="EK273"/>
  <c r="EL273"/>
  <c r="EM273"/>
  <c r="EN273"/>
  <c r="EN266" s="1"/>
  <c r="EO273"/>
  <c r="EO266" s="1"/>
  <c r="EP273"/>
  <c r="EG274"/>
  <c r="EH274"/>
  <c r="EI274"/>
  <c r="EJ274"/>
  <c r="EK274"/>
  <c r="EL274"/>
  <c r="EM274"/>
  <c r="EN274"/>
  <c r="EO274"/>
  <c r="EP274"/>
  <c r="EG277"/>
  <c r="EG267" s="1"/>
  <c r="EH277"/>
  <c r="EH267" s="1"/>
  <c r="EI277"/>
  <c r="EI267" s="1"/>
  <c r="EJ277"/>
  <c r="EJ267" s="1"/>
  <c r="EK277"/>
  <c r="EK267" s="1"/>
  <c r="EL277"/>
  <c r="EL267" s="1"/>
  <c r="EM277"/>
  <c r="EN277"/>
  <c r="EN267" s="1"/>
  <c r="EO277"/>
  <c r="EP277"/>
  <c r="EP267" s="1"/>
  <c r="EG278"/>
  <c r="EH278"/>
  <c r="EI278"/>
  <c r="EJ278"/>
  <c r="EK278"/>
  <c r="EL278"/>
  <c r="EM278"/>
  <c r="EN278"/>
  <c r="EO278"/>
  <c r="EP278"/>
  <c r="EG279"/>
  <c r="EH279"/>
  <c r="EI279"/>
  <c r="EJ279"/>
  <c r="EK279"/>
  <c r="EL279"/>
  <c r="EM279"/>
  <c r="EN279"/>
  <c r="EO279"/>
  <c r="EP279"/>
  <c r="EG281"/>
  <c r="EH281"/>
  <c r="EI281"/>
  <c r="EJ281"/>
  <c r="EK281"/>
  <c r="EL281"/>
  <c r="EM281"/>
  <c r="EN281"/>
  <c r="EO281"/>
  <c r="EP281"/>
  <c r="EG282"/>
  <c r="EH282"/>
  <c r="EI282"/>
  <c r="EJ282"/>
  <c r="EK282"/>
  <c r="EL282"/>
  <c r="EM282"/>
  <c r="EN282"/>
  <c r="EO282"/>
  <c r="EP282"/>
  <c r="EG285"/>
  <c r="EH285"/>
  <c r="EI285"/>
  <c r="EJ285"/>
  <c r="EK285"/>
  <c r="EL285"/>
  <c r="EM285"/>
  <c r="EN285"/>
  <c r="EO285"/>
  <c r="EP285"/>
  <c r="EG293"/>
  <c r="EH293"/>
  <c r="EI293"/>
  <c r="EJ293"/>
  <c r="EK293"/>
  <c r="EL293"/>
  <c r="EM293"/>
  <c r="EN293"/>
  <c r="EO293"/>
  <c r="EP293"/>
  <c r="DW271"/>
  <c r="DX271"/>
  <c r="DY271"/>
  <c r="DZ271"/>
  <c r="EA271"/>
  <c r="EB271"/>
  <c r="EC271"/>
  <c r="ED271"/>
  <c r="EE271"/>
  <c r="EF271"/>
  <c r="DW272"/>
  <c r="DW268" s="1"/>
  <c r="DX272"/>
  <c r="DX268" s="1"/>
  <c r="DY272"/>
  <c r="DY268" s="1"/>
  <c r="DZ272"/>
  <c r="EA272"/>
  <c r="EB272"/>
  <c r="EB268" s="1"/>
  <c r="EC272"/>
  <c r="EC268" s="1"/>
  <c r="ED272"/>
  <c r="ED268" s="1"/>
  <c r="EE272"/>
  <c r="EE268" s="1"/>
  <c r="EF272"/>
  <c r="EF268" s="1"/>
  <c r="DW273"/>
  <c r="DX273"/>
  <c r="DY273"/>
  <c r="DZ273"/>
  <c r="EA273"/>
  <c r="EB273"/>
  <c r="EC273"/>
  <c r="EC266" s="1"/>
  <c r="ED273"/>
  <c r="EE273"/>
  <c r="EF273"/>
  <c r="DW274"/>
  <c r="DX274"/>
  <c r="DY274"/>
  <c r="DZ274"/>
  <c r="EA274"/>
  <c r="EB274"/>
  <c r="EC274"/>
  <c r="ED274"/>
  <c r="EE274"/>
  <c r="EF274"/>
  <c r="DW277"/>
  <c r="DX277"/>
  <c r="DX267" s="1"/>
  <c r="DY277"/>
  <c r="DY267" s="1"/>
  <c r="DZ277"/>
  <c r="EA277"/>
  <c r="EB277"/>
  <c r="EB267" s="1"/>
  <c r="EC277"/>
  <c r="EC267" s="1"/>
  <c r="ED277"/>
  <c r="ED267" s="1"/>
  <c r="EE277"/>
  <c r="EF277"/>
  <c r="EF267" s="1"/>
  <c r="DW278"/>
  <c r="DX278"/>
  <c r="DY278"/>
  <c r="DZ278"/>
  <c r="EA278"/>
  <c r="EB278"/>
  <c r="EC278"/>
  <c r="ED278"/>
  <c r="EE278"/>
  <c r="EF278"/>
  <c r="DW279"/>
  <c r="DX279"/>
  <c r="DY279"/>
  <c r="DZ279"/>
  <c r="EA279"/>
  <c r="EB279"/>
  <c r="EC279"/>
  <c r="ED279"/>
  <c r="EE279"/>
  <c r="EF279"/>
  <c r="DW281"/>
  <c r="DX281"/>
  <c r="DY281"/>
  <c r="DZ281"/>
  <c r="EA281"/>
  <c r="EB281"/>
  <c r="EC281"/>
  <c r="ED281"/>
  <c r="EE281"/>
  <c r="EF281"/>
  <c r="DW282"/>
  <c r="DX282"/>
  <c r="DY282"/>
  <c r="DZ282"/>
  <c r="EA282"/>
  <c r="EB282"/>
  <c r="EC282"/>
  <c r="ED282"/>
  <c r="EE282"/>
  <c r="EF282"/>
  <c r="DW285"/>
  <c r="DX285"/>
  <c r="DY285"/>
  <c r="DZ285"/>
  <c r="EA285"/>
  <c r="EB285"/>
  <c r="EC285"/>
  <c r="ED285"/>
  <c r="EE285"/>
  <c r="EF285"/>
  <c r="DW293"/>
  <c r="DX293"/>
  <c r="DY293"/>
  <c r="DZ293"/>
  <c r="EA293"/>
  <c r="EB293"/>
  <c r="EC293"/>
  <c r="ED293"/>
  <c r="EE293"/>
  <c r="EF293"/>
  <c r="DM271"/>
  <c r="DN271"/>
  <c r="DO271"/>
  <c r="DP271"/>
  <c r="DQ271"/>
  <c r="DR271"/>
  <c r="DS271"/>
  <c r="DT271"/>
  <c r="DU271"/>
  <c r="DV271"/>
  <c r="DM272"/>
  <c r="DM268" s="1"/>
  <c r="DN272"/>
  <c r="DN268" s="1"/>
  <c r="DO272"/>
  <c r="DO268" s="1"/>
  <c r="DP272"/>
  <c r="DP268" s="1"/>
  <c r="DQ272"/>
  <c r="DQ268" s="1"/>
  <c r="DR272"/>
  <c r="DR268" s="1"/>
  <c r="DS272"/>
  <c r="DS268" s="1"/>
  <c r="DT272"/>
  <c r="DT268" s="1"/>
  <c r="DU272"/>
  <c r="DU268" s="1"/>
  <c r="DV272"/>
  <c r="DV268" s="1"/>
  <c r="DM273"/>
  <c r="DN273"/>
  <c r="DO273"/>
  <c r="DP273"/>
  <c r="DQ273"/>
  <c r="DR273"/>
  <c r="DS273"/>
  <c r="DT273"/>
  <c r="DT266" s="1"/>
  <c r="DU273"/>
  <c r="DV273"/>
  <c r="DV266" s="1"/>
  <c r="DM274"/>
  <c r="DN274"/>
  <c r="DO274"/>
  <c r="DP274"/>
  <c r="DQ274"/>
  <c r="DR274"/>
  <c r="DS274"/>
  <c r="DT274"/>
  <c r="DU274"/>
  <c r="DV274"/>
  <c r="DM277"/>
  <c r="DM267" s="1"/>
  <c r="DN277"/>
  <c r="DO277"/>
  <c r="DP277"/>
  <c r="DQ277"/>
  <c r="DR277"/>
  <c r="DR267" s="1"/>
  <c r="DS277"/>
  <c r="DT277"/>
  <c r="DT267" s="1"/>
  <c r="DU277"/>
  <c r="DU267" s="1"/>
  <c r="DV277"/>
  <c r="DV267" s="1"/>
  <c r="DM278"/>
  <c r="DN278"/>
  <c r="DO278"/>
  <c r="DP278"/>
  <c r="DQ278"/>
  <c r="DR278"/>
  <c r="DS278"/>
  <c r="DT278"/>
  <c r="DU278"/>
  <c r="DV278"/>
  <c r="DM279"/>
  <c r="DN279"/>
  <c r="DO279"/>
  <c r="DP279"/>
  <c r="DQ279"/>
  <c r="DR279"/>
  <c r="DS279"/>
  <c r="DT279"/>
  <c r="DU279"/>
  <c r="DV279"/>
  <c r="DM281"/>
  <c r="DN281"/>
  <c r="DO281"/>
  <c r="DP281"/>
  <c r="DQ281"/>
  <c r="DR281"/>
  <c r="DS281"/>
  <c r="DT281"/>
  <c r="DU281"/>
  <c r="DV281"/>
  <c r="DM282"/>
  <c r="DN282"/>
  <c r="DO282"/>
  <c r="DP282"/>
  <c r="DQ282"/>
  <c r="DR282"/>
  <c r="DS282"/>
  <c r="DT282"/>
  <c r="DU282"/>
  <c r="DV282"/>
  <c r="DM285"/>
  <c r="DN285"/>
  <c r="DO285"/>
  <c r="DP285"/>
  <c r="DQ285"/>
  <c r="DR285"/>
  <c r="DS285"/>
  <c r="DT285"/>
  <c r="DU285"/>
  <c r="DV285"/>
  <c r="DM293"/>
  <c r="DN293"/>
  <c r="DO293"/>
  <c r="DP293"/>
  <c r="DQ293"/>
  <c r="DR293"/>
  <c r="DS293"/>
  <c r="DT293"/>
  <c r="DU293"/>
  <c r="DV293"/>
  <c r="DE271"/>
  <c r="DF271"/>
  <c r="DG271"/>
  <c r="DH271"/>
  <c r="DI271"/>
  <c r="DJ271"/>
  <c r="DK271"/>
  <c r="DL271"/>
  <c r="DE272"/>
  <c r="DE268" s="1"/>
  <c r="DF272"/>
  <c r="DF268" s="1"/>
  <c r="DG272"/>
  <c r="DG268" s="1"/>
  <c r="DH272"/>
  <c r="DI272"/>
  <c r="DI268" s="1"/>
  <c r="DJ272"/>
  <c r="DJ268" s="1"/>
  <c r="DK272"/>
  <c r="DK268" s="1"/>
  <c r="DL272"/>
  <c r="DL268" s="1"/>
  <c r="DE273"/>
  <c r="DE266" s="1"/>
  <c r="DF273"/>
  <c r="DG273"/>
  <c r="DG266" s="1"/>
  <c r="DH273"/>
  <c r="DH266" s="1"/>
  <c r="DI273"/>
  <c r="DI266" s="1"/>
  <c r="DJ273"/>
  <c r="DK273"/>
  <c r="DL273"/>
  <c r="DE274"/>
  <c r="DF274"/>
  <c r="DG274"/>
  <c r="DH274"/>
  <c r="DI274"/>
  <c r="DJ274"/>
  <c r="DK274"/>
  <c r="DL274"/>
  <c r="DE277"/>
  <c r="DE267" s="1"/>
  <c r="DF277"/>
  <c r="DF267" s="1"/>
  <c r="DG277"/>
  <c r="DG267" s="1"/>
  <c r="DH277"/>
  <c r="DH267" s="1"/>
  <c r="DI277"/>
  <c r="DJ277"/>
  <c r="DJ267" s="1"/>
  <c r="DK277"/>
  <c r="DK267" s="1"/>
  <c r="DL277"/>
  <c r="DL267" s="1"/>
  <c r="DE278"/>
  <c r="DF278"/>
  <c r="DG278"/>
  <c r="DH278"/>
  <c r="DI278"/>
  <c r="DJ278"/>
  <c r="DK278"/>
  <c r="DL278"/>
  <c r="DE279"/>
  <c r="DF279"/>
  <c r="DG279"/>
  <c r="DH279"/>
  <c r="DI279"/>
  <c r="DJ279"/>
  <c r="DK279"/>
  <c r="DL279"/>
  <c r="DE281"/>
  <c r="DF281"/>
  <c r="DG281"/>
  <c r="DH281"/>
  <c r="EH292" s="1"/>
  <c r="DI281"/>
  <c r="DJ281"/>
  <c r="DJ292" s="1"/>
  <c r="DK281"/>
  <c r="DL281"/>
  <c r="DL292" s="1"/>
  <c r="DE282"/>
  <c r="DF282"/>
  <c r="DG282"/>
  <c r="DH282"/>
  <c r="DI282"/>
  <c r="DJ282"/>
  <c r="DK282"/>
  <c r="DL282"/>
  <c r="DE285"/>
  <c r="DF285"/>
  <c r="DG285"/>
  <c r="DH285"/>
  <c r="DI285"/>
  <c r="DJ285"/>
  <c r="DK285"/>
  <c r="DL285"/>
  <c r="DG292"/>
  <c r="DH292"/>
  <c r="DI292"/>
  <c r="DE293"/>
  <c r="DF293"/>
  <c r="DG293"/>
  <c r="DH293"/>
  <c r="DI293"/>
  <c r="DJ293"/>
  <c r="DK293"/>
  <c r="DL293"/>
  <c r="CV271"/>
  <c r="CW271"/>
  <c r="CX271"/>
  <c r="CY271"/>
  <c r="CZ271"/>
  <c r="DA271"/>
  <c r="DB271"/>
  <c r="DC271"/>
  <c r="DD271"/>
  <c r="CV272"/>
  <c r="CV268" s="1"/>
  <c r="CW272"/>
  <c r="CW279" s="1"/>
  <c r="CX272"/>
  <c r="CX268" s="1"/>
  <c r="CY272"/>
  <c r="CY279" s="1"/>
  <c r="CZ272"/>
  <c r="CZ268" s="1"/>
  <c r="DA272"/>
  <c r="DA279" s="1"/>
  <c r="DB272"/>
  <c r="DB268" s="1"/>
  <c r="DC272"/>
  <c r="DC279" s="1"/>
  <c r="DD272"/>
  <c r="DD268" s="1"/>
  <c r="CV273"/>
  <c r="CW273"/>
  <c r="CX273"/>
  <c r="CX281" s="1"/>
  <c r="CX292" s="1"/>
  <c r="CY273"/>
  <c r="CZ273"/>
  <c r="CZ266" s="1"/>
  <c r="DA273"/>
  <c r="DB273"/>
  <c r="DB266" s="1"/>
  <c r="DC273"/>
  <c r="DD273"/>
  <c r="CV274"/>
  <c r="CW274"/>
  <c r="CX274"/>
  <c r="CY274"/>
  <c r="CZ274"/>
  <c r="DA274"/>
  <c r="DB274"/>
  <c r="DC274"/>
  <c r="DD274"/>
  <c r="CV277"/>
  <c r="CV278" s="1"/>
  <c r="CW277"/>
  <c r="CW267" s="1"/>
  <c r="CX277"/>
  <c r="CX278" s="1"/>
  <c r="CY277"/>
  <c r="CY267" s="1"/>
  <c r="CZ277"/>
  <c r="CZ278" s="1"/>
  <c r="DA277"/>
  <c r="DA267" s="1"/>
  <c r="DB277"/>
  <c r="DB278" s="1"/>
  <c r="DC277"/>
  <c r="DC267" s="1"/>
  <c r="DD277"/>
  <c r="DD278" s="1"/>
  <c r="CW278"/>
  <c r="DA278"/>
  <c r="CV279"/>
  <c r="CX279"/>
  <c r="CZ279"/>
  <c r="DB279"/>
  <c r="DD279"/>
  <c r="CV281"/>
  <c r="CV292" s="1"/>
  <c r="CZ281"/>
  <c r="CZ292" s="1"/>
  <c r="DD281"/>
  <c r="DD292" s="1"/>
  <c r="CV282"/>
  <c r="CW282"/>
  <c r="CX282"/>
  <c r="CY282"/>
  <c r="CZ282"/>
  <c r="DA282"/>
  <c r="DB282"/>
  <c r="DC282"/>
  <c r="DD282"/>
  <c r="CV285"/>
  <c r="CW285"/>
  <c r="CX285"/>
  <c r="CY285"/>
  <c r="CZ285"/>
  <c r="DA285"/>
  <c r="DB285"/>
  <c r="DC285"/>
  <c r="DD285"/>
  <c r="CV293"/>
  <c r="CW293"/>
  <c r="CX293"/>
  <c r="CY293"/>
  <c r="CZ293"/>
  <c r="DA293"/>
  <c r="DB293"/>
  <c r="DC293"/>
  <c r="DD293"/>
  <c r="CL271"/>
  <c r="CM271"/>
  <c r="CN271"/>
  <c r="CO271"/>
  <c r="CP271"/>
  <c r="CQ271"/>
  <c r="CR271"/>
  <c r="CS271"/>
  <c r="CT271"/>
  <c r="CU271"/>
  <c r="CL272"/>
  <c r="CL268" s="1"/>
  <c r="CM272"/>
  <c r="CM268" s="1"/>
  <c r="CN272"/>
  <c r="CN268" s="1"/>
  <c r="CO272"/>
  <c r="CP272"/>
  <c r="CP268" s="1"/>
  <c r="CQ272"/>
  <c r="CQ268" s="1"/>
  <c r="CR272"/>
  <c r="CR268" s="1"/>
  <c r="CS272"/>
  <c r="CS268" s="1"/>
  <c r="CT272"/>
  <c r="CT268" s="1"/>
  <c r="CU272"/>
  <c r="CU268" s="1"/>
  <c r="CL273"/>
  <c r="CL266" s="1"/>
  <c r="CM273"/>
  <c r="CN273"/>
  <c r="CN266" s="1"/>
  <c r="CO273"/>
  <c r="CP273"/>
  <c r="CQ273"/>
  <c r="CR273"/>
  <c r="CS273"/>
  <c r="CT273"/>
  <c r="CU273"/>
  <c r="CL274"/>
  <c r="CM274"/>
  <c r="CN274"/>
  <c r="CO274"/>
  <c r="CP274"/>
  <c r="CQ274"/>
  <c r="CR274"/>
  <c r="CS274"/>
  <c r="CT274"/>
  <c r="CU274"/>
  <c r="CL277"/>
  <c r="CL267" s="1"/>
  <c r="CM277"/>
  <c r="CM267" s="1"/>
  <c r="CN277"/>
  <c r="CN267" s="1"/>
  <c r="CO277"/>
  <c r="CO267" s="1"/>
  <c r="CP277"/>
  <c r="CP267" s="1"/>
  <c r="CQ277"/>
  <c r="CQ267" s="1"/>
  <c r="CR277"/>
  <c r="CR267" s="1"/>
  <c r="CS277"/>
  <c r="CS267" s="1"/>
  <c r="CT277"/>
  <c r="CT267" s="1"/>
  <c r="CU277"/>
  <c r="CL278"/>
  <c r="CM278"/>
  <c r="CN278"/>
  <c r="CO278"/>
  <c r="CP278"/>
  <c r="CQ278"/>
  <c r="CR278"/>
  <c r="CS278"/>
  <c r="CT278"/>
  <c r="CU278"/>
  <c r="CL279"/>
  <c r="CM279"/>
  <c r="CN279"/>
  <c r="CO279"/>
  <c r="CP279"/>
  <c r="CQ279"/>
  <c r="CR279"/>
  <c r="CS279"/>
  <c r="CT279"/>
  <c r="CU279"/>
  <c r="CL281"/>
  <c r="CM281"/>
  <c r="CN281"/>
  <c r="CO281"/>
  <c r="CP281"/>
  <c r="CQ281"/>
  <c r="CR281"/>
  <c r="CS281"/>
  <c r="CT281"/>
  <c r="CU281"/>
  <c r="CL282"/>
  <c r="CM282"/>
  <c r="CN282"/>
  <c r="CO282"/>
  <c r="CP282"/>
  <c r="CQ282"/>
  <c r="CR282"/>
  <c r="CS282"/>
  <c r="CT282"/>
  <c r="CU282"/>
  <c r="CL285"/>
  <c r="CM285"/>
  <c r="CN285"/>
  <c r="CO285"/>
  <c r="CP285"/>
  <c r="CQ285"/>
  <c r="CR285"/>
  <c r="CS285"/>
  <c r="CT285"/>
  <c r="CU285"/>
  <c r="CL292"/>
  <c r="CM292"/>
  <c r="CN292"/>
  <c r="CO292"/>
  <c r="CP292"/>
  <c r="CQ292"/>
  <c r="CR292"/>
  <c r="CS292"/>
  <c r="CT292"/>
  <c r="CU292"/>
  <c r="CL293"/>
  <c r="CM293"/>
  <c r="CN293"/>
  <c r="CO293"/>
  <c r="CP293"/>
  <c r="CQ293"/>
  <c r="CR293"/>
  <c r="CS293"/>
  <c r="CT293"/>
  <c r="CU293"/>
  <c r="CH271"/>
  <c r="CI271"/>
  <c r="CJ271"/>
  <c r="CK271"/>
  <c r="CH272"/>
  <c r="CH268" s="1"/>
  <c r="CI272"/>
  <c r="CI268" s="1"/>
  <c r="CJ272"/>
  <c r="CJ268" s="1"/>
  <c r="CK272"/>
  <c r="CK268" s="1"/>
  <c r="CH273"/>
  <c r="CH266" s="1"/>
  <c r="CI273"/>
  <c r="CJ273"/>
  <c r="CK273"/>
  <c r="CK266" s="1"/>
  <c r="CH274"/>
  <c r="CI274"/>
  <c r="CJ274"/>
  <c r="CK274"/>
  <c r="CH277"/>
  <c r="CH267" s="1"/>
  <c r="CI277"/>
  <c r="CJ277"/>
  <c r="CJ267" s="1"/>
  <c r="CK277"/>
  <c r="CK267" s="1"/>
  <c r="CH278"/>
  <c r="CI278"/>
  <c r="CJ278"/>
  <c r="CK278"/>
  <c r="CH279"/>
  <c r="CI279"/>
  <c r="CJ279"/>
  <c r="CK279"/>
  <c r="CH281"/>
  <c r="CI281"/>
  <c r="CJ281"/>
  <c r="CK281"/>
  <c r="CH282"/>
  <c r="CI282"/>
  <c r="CJ282"/>
  <c r="CK282"/>
  <c r="CH285"/>
  <c r="CI285"/>
  <c r="CJ285"/>
  <c r="CK285"/>
  <c r="CH292"/>
  <c r="CI292"/>
  <c r="CJ292"/>
  <c r="CK292"/>
  <c r="CH293"/>
  <c r="CI293"/>
  <c r="CJ293"/>
  <c r="CK293"/>
  <c r="CD271"/>
  <c r="CE271"/>
  <c r="CF271"/>
  <c r="CG271"/>
  <c r="CD272"/>
  <c r="CD268" s="1"/>
  <c r="CE272"/>
  <c r="CE268" s="1"/>
  <c r="CF272"/>
  <c r="CF268" s="1"/>
  <c r="CG272"/>
  <c r="CG268" s="1"/>
  <c r="CD273"/>
  <c r="CE273"/>
  <c r="CE266" s="1"/>
  <c r="CF273"/>
  <c r="CG273"/>
  <c r="CD274"/>
  <c r="CE274"/>
  <c r="CF274"/>
  <c r="CG274"/>
  <c r="CD277"/>
  <c r="CD267" s="1"/>
  <c r="CE277"/>
  <c r="CE267" s="1"/>
  <c r="CF277"/>
  <c r="CF267" s="1"/>
  <c r="CG277"/>
  <c r="CG267" s="1"/>
  <c r="CD278"/>
  <c r="CE278"/>
  <c r="CF278"/>
  <c r="CG278"/>
  <c r="CD279"/>
  <c r="CE279"/>
  <c r="CF279"/>
  <c r="CG279"/>
  <c r="CD281"/>
  <c r="CE281"/>
  <c r="CF281"/>
  <c r="CG281"/>
  <c r="CD282"/>
  <c r="CE282"/>
  <c r="CF282"/>
  <c r="CG282"/>
  <c r="CD285"/>
  <c r="CE285"/>
  <c r="CF285"/>
  <c r="CG285"/>
  <c r="CD292"/>
  <c r="CE292"/>
  <c r="CF292"/>
  <c r="CG292"/>
  <c r="CD293"/>
  <c r="CE293"/>
  <c r="CF293"/>
  <c r="CG293"/>
  <c r="BZ271"/>
  <c r="CA271"/>
  <c r="CB271"/>
  <c r="CC271"/>
  <c r="BZ272"/>
  <c r="BZ268" s="1"/>
  <c r="CA272"/>
  <c r="CA268" s="1"/>
  <c r="CB272"/>
  <c r="CC272"/>
  <c r="CC268" s="1"/>
  <c r="BZ273"/>
  <c r="BZ266" s="1"/>
  <c r="CA273"/>
  <c r="CB273"/>
  <c r="CC273"/>
  <c r="BZ274"/>
  <c r="CA274"/>
  <c r="CB274"/>
  <c r="CC274"/>
  <c r="BZ277"/>
  <c r="BZ267" s="1"/>
  <c r="CA277"/>
  <c r="CA267" s="1"/>
  <c r="CB277"/>
  <c r="CB267" s="1"/>
  <c r="CC277"/>
  <c r="CC267" s="1"/>
  <c r="BZ278"/>
  <c r="CA278"/>
  <c r="CB278"/>
  <c r="CC278"/>
  <c r="BZ279"/>
  <c r="CA279"/>
  <c r="CB279"/>
  <c r="CC279"/>
  <c r="BZ281"/>
  <c r="CA281"/>
  <c r="CB281"/>
  <c r="CC281"/>
  <c r="BZ282"/>
  <c r="CA282"/>
  <c r="CB282"/>
  <c r="CC282"/>
  <c r="BZ285"/>
  <c r="CA285"/>
  <c r="CB285"/>
  <c r="CC285"/>
  <c r="BZ292"/>
  <c r="CA292"/>
  <c r="CB292"/>
  <c r="CC292"/>
  <c r="BZ293"/>
  <c r="CA293"/>
  <c r="CB293"/>
  <c r="CC293"/>
  <c r="BV271"/>
  <c r="BW271"/>
  <c r="BX271"/>
  <c r="BY271"/>
  <c r="BV272"/>
  <c r="BV268" s="1"/>
  <c r="BW272"/>
  <c r="BW268" s="1"/>
  <c r="BX272"/>
  <c r="BX268" s="1"/>
  <c r="BY272"/>
  <c r="BV273"/>
  <c r="BW273"/>
  <c r="BX273"/>
  <c r="BY273"/>
  <c r="BV274"/>
  <c r="BW274"/>
  <c r="BX274"/>
  <c r="BY274"/>
  <c r="BV277"/>
  <c r="BV267" s="1"/>
  <c r="BW277"/>
  <c r="BX277"/>
  <c r="BX267" s="1"/>
  <c r="BY277"/>
  <c r="BY267" s="1"/>
  <c r="BV278"/>
  <c r="BW278"/>
  <c r="BX278"/>
  <c r="BY278"/>
  <c r="BV279"/>
  <c r="BW279"/>
  <c r="BX279"/>
  <c r="BY279"/>
  <c r="BV281"/>
  <c r="BW281"/>
  <c r="BX281"/>
  <c r="BY281"/>
  <c r="BV282"/>
  <c r="BW282"/>
  <c r="BX282"/>
  <c r="BY282"/>
  <c r="BV285"/>
  <c r="BW285"/>
  <c r="BX285"/>
  <c r="BY285"/>
  <c r="BV292"/>
  <c r="BW292"/>
  <c r="BX292"/>
  <c r="BY292"/>
  <c r="BV293"/>
  <c r="BW293"/>
  <c r="BX293"/>
  <c r="BY293"/>
  <c r="BR271"/>
  <c r="BS271"/>
  <c r="BT271"/>
  <c r="BU271"/>
  <c r="BR272"/>
  <c r="BS272"/>
  <c r="BS268" s="1"/>
  <c r="BT272"/>
  <c r="BT268" s="1"/>
  <c r="BU272"/>
  <c r="BU268" s="1"/>
  <c r="BR273"/>
  <c r="BS273"/>
  <c r="BT273"/>
  <c r="BU273"/>
  <c r="BR274"/>
  <c r="BS274"/>
  <c r="BT274"/>
  <c r="BU274"/>
  <c r="BR277"/>
  <c r="BS277"/>
  <c r="BS267" s="1"/>
  <c r="BT277"/>
  <c r="BT267" s="1"/>
  <c r="BU277"/>
  <c r="BU267" s="1"/>
  <c r="BR278"/>
  <c r="BS278"/>
  <c r="BT278"/>
  <c r="BU278"/>
  <c r="BR279"/>
  <c r="BS279"/>
  <c r="BT279"/>
  <c r="BU279"/>
  <c r="BR281"/>
  <c r="BS281"/>
  <c r="BT281"/>
  <c r="BU281"/>
  <c r="BR282"/>
  <c r="BS282"/>
  <c r="BT282"/>
  <c r="BU282"/>
  <c r="BR285"/>
  <c r="BS285"/>
  <c r="BT285"/>
  <c r="BU285"/>
  <c r="BR292"/>
  <c r="BS292"/>
  <c r="BT292"/>
  <c r="BU292"/>
  <c r="BR293"/>
  <c r="BS293"/>
  <c r="BT293"/>
  <c r="BU293"/>
  <c r="BN271"/>
  <c r="BO271"/>
  <c r="BP271"/>
  <c r="BQ271"/>
  <c r="BN272"/>
  <c r="BN268" s="1"/>
  <c r="BO272"/>
  <c r="BO268" s="1"/>
  <c r="BP272"/>
  <c r="BP268" s="1"/>
  <c r="BQ272"/>
  <c r="BN273"/>
  <c r="BO273"/>
  <c r="BP273"/>
  <c r="BQ273"/>
  <c r="BQ266" s="1"/>
  <c r="BN274"/>
  <c r="BO274"/>
  <c r="BP274"/>
  <c r="BQ274"/>
  <c r="BN277"/>
  <c r="BN267" s="1"/>
  <c r="BO277"/>
  <c r="BO267" s="1"/>
  <c r="BP277"/>
  <c r="BP267" s="1"/>
  <c r="BQ277"/>
  <c r="BQ267" s="1"/>
  <c r="BN278"/>
  <c r="BO278"/>
  <c r="BP278"/>
  <c r="BQ278"/>
  <c r="BN279"/>
  <c r="BO279"/>
  <c r="BP279"/>
  <c r="BQ279"/>
  <c r="BN281"/>
  <c r="BO281"/>
  <c r="BP281"/>
  <c r="BQ281"/>
  <c r="BN282"/>
  <c r="BO282"/>
  <c r="BP282"/>
  <c r="BQ282"/>
  <c r="BN285"/>
  <c r="BO285"/>
  <c r="BP285"/>
  <c r="BQ285"/>
  <c r="BN292"/>
  <c r="BO292"/>
  <c r="BP292"/>
  <c r="BQ292"/>
  <c r="BN293"/>
  <c r="BO293"/>
  <c r="BP293"/>
  <c r="BQ293"/>
  <c r="BK271"/>
  <c r="BL271"/>
  <c r="BM271"/>
  <c r="BK272"/>
  <c r="BK268" s="1"/>
  <c r="BL272"/>
  <c r="BL279" s="1"/>
  <c r="BM272"/>
  <c r="BM268" s="1"/>
  <c r="BK273"/>
  <c r="BL273"/>
  <c r="BL266" s="1"/>
  <c r="BM273"/>
  <c r="BK274"/>
  <c r="BL274"/>
  <c r="BM274"/>
  <c r="BK277"/>
  <c r="BK278" s="1"/>
  <c r="BL277"/>
  <c r="BL267" s="1"/>
  <c r="BM277"/>
  <c r="BM278" s="1"/>
  <c r="BL278"/>
  <c r="BK279"/>
  <c r="BM279"/>
  <c r="BK281"/>
  <c r="BK292" s="1"/>
  <c r="BK282"/>
  <c r="BL282"/>
  <c r="BM282"/>
  <c r="BK285"/>
  <c r="BL285"/>
  <c r="BM285"/>
  <c r="BK293"/>
  <c r="BL293"/>
  <c r="BM293"/>
  <c r="BH271"/>
  <c r="BI271"/>
  <c r="BJ271"/>
  <c r="BH272"/>
  <c r="BH268" s="1"/>
  <c r="BI272"/>
  <c r="BI279" s="1"/>
  <c r="BJ272"/>
  <c r="BJ268" s="1"/>
  <c r="BH273"/>
  <c r="BI273"/>
  <c r="BJ273"/>
  <c r="BJ266" s="1"/>
  <c r="BH274"/>
  <c r="BI274"/>
  <c r="BJ274"/>
  <c r="BH277"/>
  <c r="BH278" s="1"/>
  <c r="BI277"/>
  <c r="BJ277"/>
  <c r="BJ278" s="1"/>
  <c r="BI278"/>
  <c r="BJ279"/>
  <c r="BH282"/>
  <c r="BI282"/>
  <c r="BJ282"/>
  <c r="BH285"/>
  <c r="BI285"/>
  <c r="BJ285"/>
  <c r="BH293"/>
  <c r="BI293"/>
  <c r="BJ293"/>
  <c r="BD271"/>
  <c r="BE271"/>
  <c r="BF271"/>
  <c r="BG271"/>
  <c r="BD272"/>
  <c r="BD268" s="1"/>
  <c r="BE272"/>
  <c r="BE268" s="1"/>
  <c r="BF272"/>
  <c r="BF268" s="1"/>
  <c r="BG272"/>
  <c r="BG268" s="1"/>
  <c r="BD273"/>
  <c r="BE273"/>
  <c r="BF273"/>
  <c r="BG273"/>
  <c r="BD274"/>
  <c r="BE274"/>
  <c r="BF274"/>
  <c r="BG274"/>
  <c r="BD277"/>
  <c r="BD267" s="1"/>
  <c r="BE277"/>
  <c r="BE267" s="1"/>
  <c r="BF277"/>
  <c r="BF267" s="1"/>
  <c r="BG277"/>
  <c r="BG267" s="1"/>
  <c r="BD278"/>
  <c r="BE278"/>
  <c r="BF278"/>
  <c r="BG278"/>
  <c r="BD279"/>
  <c r="BE279"/>
  <c r="BF279"/>
  <c r="BG279"/>
  <c r="BD281"/>
  <c r="BE281"/>
  <c r="BF281"/>
  <c r="BG281"/>
  <c r="BD282"/>
  <c r="BE282"/>
  <c r="BF282"/>
  <c r="BG282"/>
  <c r="BD285"/>
  <c r="BE285"/>
  <c r="BF285"/>
  <c r="BG285"/>
  <c r="BD292"/>
  <c r="BE292"/>
  <c r="BF292"/>
  <c r="BG292"/>
  <c r="BD293"/>
  <c r="BE293"/>
  <c r="BF293"/>
  <c r="BG293"/>
  <c r="AY271"/>
  <c r="AZ271"/>
  <c r="BA271"/>
  <c r="BB271"/>
  <c r="BC271"/>
  <c r="AY272"/>
  <c r="AY268" s="1"/>
  <c r="AZ272"/>
  <c r="AZ268" s="1"/>
  <c r="BA272"/>
  <c r="BA268" s="1"/>
  <c r="BB272"/>
  <c r="BB268" s="1"/>
  <c r="BC272"/>
  <c r="BC268" s="1"/>
  <c r="AY273"/>
  <c r="AY281" s="1"/>
  <c r="AY292" s="1"/>
  <c r="AZ273"/>
  <c r="BA273"/>
  <c r="BA281" s="1"/>
  <c r="BA292" s="1"/>
  <c r="BB273"/>
  <c r="BB266" s="1"/>
  <c r="BC273"/>
  <c r="BC281" s="1"/>
  <c r="BC292" s="1"/>
  <c r="AY274"/>
  <c r="AZ274"/>
  <c r="BA274"/>
  <c r="BB274"/>
  <c r="BC274"/>
  <c r="AY277"/>
  <c r="AY267" s="1"/>
  <c r="AZ277"/>
  <c r="AZ267" s="1"/>
  <c r="BA277"/>
  <c r="BA267" s="1"/>
  <c r="BB277"/>
  <c r="BB267" s="1"/>
  <c r="BC277"/>
  <c r="BC267" s="1"/>
  <c r="AZ278"/>
  <c r="BB278"/>
  <c r="AY279"/>
  <c r="BA279"/>
  <c r="BC279"/>
  <c r="AZ281"/>
  <c r="AZ292" s="1"/>
  <c r="AY282"/>
  <c r="AZ282"/>
  <c r="BA282"/>
  <c r="BB282"/>
  <c r="BC282"/>
  <c r="AY285"/>
  <c r="AZ285"/>
  <c r="BA285"/>
  <c r="BB285"/>
  <c r="BC285"/>
  <c r="AY293"/>
  <c r="AZ293"/>
  <c r="BA293"/>
  <c r="BB293"/>
  <c r="BC293"/>
  <c r="AU271"/>
  <c r="AV271"/>
  <c r="AW271"/>
  <c r="AX271"/>
  <c r="AU272"/>
  <c r="AU268" s="1"/>
  <c r="AV272"/>
  <c r="AV268" s="1"/>
  <c r="AW272"/>
  <c r="AW268" s="1"/>
  <c r="AX272"/>
  <c r="AX268" s="1"/>
  <c r="AU273"/>
  <c r="AV273"/>
  <c r="AV266" s="1"/>
  <c r="AW273"/>
  <c r="AX273"/>
  <c r="AU274"/>
  <c r="AV274"/>
  <c r="AW274"/>
  <c r="AX274"/>
  <c r="AU277"/>
  <c r="AU267" s="1"/>
  <c r="AV277"/>
  <c r="AW277"/>
  <c r="AW267" s="1"/>
  <c r="AX277"/>
  <c r="AX267" s="1"/>
  <c r="AU278"/>
  <c r="AV278"/>
  <c r="AW278"/>
  <c r="AX278"/>
  <c r="AU279"/>
  <c r="AV279"/>
  <c r="AW279"/>
  <c r="AX279"/>
  <c r="AU281"/>
  <c r="AV281"/>
  <c r="AW281"/>
  <c r="AX281"/>
  <c r="AU282"/>
  <c r="AV282"/>
  <c r="AW282"/>
  <c r="AX282"/>
  <c r="AU285"/>
  <c r="AV285"/>
  <c r="AW285"/>
  <c r="AX285"/>
  <c r="AU292"/>
  <c r="AV292"/>
  <c r="AW292"/>
  <c r="AX292"/>
  <c r="AU293"/>
  <c r="AV293"/>
  <c r="AW293"/>
  <c r="AX293"/>
  <c r="AQ271"/>
  <c r="AR271"/>
  <c r="AS271"/>
  <c r="AT271"/>
  <c r="AQ272"/>
  <c r="AQ268" s="1"/>
  <c r="AR272"/>
  <c r="AR268" s="1"/>
  <c r="AS272"/>
  <c r="AT272"/>
  <c r="AT268" s="1"/>
  <c r="AQ273"/>
  <c r="AR273"/>
  <c r="AS273"/>
  <c r="AS266" s="1"/>
  <c r="AT273"/>
  <c r="AQ274"/>
  <c r="AR274"/>
  <c r="AS274"/>
  <c r="AT274"/>
  <c r="AQ277"/>
  <c r="AR277"/>
  <c r="AR267" s="1"/>
  <c r="AS277"/>
  <c r="AS267" s="1"/>
  <c r="AT277"/>
  <c r="AT267" s="1"/>
  <c r="AQ278"/>
  <c r="AR278"/>
  <c r="AS278"/>
  <c r="AT278"/>
  <c r="AQ279"/>
  <c r="AR279"/>
  <c r="AS279"/>
  <c r="AT279"/>
  <c r="AQ281"/>
  <c r="AR281"/>
  <c r="AS281"/>
  <c r="AT281"/>
  <c r="AQ282"/>
  <c r="AR282"/>
  <c r="AS282"/>
  <c r="AT282"/>
  <c r="AQ285"/>
  <c r="AR285"/>
  <c r="AS285"/>
  <c r="AT285"/>
  <c r="AQ292"/>
  <c r="AR292"/>
  <c r="AS292"/>
  <c r="AT292"/>
  <c r="AQ293"/>
  <c r="AR293"/>
  <c r="AS293"/>
  <c r="AT293"/>
  <c r="AM271"/>
  <c r="AN271"/>
  <c r="AO271"/>
  <c r="AP271"/>
  <c r="AM272"/>
  <c r="AM268" s="1"/>
  <c r="AN272"/>
  <c r="AN268" s="1"/>
  <c r="AO272"/>
  <c r="AO268" s="1"/>
  <c r="AP272"/>
  <c r="AP268" s="1"/>
  <c r="AM273"/>
  <c r="AM266" s="1"/>
  <c r="AM264" s="1"/>
  <c r="AM269" s="1"/>
  <c r="AN273"/>
  <c r="AN266" s="1"/>
  <c r="AO273"/>
  <c r="AP273"/>
  <c r="AP266" s="1"/>
  <c r="AM274"/>
  <c r="AN274"/>
  <c r="AO274"/>
  <c r="AP274"/>
  <c r="AM277"/>
  <c r="AM267" s="1"/>
  <c r="AN277"/>
  <c r="AN267" s="1"/>
  <c r="AO277"/>
  <c r="AO267" s="1"/>
  <c r="AP277"/>
  <c r="AP267" s="1"/>
  <c r="AM278"/>
  <c r="AN278"/>
  <c r="AO278"/>
  <c r="AP278"/>
  <c r="AM279"/>
  <c r="AN279"/>
  <c r="AO279"/>
  <c r="AP279"/>
  <c r="AM281"/>
  <c r="AN281"/>
  <c r="AO281"/>
  <c r="AP281"/>
  <c r="AM282"/>
  <c r="AN282"/>
  <c r="AO282"/>
  <c r="AP282"/>
  <c r="AM285"/>
  <c r="AN285"/>
  <c r="AO285"/>
  <c r="AP285"/>
  <c r="AM292"/>
  <c r="AN292"/>
  <c r="AO292"/>
  <c r="AP292"/>
  <c r="AM293"/>
  <c r="AN293"/>
  <c r="AO293"/>
  <c r="AP293"/>
  <c r="AI271"/>
  <c r="AJ271"/>
  <c r="AK271"/>
  <c r="AL271"/>
  <c r="AI272"/>
  <c r="AI268" s="1"/>
  <c r="AJ272"/>
  <c r="AJ268" s="1"/>
  <c r="AK272"/>
  <c r="AL272"/>
  <c r="AL268" s="1"/>
  <c r="AI273"/>
  <c r="AJ273"/>
  <c r="AK273"/>
  <c r="AL273"/>
  <c r="AI274"/>
  <c r="AJ274"/>
  <c r="AK274"/>
  <c r="AL274"/>
  <c r="AI277"/>
  <c r="AJ277"/>
  <c r="AJ267" s="1"/>
  <c r="AK277"/>
  <c r="AK267" s="1"/>
  <c r="AL277"/>
  <c r="AL267" s="1"/>
  <c r="AI278"/>
  <c r="AJ278"/>
  <c r="AK278"/>
  <c r="AL278"/>
  <c r="AI279"/>
  <c r="AJ279"/>
  <c r="AK279"/>
  <c r="AL279"/>
  <c r="AI281"/>
  <c r="AJ281"/>
  <c r="AK281"/>
  <c r="AL281"/>
  <c r="AI282"/>
  <c r="AJ282"/>
  <c r="AK282"/>
  <c r="AL282"/>
  <c r="AI285"/>
  <c r="AJ285"/>
  <c r="AK285"/>
  <c r="AL285"/>
  <c r="AI292"/>
  <c r="AJ292"/>
  <c r="AK292"/>
  <c r="AL292"/>
  <c r="AI293"/>
  <c r="AJ293"/>
  <c r="AK293"/>
  <c r="AL293"/>
  <c r="AF271"/>
  <c r="AG271"/>
  <c r="AH271"/>
  <c r="AF272"/>
  <c r="AF268" s="1"/>
  <c r="AG272"/>
  <c r="AG279" s="1"/>
  <c r="AH272"/>
  <c r="AH268" s="1"/>
  <c r="AF273"/>
  <c r="AG273"/>
  <c r="AH273"/>
  <c r="AF274"/>
  <c r="AG274"/>
  <c r="AH274"/>
  <c r="AF277"/>
  <c r="AF278" s="1"/>
  <c r="AG277"/>
  <c r="AG267" s="1"/>
  <c r="AH277"/>
  <c r="AH278" s="1"/>
  <c r="AG278"/>
  <c r="AH279"/>
  <c r="AF282"/>
  <c r="AG282"/>
  <c r="AH282"/>
  <c r="AF285"/>
  <c r="AG285"/>
  <c r="AH285"/>
  <c r="AF293"/>
  <c r="AG293"/>
  <c r="AH293"/>
  <c r="AB271"/>
  <c r="AC271"/>
  <c r="AD271"/>
  <c r="AE271"/>
  <c r="AB272"/>
  <c r="AB268" s="1"/>
  <c r="AC272"/>
  <c r="AC268" s="1"/>
  <c r="AD272"/>
  <c r="AD268" s="1"/>
  <c r="AE272"/>
  <c r="AE268" s="1"/>
  <c r="AB273"/>
  <c r="AC273"/>
  <c r="AD273"/>
  <c r="AE273"/>
  <c r="AB274"/>
  <c r="AC274"/>
  <c r="AD274"/>
  <c r="AE274"/>
  <c r="AB277"/>
  <c r="AC277"/>
  <c r="AC267" s="1"/>
  <c r="AD277"/>
  <c r="AD267" s="1"/>
  <c r="AE277"/>
  <c r="AB278"/>
  <c r="AC278"/>
  <c r="AD278"/>
  <c r="AE278"/>
  <c r="AB279"/>
  <c r="AC279"/>
  <c r="AD279"/>
  <c r="AE279"/>
  <c r="AB281"/>
  <c r="AC281"/>
  <c r="AD281"/>
  <c r="AE281"/>
  <c r="AB282"/>
  <c r="AC282"/>
  <c r="AD282"/>
  <c r="AE282"/>
  <c r="AB285"/>
  <c r="AC285"/>
  <c r="AD285"/>
  <c r="AE285"/>
  <c r="AB292"/>
  <c r="AC292"/>
  <c r="AD292"/>
  <c r="AE292"/>
  <c r="AB293"/>
  <c r="AC293"/>
  <c r="AD293"/>
  <c r="AE293"/>
  <c r="X271"/>
  <c r="Y271"/>
  <c r="Z271"/>
  <c r="AA271"/>
  <c r="X272"/>
  <c r="X268" s="1"/>
  <c r="Y272"/>
  <c r="Z272"/>
  <c r="Z268" s="1"/>
  <c r="AA272"/>
  <c r="AA268" s="1"/>
  <c r="X273"/>
  <c r="X266" s="1"/>
  <c r="Y273"/>
  <c r="Z273"/>
  <c r="Z266" s="1"/>
  <c r="AA273"/>
  <c r="X274"/>
  <c r="Y274"/>
  <c r="Z274"/>
  <c r="AA274"/>
  <c r="X277"/>
  <c r="Y277"/>
  <c r="Z277"/>
  <c r="AA277"/>
  <c r="AA267" s="1"/>
  <c r="X278"/>
  <c r="Y278"/>
  <c r="Z278"/>
  <c r="AA278"/>
  <c r="X279"/>
  <c r="Y279"/>
  <c r="Z279"/>
  <c r="AA279"/>
  <c r="X281"/>
  <c r="Y281"/>
  <c r="Z281"/>
  <c r="AA281"/>
  <c r="X282"/>
  <c r="Y282"/>
  <c r="Z282"/>
  <c r="AA282"/>
  <c r="X285"/>
  <c r="Y285"/>
  <c r="Z285"/>
  <c r="AA285"/>
  <c r="X292"/>
  <c r="Y292"/>
  <c r="Z292"/>
  <c r="AA292"/>
  <c r="X293"/>
  <c r="Y293"/>
  <c r="Z293"/>
  <c r="AA293"/>
  <c r="U271"/>
  <c r="V271"/>
  <c r="W271"/>
  <c r="U272"/>
  <c r="U268" s="1"/>
  <c r="V272"/>
  <c r="V279" s="1"/>
  <c r="W272"/>
  <c r="W268" s="1"/>
  <c r="U273"/>
  <c r="U266" s="1"/>
  <c r="V273"/>
  <c r="V266" s="1"/>
  <c r="W273"/>
  <c r="U274"/>
  <c r="V274"/>
  <c r="W274"/>
  <c r="U277"/>
  <c r="U278" s="1"/>
  <c r="V277"/>
  <c r="V267" s="1"/>
  <c r="W277"/>
  <c r="W278" s="1"/>
  <c r="V278"/>
  <c r="W279"/>
  <c r="U282"/>
  <c r="V282"/>
  <c r="W282"/>
  <c r="U285"/>
  <c r="V285"/>
  <c r="W285"/>
  <c r="U293"/>
  <c r="V293"/>
  <c r="W293"/>
  <c r="Q271"/>
  <c r="R271"/>
  <c r="S271"/>
  <c r="T271"/>
  <c r="Q272"/>
  <c r="Q268" s="1"/>
  <c r="R272"/>
  <c r="S272"/>
  <c r="S268" s="1"/>
  <c r="T272"/>
  <c r="T268" s="1"/>
  <c r="Q273"/>
  <c r="R273"/>
  <c r="S273"/>
  <c r="S266" s="1"/>
  <c r="T273"/>
  <c r="T266" s="1"/>
  <c r="Q274"/>
  <c r="R274"/>
  <c r="S274"/>
  <c r="T274"/>
  <c r="Q277"/>
  <c r="R277"/>
  <c r="R267" s="1"/>
  <c r="S277"/>
  <c r="S267" s="1"/>
  <c r="T277"/>
  <c r="Q278"/>
  <c r="R278"/>
  <c r="S278"/>
  <c r="T278"/>
  <c r="Q279"/>
  <c r="R279"/>
  <c r="S279"/>
  <c r="T279"/>
  <c r="Q281"/>
  <c r="R281"/>
  <c r="S281"/>
  <c r="T281"/>
  <c r="Q282"/>
  <c r="R282"/>
  <c r="S282"/>
  <c r="T282"/>
  <c r="Q285"/>
  <c r="R285"/>
  <c r="S285"/>
  <c r="T285"/>
  <c r="Q292"/>
  <c r="R292"/>
  <c r="S292"/>
  <c r="T292"/>
  <c r="Q293"/>
  <c r="R293"/>
  <c r="S293"/>
  <c r="T293"/>
  <c r="P293"/>
  <c r="P285"/>
  <c r="P282"/>
  <c r="P277"/>
  <c r="P278" s="1"/>
  <c r="P272"/>
  <c r="P279" s="1"/>
  <c r="P271"/>
  <c r="P273" s="1"/>
  <c r="M264" l="1"/>
  <c r="M269" s="1"/>
  <c r="M289"/>
  <c r="M294"/>
  <c r="I276"/>
  <c r="L280"/>
  <c r="L270"/>
  <c r="L289"/>
  <c r="L294"/>
  <c r="L283"/>
  <c r="K266"/>
  <c r="EV281"/>
  <c r="K264"/>
  <c r="K269" s="1"/>
  <c r="K289"/>
  <c r="K294"/>
  <c r="J280"/>
  <c r="J270"/>
  <c r="J289"/>
  <c r="J294"/>
  <c r="J283"/>
  <c r="DK292"/>
  <c r="I289"/>
  <c r="I294"/>
  <c r="P267"/>
  <c r="U281"/>
  <c r="U292" s="1"/>
  <c r="U279"/>
  <c r="W266"/>
  <c r="AF281"/>
  <c r="AF292" s="1"/>
  <c r="AF279"/>
  <c r="AG266"/>
  <c r="AH266"/>
  <c r="AF266"/>
  <c r="BB281"/>
  <c r="BB292" s="1"/>
  <c r="DB281"/>
  <c r="DB292" s="1"/>
  <c r="ET281"/>
  <c r="ER281"/>
  <c r="EW279"/>
  <c r="EU279"/>
  <c r="ES279"/>
  <c r="EQ279"/>
  <c r="ET278"/>
  <c r="EX272"/>
  <c r="EX274" s="1"/>
  <c r="EX275"/>
  <c r="EX271"/>
  <c r="EX273" s="1"/>
  <c r="EX281" s="1"/>
  <c r="I264"/>
  <c r="I269" s="1"/>
  <c r="G289"/>
  <c r="G294"/>
  <c r="H280"/>
  <c r="H270"/>
  <c r="BJ281"/>
  <c r="BJ292" s="1"/>
  <c r="EU266"/>
  <c r="H289"/>
  <c r="H294"/>
  <c r="H283"/>
  <c r="DC278"/>
  <c r="CY278"/>
  <c r="F289"/>
  <c r="F294"/>
  <c r="BM266"/>
  <c r="DC266"/>
  <c r="DA266"/>
  <c r="CY266"/>
  <c r="DF292"/>
  <c r="D264"/>
  <c r="D269" s="1"/>
  <c r="D280" s="1"/>
  <c r="G264"/>
  <c r="G269" s="1"/>
  <c r="ES266"/>
  <c r="ES264" s="1"/>
  <c r="ES269" s="1"/>
  <c r="F264"/>
  <c r="F269" s="1"/>
  <c r="E289"/>
  <c r="E294"/>
  <c r="BB279"/>
  <c r="AZ279"/>
  <c r="AY278"/>
  <c r="BH281"/>
  <c r="BH292" s="1"/>
  <c r="FB292" s="1"/>
  <c r="FA281" s="1"/>
  <c r="FB281" s="1"/>
  <c r="BH279"/>
  <c r="BM281"/>
  <c r="BM292" s="1"/>
  <c r="E270"/>
  <c r="E280"/>
  <c r="P268"/>
  <c r="FB293"/>
  <c r="EY282"/>
  <c r="BI266"/>
  <c r="EV292"/>
  <c r="ET292"/>
  <c r="ER292"/>
  <c r="D289"/>
  <c r="D294"/>
  <c r="BC266"/>
  <c r="CW266"/>
  <c r="DD266"/>
  <c r="CX266"/>
  <c r="DE292"/>
  <c r="D270"/>
  <c r="T267"/>
  <c r="Q267"/>
  <c r="Q266"/>
  <c r="W281"/>
  <c r="W292" s="1"/>
  <c r="Z267"/>
  <c r="X267"/>
  <c r="X264" s="1"/>
  <c r="X269" s="1"/>
  <c r="AB267"/>
  <c r="AD266"/>
  <c r="AD264" s="1"/>
  <c r="AD269" s="1"/>
  <c r="AB266"/>
  <c r="AB264" s="1"/>
  <c r="AB269" s="1"/>
  <c r="AH281"/>
  <c r="AH292" s="1"/>
  <c r="AL266"/>
  <c r="AJ266"/>
  <c r="AT266"/>
  <c r="AT264" s="1"/>
  <c r="AT269" s="1"/>
  <c r="AR266"/>
  <c r="AR264" s="1"/>
  <c r="AR269" s="1"/>
  <c r="AV267"/>
  <c r="AX266"/>
  <c r="AX264" s="1"/>
  <c r="AX269" s="1"/>
  <c r="BC278"/>
  <c r="BA278"/>
  <c r="AZ266"/>
  <c r="BG266"/>
  <c r="BG264" s="1"/>
  <c r="BG269" s="1"/>
  <c r="BE266"/>
  <c r="BE264" s="1"/>
  <c r="BE269" s="1"/>
  <c r="BH266"/>
  <c r="BP266"/>
  <c r="BN266"/>
  <c r="BN264" s="1"/>
  <c r="BN269" s="1"/>
  <c r="BR267"/>
  <c r="BT266"/>
  <c r="BT264" s="1"/>
  <c r="BT269" s="1"/>
  <c r="BR266"/>
  <c r="BR268"/>
  <c r="BX266"/>
  <c r="BV266"/>
  <c r="BV264" s="1"/>
  <c r="BV269" s="1"/>
  <c r="CB266"/>
  <c r="CB268"/>
  <c r="CF266"/>
  <c r="CD266"/>
  <c r="CD264" s="1"/>
  <c r="CD269" s="1"/>
  <c r="CJ266"/>
  <c r="CT266"/>
  <c r="CT264" s="1"/>
  <c r="CT269" s="1"/>
  <c r="CR266"/>
  <c r="CR264" s="1"/>
  <c r="CR269" s="1"/>
  <c r="CP266"/>
  <c r="CV266"/>
  <c r="DI267"/>
  <c r="DK266"/>
  <c r="DK264" s="1"/>
  <c r="DK269" s="1"/>
  <c r="DU292"/>
  <c r="DS292"/>
  <c r="DQ292"/>
  <c r="DO292"/>
  <c r="DM292"/>
  <c r="DS267"/>
  <c r="DQ267"/>
  <c r="DO267"/>
  <c r="DU266"/>
  <c r="DU264" s="1"/>
  <c r="DU269" s="1"/>
  <c r="DS266"/>
  <c r="DQ266"/>
  <c r="DQ264" s="1"/>
  <c r="DQ269" s="1"/>
  <c r="DO266"/>
  <c r="DM266"/>
  <c r="DM264" s="1"/>
  <c r="DM269" s="1"/>
  <c r="EE292"/>
  <c r="EC292"/>
  <c r="EA292"/>
  <c r="DY292"/>
  <c r="DW292"/>
  <c r="EE267"/>
  <c r="EA267"/>
  <c r="DW267"/>
  <c r="EE266"/>
  <c r="EA266"/>
  <c r="DY266"/>
  <c r="DW266"/>
  <c r="DW264" s="1"/>
  <c r="DW269" s="1"/>
  <c r="EA268"/>
  <c r="EO292"/>
  <c r="EM292"/>
  <c r="EK292"/>
  <c r="EI292"/>
  <c r="EG292"/>
  <c r="EO267"/>
  <c r="EO264" s="1"/>
  <c r="EO269" s="1"/>
  <c r="EM267"/>
  <c r="EM266"/>
  <c r="EK266"/>
  <c r="EK264" s="1"/>
  <c r="EK269" s="1"/>
  <c r="EG266"/>
  <c r="EG264" s="1"/>
  <c r="EG269" s="1"/>
  <c r="EW292"/>
  <c r="EU292"/>
  <c r="ES292"/>
  <c r="EQ292"/>
  <c r="EX277"/>
  <c r="EX278" s="1"/>
  <c r="EX267" s="1"/>
  <c r="EX282"/>
  <c r="EY281"/>
  <c r="R266"/>
  <c r="R268"/>
  <c r="Y267"/>
  <c r="AA266"/>
  <c r="Y266"/>
  <c r="Y268"/>
  <c r="AE267"/>
  <c r="AE266"/>
  <c r="AC266"/>
  <c r="AC264" s="1"/>
  <c r="AC269" s="1"/>
  <c r="AI267"/>
  <c r="AK266"/>
  <c r="AI266"/>
  <c r="AI264" s="1"/>
  <c r="AI269" s="1"/>
  <c r="AK268"/>
  <c r="AO266"/>
  <c r="AO264" s="1"/>
  <c r="AO269" s="1"/>
  <c r="AQ267"/>
  <c r="AQ266"/>
  <c r="AS268"/>
  <c r="AS264" s="1"/>
  <c r="AS269" s="1"/>
  <c r="AW266"/>
  <c r="AW264" s="1"/>
  <c r="AW269" s="1"/>
  <c r="AU266"/>
  <c r="BA266"/>
  <c r="BA264" s="1"/>
  <c r="BA269" s="1"/>
  <c r="AY266"/>
  <c r="AY264" s="1"/>
  <c r="AY269" s="1"/>
  <c r="BF266"/>
  <c r="BD266"/>
  <c r="BI267"/>
  <c r="BK266"/>
  <c r="BO266"/>
  <c r="BO264" s="1"/>
  <c r="BO269" s="1"/>
  <c r="BQ268"/>
  <c r="BU266"/>
  <c r="BS266"/>
  <c r="BS264" s="1"/>
  <c r="BS269" s="1"/>
  <c r="BW267"/>
  <c r="BY266"/>
  <c r="BW266"/>
  <c r="BW264" s="1"/>
  <c r="BW269" s="1"/>
  <c r="BY268"/>
  <c r="CC266"/>
  <c r="CA266"/>
  <c r="CA264" s="1"/>
  <c r="CA269" s="1"/>
  <c r="CG266"/>
  <c r="CI267"/>
  <c r="CI266"/>
  <c r="CU267"/>
  <c r="CU266"/>
  <c r="CS266"/>
  <c r="CS264" s="1"/>
  <c r="CS269" s="1"/>
  <c r="CQ266"/>
  <c r="CQ264" s="1"/>
  <c r="CQ269" s="1"/>
  <c r="CO266"/>
  <c r="CM266"/>
  <c r="CM264" s="1"/>
  <c r="CM269" s="1"/>
  <c r="CO268"/>
  <c r="DL266"/>
  <c r="DL264" s="1"/>
  <c r="DL269" s="1"/>
  <c r="DJ266"/>
  <c r="DJ264" s="1"/>
  <c r="DJ269" s="1"/>
  <c r="DF266"/>
  <c r="DF264" s="1"/>
  <c r="DF269" s="1"/>
  <c r="DH268"/>
  <c r="DV292"/>
  <c r="DT292"/>
  <c r="DR292"/>
  <c r="DP292"/>
  <c r="DN292"/>
  <c r="DP267"/>
  <c r="DN267"/>
  <c r="DR266"/>
  <c r="DP266"/>
  <c r="DN266"/>
  <c r="EF292"/>
  <c r="ED292"/>
  <c r="EB292"/>
  <c r="DZ292"/>
  <c r="DX292"/>
  <c r="DZ267"/>
  <c r="EF266"/>
  <c r="EF264" s="1"/>
  <c r="EF269" s="1"/>
  <c r="ED266"/>
  <c r="ED264" s="1"/>
  <c r="ED269" s="1"/>
  <c r="EB266"/>
  <c r="EB264" s="1"/>
  <c r="EB269" s="1"/>
  <c r="DZ266"/>
  <c r="DX266"/>
  <c r="DX264" s="1"/>
  <c r="DX269" s="1"/>
  <c r="DZ268"/>
  <c r="EP292"/>
  <c r="EN292"/>
  <c r="EL292"/>
  <c r="EJ292"/>
  <c r="EP266"/>
  <c r="EP264" s="1"/>
  <c r="EP269" s="1"/>
  <c r="EL266"/>
  <c r="EL264" s="1"/>
  <c r="EL269" s="1"/>
  <c r="EJ266"/>
  <c r="EJ264" s="1"/>
  <c r="EJ269" s="1"/>
  <c r="EW278"/>
  <c r="EU278"/>
  <c r="ES278"/>
  <c r="EQ278"/>
  <c r="EV266"/>
  <c r="EV264" s="1"/>
  <c r="EV269" s="1"/>
  <c r="EX268"/>
  <c r="EZ281"/>
  <c r="EW264"/>
  <c r="EW269" s="1"/>
  <c r="EU264"/>
  <c r="EU269" s="1"/>
  <c r="EQ264"/>
  <c r="EQ269" s="1"/>
  <c r="ET264"/>
  <c r="ET269" s="1"/>
  <c r="ER264"/>
  <c r="ER269" s="1"/>
  <c r="EM264"/>
  <c r="EM269" s="1"/>
  <c r="EI264"/>
  <c r="EI269" s="1"/>
  <c r="EN264"/>
  <c r="EN269" s="1"/>
  <c r="EH264"/>
  <c r="EH269" s="1"/>
  <c r="EC264"/>
  <c r="EC269" s="1"/>
  <c r="DY264"/>
  <c r="DY269" s="1"/>
  <c r="DS264"/>
  <c r="DS269" s="1"/>
  <c r="DO264"/>
  <c r="DO269" s="1"/>
  <c r="DV264"/>
  <c r="DV269" s="1"/>
  <c r="DT264"/>
  <c r="DT269" s="1"/>
  <c r="DR264"/>
  <c r="DR269" s="1"/>
  <c r="DI264"/>
  <c r="DI269" s="1"/>
  <c r="DG264"/>
  <c r="DG269" s="1"/>
  <c r="DE264"/>
  <c r="DE269" s="1"/>
  <c r="DH264"/>
  <c r="DH269" s="1"/>
  <c r="DC268"/>
  <c r="DA268"/>
  <c r="DA264" s="1"/>
  <c r="DA269" s="1"/>
  <c r="CY268"/>
  <c r="CW268"/>
  <c r="DD267"/>
  <c r="DD264" s="1"/>
  <c r="DD269" s="1"/>
  <c r="DB267"/>
  <c r="DB264" s="1"/>
  <c r="DB269" s="1"/>
  <c r="CZ267"/>
  <c r="CZ264" s="1"/>
  <c r="CZ269" s="1"/>
  <c r="CX267"/>
  <c r="CV267"/>
  <c r="DC281"/>
  <c r="DA281"/>
  <c r="CY281"/>
  <c r="CW281"/>
  <c r="CP264"/>
  <c r="CP269" s="1"/>
  <c r="CN264"/>
  <c r="CN269" s="1"/>
  <c r="CL264"/>
  <c r="CL269" s="1"/>
  <c r="CO264"/>
  <c r="CO269" s="1"/>
  <c r="CJ264"/>
  <c r="CJ269" s="1"/>
  <c r="CH264"/>
  <c r="CH269" s="1"/>
  <c r="CK264"/>
  <c r="CK269" s="1"/>
  <c r="CF264"/>
  <c r="CF269" s="1"/>
  <c r="CG264"/>
  <c r="CG269" s="1"/>
  <c r="CE264"/>
  <c r="CE269" s="1"/>
  <c r="CB264"/>
  <c r="CB269" s="1"/>
  <c r="BZ264"/>
  <c r="BZ269" s="1"/>
  <c r="CC264"/>
  <c r="CC269" s="1"/>
  <c r="BX264"/>
  <c r="BX269" s="1"/>
  <c r="BY264"/>
  <c r="BY269" s="1"/>
  <c r="BU264"/>
  <c r="BU269" s="1"/>
  <c r="BP264"/>
  <c r="BP269" s="1"/>
  <c r="BQ264"/>
  <c r="BQ269" s="1"/>
  <c r="BL268"/>
  <c r="BL264" s="1"/>
  <c r="BL269" s="1"/>
  <c r="BM267"/>
  <c r="BM264" s="1"/>
  <c r="BM269" s="1"/>
  <c r="BK267"/>
  <c r="BL281"/>
  <c r="BI268"/>
  <c r="BI264" s="1"/>
  <c r="BI269" s="1"/>
  <c r="BJ267"/>
  <c r="BJ264" s="1"/>
  <c r="BJ269" s="1"/>
  <c r="BH267"/>
  <c r="BI281"/>
  <c r="BF264"/>
  <c r="BF269" s="1"/>
  <c r="BD264"/>
  <c r="BD269" s="1"/>
  <c r="BC264"/>
  <c r="BC269" s="1"/>
  <c r="BB264"/>
  <c r="BB269" s="1"/>
  <c r="AZ264"/>
  <c r="AZ269" s="1"/>
  <c r="AU264"/>
  <c r="AU269" s="1"/>
  <c r="AV264"/>
  <c r="AV269" s="1"/>
  <c r="AQ264"/>
  <c r="AQ269" s="1"/>
  <c r="AM270"/>
  <c r="AM280"/>
  <c r="AP264"/>
  <c r="AP269" s="1"/>
  <c r="AN264"/>
  <c r="AN269" s="1"/>
  <c r="AK264"/>
  <c r="AK269" s="1"/>
  <c r="AL264"/>
  <c r="AL269" s="1"/>
  <c r="AJ264"/>
  <c r="AJ269" s="1"/>
  <c r="AG268"/>
  <c r="AH267"/>
  <c r="AH264" s="1"/>
  <c r="AH269" s="1"/>
  <c r="AF267"/>
  <c r="AG281"/>
  <c r="AE264"/>
  <c r="AE269" s="1"/>
  <c r="Z264"/>
  <c r="Z269" s="1"/>
  <c r="AA264"/>
  <c r="AA269" s="1"/>
  <c r="V268"/>
  <c r="V264" s="1"/>
  <c r="V269" s="1"/>
  <c r="W267"/>
  <c r="W264" s="1"/>
  <c r="W269" s="1"/>
  <c r="U267"/>
  <c r="U264" s="1"/>
  <c r="U269" s="1"/>
  <c r="V281"/>
  <c r="S264"/>
  <c r="S269" s="1"/>
  <c r="T264"/>
  <c r="T269" s="1"/>
  <c r="P281"/>
  <c r="P274"/>
  <c r="P266" s="1"/>
  <c r="M280" l="1"/>
  <c r="M270"/>
  <c r="L291"/>
  <c r="L284"/>
  <c r="L293"/>
  <c r="K280"/>
  <c r="K270"/>
  <c r="J291"/>
  <c r="J284"/>
  <c r="J293"/>
  <c r="DZ264"/>
  <c r="DZ269" s="1"/>
  <c r="DN264"/>
  <c r="DN269" s="1"/>
  <c r="EX276"/>
  <c r="I280"/>
  <c r="I270"/>
  <c r="AF264"/>
  <c r="AF269" s="1"/>
  <c r="AF280" s="1"/>
  <c r="AG264"/>
  <c r="AG269" s="1"/>
  <c r="BH264"/>
  <c r="BH269" s="1"/>
  <c r="BH270" s="1"/>
  <c r="BK264"/>
  <c r="BK269" s="1"/>
  <c r="CX264"/>
  <c r="CX269" s="1"/>
  <c r="CX270" s="1"/>
  <c r="CW264"/>
  <c r="CW269" s="1"/>
  <c r="EX279"/>
  <c r="DP264"/>
  <c r="DP269" s="1"/>
  <c r="CU264"/>
  <c r="CU269" s="1"/>
  <c r="CU270" s="1"/>
  <c r="CI264"/>
  <c r="CI269" s="1"/>
  <c r="Y264"/>
  <c r="Y269" s="1"/>
  <c r="Y280" s="1"/>
  <c r="R264"/>
  <c r="R269" s="1"/>
  <c r="EE264"/>
  <c r="EE269" s="1"/>
  <c r="EE270" s="1"/>
  <c r="EA264"/>
  <c r="EA269" s="1"/>
  <c r="BR264"/>
  <c r="BR269" s="1"/>
  <c r="BR270" s="1"/>
  <c r="Q264"/>
  <c r="Q269" s="1"/>
  <c r="H291"/>
  <c r="H284"/>
  <c r="H293"/>
  <c r="P264"/>
  <c r="P269" s="1"/>
  <c r="P280" s="1"/>
  <c r="CV264"/>
  <c r="CV269" s="1"/>
  <c r="CY264"/>
  <c r="CY269" s="1"/>
  <c r="CY270" s="1"/>
  <c r="DC264"/>
  <c r="DC269" s="1"/>
  <c r="G270"/>
  <c r="G280"/>
  <c r="F270"/>
  <c r="F280"/>
  <c r="E293"/>
  <c r="E283"/>
  <c r="D293"/>
  <c r="D283"/>
  <c r="EX266"/>
  <c r="EX264" s="1"/>
  <c r="EX269" s="1"/>
  <c r="ER270"/>
  <c r="ER280"/>
  <c r="EV270"/>
  <c r="EV280"/>
  <c r="ES270"/>
  <c r="ES280"/>
  <c r="EW270"/>
  <c r="EW280"/>
  <c r="ET270"/>
  <c r="ET280"/>
  <c r="EQ270"/>
  <c r="EQ280"/>
  <c r="EU270"/>
  <c r="EU280"/>
  <c r="EJ270"/>
  <c r="EJ280"/>
  <c r="EN270"/>
  <c r="EN280"/>
  <c r="EG270"/>
  <c r="EG280"/>
  <c r="EK270"/>
  <c r="EK280"/>
  <c r="EO270"/>
  <c r="EO280"/>
  <c r="EH270"/>
  <c r="EH280"/>
  <c r="EL270"/>
  <c r="EL280"/>
  <c r="EP270"/>
  <c r="EP280"/>
  <c r="EI270"/>
  <c r="EI280"/>
  <c r="EM270"/>
  <c r="EM280"/>
  <c r="DZ270"/>
  <c r="DZ280"/>
  <c r="ED270"/>
  <c r="ED280"/>
  <c r="DW270"/>
  <c r="DW280"/>
  <c r="EA270"/>
  <c r="EA280"/>
  <c r="EE280"/>
  <c r="DX270"/>
  <c r="DX280"/>
  <c r="EB270"/>
  <c r="EB280"/>
  <c r="EF270"/>
  <c r="EF280"/>
  <c r="DY270"/>
  <c r="DY280"/>
  <c r="EC270"/>
  <c r="EC280"/>
  <c r="DP270"/>
  <c r="DP280"/>
  <c r="DT270"/>
  <c r="DT280"/>
  <c r="DM270"/>
  <c r="DM280"/>
  <c r="DQ270"/>
  <c r="DQ280"/>
  <c r="DU270"/>
  <c r="DU280"/>
  <c r="DN270"/>
  <c r="DN280"/>
  <c r="DR270"/>
  <c r="DR280"/>
  <c r="DV270"/>
  <c r="DV280"/>
  <c r="DO270"/>
  <c r="DO280"/>
  <c r="DS270"/>
  <c r="DS280"/>
  <c r="DH270"/>
  <c r="DH280"/>
  <c r="DL270"/>
  <c r="DL280"/>
  <c r="DG270"/>
  <c r="DG280"/>
  <c r="DK270"/>
  <c r="DK280"/>
  <c r="DF270"/>
  <c r="DF280"/>
  <c r="DJ270"/>
  <c r="DJ280"/>
  <c r="DE270"/>
  <c r="DE280"/>
  <c r="DI270"/>
  <c r="DI280"/>
  <c r="CV270"/>
  <c r="CV280"/>
  <c r="CZ270"/>
  <c r="CZ280"/>
  <c r="DD270"/>
  <c r="DD280"/>
  <c r="CY280"/>
  <c r="CY294" s="1"/>
  <c r="DC270"/>
  <c r="DC280"/>
  <c r="DC294" s="1"/>
  <c r="CX280"/>
  <c r="DB270"/>
  <c r="DB280"/>
  <c r="CW270"/>
  <c r="CW280"/>
  <c r="CW294" s="1"/>
  <c r="DA270"/>
  <c r="DA280"/>
  <c r="DA294" s="1"/>
  <c r="CY292"/>
  <c r="DC292"/>
  <c r="CW292"/>
  <c r="DA292"/>
  <c r="CO270"/>
  <c r="CO280"/>
  <c r="CS270"/>
  <c r="CS280"/>
  <c r="CL270"/>
  <c r="CL280"/>
  <c r="CP270"/>
  <c r="CP280"/>
  <c r="CT270"/>
  <c r="CT280"/>
  <c r="CM270"/>
  <c r="CM280"/>
  <c r="CQ270"/>
  <c r="CQ280"/>
  <c r="CU280"/>
  <c r="CN270"/>
  <c r="CN280"/>
  <c r="CR270"/>
  <c r="CR280"/>
  <c r="CK270"/>
  <c r="CK280"/>
  <c r="CJ270"/>
  <c r="CJ280"/>
  <c r="CI270"/>
  <c r="CI280"/>
  <c r="CH270"/>
  <c r="CH280"/>
  <c r="CG270"/>
  <c r="CG280"/>
  <c r="CF270"/>
  <c r="CF280"/>
  <c r="CE270"/>
  <c r="CE280"/>
  <c r="CD270"/>
  <c r="CD280"/>
  <c r="CC270"/>
  <c r="CC280"/>
  <c r="CB270"/>
  <c r="CB280"/>
  <c r="CA270"/>
  <c r="CA280"/>
  <c r="BZ270"/>
  <c r="BZ280"/>
  <c r="BW270"/>
  <c r="BW280"/>
  <c r="BY270"/>
  <c r="BY280"/>
  <c r="BX270"/>
  <c r="BX280"/>
  <c r="BV270"/>
  <c r="BV280"/>
  <c r="BU270"/>
  <c r="BU280"/>
  <c r="BT270"/>
  <c r="BT280"/>
  <c r="BS270"/>
  <c r="BS280"/>
  <c r="BR280"/>
  <c r="BQ270"/>
  <c r="BQ280"/>
  <c r="BP270"/>
  <c r="BP280"/>
  <c r="BO270"/>
  <c r="BO280"/>
  <c r="BN270"/>
  <c r="BN280"/>
  <c r="BK270"/>
  <c r="BK280"/>
  <c r="BL270"/>
  <c r="BL280"/>
  <c r="BL294" s="1"/>
  <c r="BM270"/>
  <c r="BM280"/>
  <c r="BL292"/>
  <c r="BJ270"/>
  <c r="BJ280"/>
  <c r="BI292"/>
  <c r="BH280"/>
  <c r="BI270"/>
  <c r="BI280"/>
  <c r="BI294" s="1"/>
  <c r="BG270"/>
  <c r="BG280"/>
  <c r="BF270"/>
  <c r="BF280"/>
  <c r="BE270"/>
  <c r="BE280"/>
  <c r="BD270"/>
  <c r="BD280"/>
  <c r="AZ270"/>
  <c r="AZ280"/>
  <c r="AY270"/>
  <c r="AY280"/>
  <c r="BC270"/>
  <c r="BC280"/>
  <c r="BB270"/>
  <c r="BB280"/>
  <c r="BA270"/>
  <c r="BA280"/>
  <c r="AX270"/>
  <c r="AX280"/>
  <c r="AW270"/>
  <c r="AW280"/>
  <c r="AV270"/>
  <c r="AV280"/>
  <c r="AU270"/>
  <c r="AU280"/>
  <c r="AT270"/>
  <c r="AT280"/>
  <c r="AS270"/>
  <c r="AS280"/>
  <c r="AR270"/>
  <c r="AR280"/>
  <c r="AQ270"/>
  <c r="AQ280"/>
  <c r="AN270"/>
  <c r="AN280"/>
  <c r="AO270"/>
  <c r="AO280"/>
  <c r="AP270"/>
  <c r="AP280"/>
  <c r="AM283"/>
  <c r="AM284" s="1"/>
  <c r="AM294"/>
  <c r="AL270"/>
  <c r="AL280"/>
  <c r="AK270"/>
  <c r="AK280"/>
  <c r="AJ270"/>
  <c r="AJ280"/>
  <c r="AI270"/>
  <c r="AI280"/>
  <c r="AH270"/>
  <c r="AH280"/>
  <c r="AG292"/>
  <c r="AF270"/>
  <c r="AG270"/>
  <c r="AG280"/>
  <c r="AE270"/>
  <c r="AE280"/>
  <c r="AD270"/>
  <c r="AD280"/>
  <c r="AC270"/>
  <c r="AC280"/>
  <c r="AB270"/>
  <c r="AB280"/>
  <c r="AA270"/>
  <c r="AA280"/>
  <c r="Z270"/>
  <c r="Z280"/>
  <c r="Y270"/>
  <c r="X270"/>
  <c r="X280"/>
  <c r="V270"/>
  <c r="V280"/>
  <c r="U270"/>
  <c r="U280"/>
  <c r="W270"/>
  <c r="W280"/>
  <c r="V292"/>
  <c r="T270"/>
  <c r="T280"/>
  <c r="S270"/>
  <c r="S280"/>
  <c r="R270"/>
  <c r="R280"/>
  <c r="Q270"/>
  <c r="Q280"/>
  <c r="P270"/>
  <c r="P292"/>
  <c r="M293" l="1"/>
  <c r="M283"/>
  <c r="L287"/>
  <c r="L288" s="1"/>
  <c r="K293"/>
  <c r="K283"/>
  <c r="J287"/>
  <c r="J288" s="1"/>
  <c r="P294"/>
  <c r="I293"/>
  <c r="I283"/>
  <c r="V294"/>
  <c r="H287"/>
  <c r="H288" s="1"/>
  <c r="G293"/>
  <c r="G283"/>
  <c r="F293"/>
  <c r="F283"/>
  <c r="E284"/>
  <c r="E291"/>
  <c r="AG294"/>
  <c r="D284"/>
  <c r="D291"/>
  <c r="BL283"/>
  <c r="BL284" s="1"/>
  <c r="BL287" s="1"/>
  <c r="EY280"/>
  <c r="EZ280"/>
  <c r="EZ283" s="1"/>
  <c r="V283"/>
  <c r="V284" s="1"/>
  <c r="EX280"/>
  <c r="EX283" s="1"/>
  <c r="EX284" s="1"/>
  <c r="EX270"/>
  <c r="EU294"/>
  <c r="EU283"/>
  <c r="EU284" s="1"/>
  <c r="EQ294"/>
  <c r="EQ283"/>
  <c r="EQ284" s="1"/>
  <c r="ET283"/>
  <c r="ET284" s="1"/>
  <c r="ET294"/>
  <c r="EW294"/>
  <c r="EW283"/>
  <c r="EW284" s="1"/>
  <c r="ES294"/>
  <c r="ES283"/>
  <c r="ES284" s="1"/>
  <c r="EV283"/>
  <c r="EV284" s="1"/>
  <c r="EV294"/>
  <c r="ER283"/>
  <c r="ER284" s="1"/>
  <c r="ER294"/>
  <c r="EM283"/>
  <c r="EM284" s="1"/>
  <c r="EM294"/>
  <c r="EI283"/>
  <c r="EI284" s="1"/>
  <c r="EI294"/>
  <c r="EP283"/>
  <c r="EP284" s="1"/>
  <c r="EP294"/>
  <c r="EL283"/>
  <c r="EL284" s="1"/>
  <c r="EL294"/>
  <c r="EH283"/>
  <c r="EH284" s="1"/>
  <c r="EH294"/>
  <c r="EO283"/>
  <c r="EO284" s="1"/>
  <c r="EO294"/>
  <c r="EK283"/>
  <c r="EK284" s="1"/>
  <c r="EK294"/>
  <c r="EG283"/>
  <c r="EG284" s="1"/>
  <c r="EG294"/>
  <c r="EN283"/>
  <c r="EN284" s="1"/>
  <c r="EN294"/>
  <c r="EJ283"/>
  <c r="EJ284" s="1"/>
  <c r="EJ294"/>
  <c r="EC283"/>
  <c r="EC284" s="1"/>
  <c r="EC294"/>
  <c r="DY283"/>
  <c r="DY284" s="1"/>
  <c r="DY294"/>
  <c r="EF283"/>
  <c r="EF284" s="1"/>
  <c r="EF294"/>
  <c r="EB283"/>
  <c r="EB284" s="1"/>
  <c r="EB294"/>
  <c r="DX283"/>
  <c r="DX284" s="1"/>
  <c r="DX294"/>
  <c r="EE283"/>
  <c r="EE284" s="1"/>
  <c r="EE294"/>
  <c r="EA283"/>
  <c r="EA284" s="1"/>
  <c r="EA294"/>
  <c r="DW283"/>
  <c r="DW284" s="1"/>
  <c r="DW294"/>
  <c r="ED283"/>
  <c r="ED284" s="1"/>
  <c r="ED294"/>
  <c r="DZ283"/>
  <c r="DZ284" s="1"/>
  <c r="DZ294"/>
  <c r="DS283"/>
  <c r="DS284" s="1"/>
  <c r="DS294"/>
  <c r="DO283"/>
  <c r="DO284" s="1"/>
  <c r="DO294"/>
  <c r="DV283"/>
  <c r="DV284" s="1"/>
  <c r="DV294"/>
  <c r="DR283"/>
  <c r="DR284" s="1"/>
  <c r="DR294"/>
  <c r="DN283"/>
  <c r="DN284" s="1"/>
  <c r="DN294"/>
  <c r="DU283"/>
  <c r="DU284" s="1"/>
  <c r="DU294"/>
  <c r="DQ283"/>
  <c r="DQ284" s="1"/>
  <c r="DQ294"/>
  <c r="DM283"/>
  <c r="DM284" s="1"/>
  <c r="DM294"/>
  <c r="DT283"/>
  <c r="DT284" s="1"/>
  <c r="DT294"/>
  <c r="DP283"/>
  <c r="DP284" s="1"/>
  <c r="DP294"/>
  <c r="DI283"/>
  <c r="DI284" s="1"/>
  <c r="DI294"/>
  <c r="DE283"/>
  <c r="DE284" s="1"/>
  <c r="DE294"/>
  <c r="DJ283"/>
  <c r="DJ284" s="1"/>
  <c r="DJ294"/>
  <c r="DF283"/>
  <c r="DF284" s="1"/>
  <c r="DF294"/>
  <c r="DK283"/>
  <c r="DK284" s="1"/>
  <c r="DK294"/>
  <c r="DG283"/>
  <c r="DG284" s="1"/>
  <c r="DG294"/>
  <c r="DL283"/>
  <c r="DL284" s="1"/>
  <c r="DL294"/>
  <c r="DH283"/>
  <c r="DH284" s="1"/>
  <c r="DH294"/>
  <c r="DA283"/>
  <c r="DA284" s="1"/>
  <c r="CW283"/>
  <c r="CW284" s="1"/>
  <c r="DC283"/>
  <c r="DC284" s="1"/>
  <c r="CY283"/>
  <c r="CY284" s="1"/>
  <c r="DB294"/>
  <c r="DB283"/>
  <c r="DB284" s="1"/>
  <c r="CX294"/>
  <c r="CX283"/>
  <c r="CX284" s="1"/>
  <c r="DD294"/>
  <c r="DD283"/>
  <c r="DD284" s="1"/>
  <c r="CZ294"/>
  <c r="CZ283"/>
  <c r="CZ284" s="1"/>
  <c r="CV294"/>
  <c r="CV283"/>
  <c r="CV284" s="1"/>
  <c r="CR283"/>
  <c r="CR284" s="1"/>
  <c r="CR294"/>
  <c r="CN283"/>
  <c r="CN284" s="1"/>
  <c r="CN294"/>
  <c r="CU283"/>
  <c r="CU284" s="1"/>
  <c r="CU294"/>
  <c r="CQ283"/>
  <c r="CQ284" s="1"/>
  <c r="CQ294"/>
  <c r="CM283"/>
  <c r="CM284" s="1"/>
  <c r="CM294"/>
  <c r="CT283"/>
  <c r="CT284" s="1"/>
  <c r="CT294"/>
  <c r="CP283"/>
  <c r="CP284" s="1"/>
  <c r="CP294"/>
  <c r="CL283"/>
  <c r="CL284" s="1"/>
  <c r="CL294"/>
  <c r="CS283"/>
  <c r="CS284" s="1"/>
  <c r="CS294"/>
  <c r="CO283"/>
  <c r="CO284" s="1"/>
  <c r="CO294"/>
  <c r="CH283"/>
  <c r="CH284" s="1"/>
  <c r="CH294"/>
  <c r="CI283"/>
  <c r="CI284" s="1"/>
  <c r="CI294"/>
  <c r="CJ283"/>
  <c r="CJ284" s="1"/>
  <c r="CJ294"/>
  <c r="CK283"/>
  <c r="CK284" s="1"/>
  <c r="CK294"/>
  <c r="CD283"/>
  <c r="CD284" s="1"/>
  <c r="CD294"/>
  <c r="CE283"/>
  <c r="CE284" s="1"/>
  <c r="CE294"/>
  <c r="CF283"/>
  <c r="CF284" s="1"/>
  <c r="CF294"/>
  <c r="CG283"/>
  <c r="CG284" s="1"/>
  <c r="CG294"/>
  <c r="BZ283"/>
  <c r="BZ284" s="1"/>
  <c r="BZ294"/>
  <c r="CA283"/>
  <c r="CA284" s="1"/>
  <c r="CA294"/>
  <c r="CB283"/>
  <c r="CB284" s="1"/>
  <c r="CB294"/>
  <c r="CC283"/>
  <c r="CC284" s="1"/>
  <c r="CC294"/>
  <c r="BV283"/>
  <c r="BV284" s="1"/>
  <c r="BV294"/>
  <c r="BX283"/>
  <c r="BX284" s="1"/>
  <c r="BX294"/>
  <c r="BY283"/>
  <c r="BY284" s="1"/>
  <c r="BY294"/>
  <c r="BW283"/>
  <c r="BW284" s="1"/>
  <c r="BW294"/>
  <c r="BR283"/>
  <c r="BR284" s="1"/>
  <c r="BR294"/>
  <c r="BS283"/>
  <c r="BS284" s="1"/>
  <c r="BS294"/>
  <c r="BT283"/>
  <c r="BT284" s="1"/>
  <c r="BT294"/>
  <c r="BU283"/>
  <c r="BU284" s="1"/>
  <c r="BU294"/>
  <c r="BN283"/>
  <c r="BN284" s="1"/>
  <c r="BN294"/>
  <c r="BO283"/>
  <c r="BO284" s="1"/>
  <c r="BO294"/>
  <c r="BP283"/>
  <c r="BP284" s="1"/>
  <c r="BP294"/>
  <c r="BQ283"/>
  <c r="BQ284" s="1"/>
  <c r="BQ294"/>
  <c r="BL289"/>
  <c r="BM294"/>
  <c r="BM283"/>
  <c r="BM284" s="1"/>
  <c r="BK294"/>
  <c r="BK283"/>
  <c r="BK284" s="1"/>
  <c r="BI283"/>
  <c r="BI284" s="1"/>
  <c r="BH294"/>
  <c r="FB294" s="1"/>
  <c r="FA280" s="1"/>
  <c r="BH283"/>
  <c r="BJ294"/>
  <c r="BJ283"/>
  <c r="BJ284" s="1"/>
  <c r="BD283"/>
  <c r="BD284" s="1"/>
  <c r="BD294"/>
  <c r="BE283"/>
  <c r="BE284" s="1"/>
  <c r="BE294"/>
  <c r="BF283"/>
  <c r="BF284" s="1"/>
  <c r="BF294"/>
  <c r="BG283"/>
  <c r="BG284" s="1"/>
  <c r="BG294"/>
  <c r="BA294"/>
  <c r="BA283"/>
  <c r="BA284" s="1"/>
  <c r="BB283"/>
  <c r="BB284" s="1"/>
  <c r="BB294"/>
  <c r="BC294"/>
  <c r="BC283"/>
  <c r="BC284" s="1"/>
  <c r="AY294"/>
  <c r="AY283"/>
  <c r="AY284" s="1"/>
  <c r="AZ283"/>
  <c r="AZ284" s="1"/>
  <c r="AZ294"/>
  <c r="AU283"/>
  <c r="AU284" s="1"/>
  <c r="AU294"/>
  <c r="AV283"/>
  <c r="AV284" s="1"/>
  <c r="AV294"/>
  <c r="AW283"/>
  <c r="AW284" s="1"/>
  <c r="AW294"/>
  <c r="AX283"/>
  <c r="AX284" s="1"/>
  <c r="AX294"/>
  <c r="AQ283"/>
  <c r="AQ284" s="1"/>
  <c r="AQ294"/>
  <c r="AR283"/>
  <c r="AR284" s="1"/>
  <c r="AR294"/>
  <c r="AS283"/>
  <c r="AS284" s="1"/>
  <c r="AS294"/>
  <c r="AT283"/>
  <c r="AT284" s="1"/>
  <c r="AT294"/>
  <c r="AM287"/>
  <c r="AM289"/>
  <c r="AP283"/>
  <c r="AP284" s="1"/>
  <c r="AP294"/>
  <c r="AO283"/>
  <c r="AO284" s="1"/>
  <c r="AO294"/>
  <c r="AN283"/>
  <c r="AN284" s="1"/>
  <c r="AN294"/>
  <c r="AI283"/>
  <c r="AI284" s="1"/>
  <c r="AI294"/>
  <c r="AJ283"/>
  <c r="AJ284" s="1"/>
  <c r="AJ294"/>
  <c r="AK283"/>
  <c r="AK284" s="1"/>
  <c r="AK294"/>
  <c r="AL283"/>
  <c r="AL284" s="1"/>
  <c r="AL294"/>
  <c r="AG283"/>
  <c r="AG284" s="1"/>
  <c r="AF294"/>
  <c r="AF283"/>
  <c r="AF284" s="1"/>
  <c r="AH294"/>
  <c r="AH283"/>
  <c r="AH284" s="1"/>
  <c r="AB283"/>
  <c r="AB284" s="1"/>
  <c r="AB294"/>
  <c r="AC283"/>
  <c r="AC284" s="1"/>
  <c r="AC294"/>
  <c r="AD283"/>
  <c r="AD284" s="1"/>
  <c r="AD294"/>
  <c r="AE283"/>
  <c r="AE284" s="1"/>
  <c r="AE294"/>
  <c r="X283"/>
  <c r="X284" s="1"/>
  <c r="X294"/>
  <c r="Y283"/>
  <c r="Y284" s="1"/>
  <c r="Y294"/>
  <c r="Z283"/>
  <c r="Z284" s="1"/>
  <c r="Z294"/>
  <c r="AA283"/>
  <c r="AA284" s="1"/>
  <c r="AA294"/>
  <c r="V289"/>
  <c r="V287"/>
  <c r="W294"/>
  <c r="W283"/>
  <c r="W284" s="1"/>
  <c r="U294"/>
  <c r="U283"/>
  <c r="U284" s="1"/>
  <c r="Q283"/>
  <c r="Q284" s="1"/>
  <c r="Q294"/>
  <c r="S283"/>
  <c r="S284" s="1"/>
  <c r="S294"/>
  <c r="R283"/>
  <c r="R284" s="1"/>
  <c r="R294"/>
  <c r="T283"/>
  <c r="T284" s="1"/>
  <c r="T294"/>
  <c r="P283"/>
  <c r="P284" s="1"/>
  <c r="M291" l="1"/>
  <c r="M284"/>
  <c r="K291"/>
  <c r="K284"/>
  <c r="I291"/>
  <c r="I284"/>
  <c r="G284"/>
  <c r="G291"/>
  <c r="F284"/>
  <c r="F291"/>
  <c r="E287"/>
  <c r="E288" s="1"/>
  <c r="D287"/>
  <c r="D288" s="1"/>
  <c r="FB280"/>
  <c r="FA283"/>
  <c r="FB283" s="1"/>
  <c r="BH284"/>
  <c r="EY284" s="1"/>
  <c r="EY283"/>
  <c r="ER289"/>
  <c r="ER287"/>
  <c r="EV289"/>
  <c r="EV287"/>
  <c r="ET289"/>
  <c r="ET287"/>
  <c r="ES287"/>
  <c r="ES289"/>
  <c r="EW287"/>
  <c r="EW289"/>
  <c r="EQ287"/>
  <c r="EQ289"/>
  <c r="EU287"/>
  <c r="EU289"/>
  <c r="EJ287"/>
  <c r="EJ289"/>
  <c r="EK287"/>
  <c r="EK289"/>
  <c r="EP287"/>
  <c r="EP289"/>
  <c r="EN287"/>
  <c r="EN289"/>
  <c r="EG287"/>
  <c r="EG289"/>
  <c r="EO287"/>
  <c r="EO289"/>
  <c r="EH287"/>
  <c r="EH289"/>
  <c r="EL287"/>
  <c r="EL289"/>
  <c r="EI287"/>
  <c r="EI289"/>
  <c r="EM287"/>
  <c r="EM289"/>
  <c r="DZ287"/>
  <c r="DZ289"/>
  <c r="ED287"/>
  <c r="ED289"/>
  <c r="DW287"/>
  <c r="DW289"/>
  <c r="EA287"/>
  <c r="EA289"/>
  <c r="EE287"/>
  <c r="EE289"/>
  <c r="DX287"/>
  <c r="DX289"/>
  <c r="EB287"/>
  <c r="EB289"/>
  <c r="EF287"/>
  <c r="EF289"/>
  <c r="DY287"/>
  <c r="DY289"/>
  <c r="EC287"/>
  <c r="EC289"/>
  <c r="DP287"/>
  <c r="DP289"/>
  <c r="DT287"/>
  <c r="DT289"/>
  <c r="DM287"/>
  <c r="DM289"/>
  <c r="DQ287"/>
  <c r="DQ289"/>
  <c r="DU287"/>
  <c r="DU289"/>
  <c r="DN287"/>
  <c r="DN289"/>
  <c r="DR287"/>
  <c r="DR289"/>
  <c r="DV287"/>
  <c r="DV289"/>
  <c r="DO287"/>
  <c r="DO289"/>
  <c r="DS287"/>
  <c r="DS289"/>
  <c r="DH287"/>
  <c r="DH289"/>
  <c r="DL287"/>
  <c r="DL289"/>
  <c r="DG287"/>
  <c r="DG290" s="1"/>
  <c r="DG289"/>
  <c r="DG291" s="1"/>
  <c r="DK287"/>
  <c r="DK290" s="1"/>
  <c r="DK289"/>
  <c r="DK291" s="1"/>
  <c r="DF287"/>
  <c r="DF290" s="1"/>
  <c r="DF289"/>
  <c r="DF291" s="1"/>
  <c r="DJ287"/>
  <c r="DJ290" s="1"/>
  <c r="DJ289"/>
  <c r="DJ291" s="1"/>
  <c r="DE287"/>
  <c r="DE290" s="1"/>
  <c r="DE289"/>
  <c r="DE291" s="1"/>
  <c r="DI287"/>
  <c r="DI290" s="1"/>
  <c r="DI289"/>
  <c r="DI291" s="1"/>
  <c r="V290"/>
  <c r="V291"/>
  <c r="AM290"/>
  <c r="DC289"/>
  <c r="DC287"/>
  <c r="DA289"/>
  <c r="DA287"/>
  <c r="CV287"/>
  <c r="CV290" s="1"/>
  <c r="CV289"/>
  <c r="CZ287"/>
  <c r="CZ290" s="1"/>
  <c r="CZ289"/>
  <c r="DD287"/>
  <c r="DD290" s="1"/>
  <c r="DD289"/>
  <c r="CX287"/>
  <c r="CX290" s="1"/>
  <c r="CX289"/>
  <c r="DB287"/>
  <c r="DB290" s="1"/>
  <c r="DB289"/>
  <c r="CY289"/>
  <c r="CY287"/>
  <c r="CW289"/>
  <c r="CW287"/>
  <c r="CO287"/>
  <c r="CO290" s="1"/>
  <c r="CO289"/>
  <c r="CS287"/>
  <c r="CS290" s="1"/>
  <c r="CS289"/>
  <c r="CL287"/>
  <c r="CL290" s="1"/>
  <c r="CL289"/>
  <c r="CP287"/>
  <c r="CP290" s="1"/>
  <c r="CP289"/>
  <c r="CT287"/>
  <c r="CT290" s="1"/>
  <c r="CT289"/>
  <c r="CM287"/>
  <c r="CM290" s="1"/>
  <c r="CM289"/>
  <c r="CQ287"/>
  <c r="CQ290" s="1"/>
  <c r="CQ289"/>
  <c r="CU287"/>
  <c r="CU290" s="1"/>
  <c r="CU289"/>
  <c r="CN287"/>
  <c r="CN290" s="1"/>
  <c r="CN289"/>
  <c r="CR287"/>
  <c r="CR290" s="1"/>
  <c r="CR289"/>
  <c r="CK287"/>
  <c r="CK290" s="1"/>
  <c r="CK289"/>
  <c r="CJ287"/>
  <c r="CJ290" s="1"/>
  <c r="CJ289"/>
  <c r="CI287"/>
  <c r="CI290" s="1"/>
  <c r="CI289"/>
  <c r="CH287"/>
  <c r="CH290" s="1"/>
  <c r="CH289"/>
  <c r="CG287"/>
  <c r="CG290" s="1"/>
  <c r="CG289"/>
  <c r="CF287"/>
  <c r="CF290" s="1"/>
  <c r="CF289"/>
  <c r="CE287"/>
  <c r="CE290" s="1"/>
  <c r="CE289"/>
  <c r="CD287"/>
  <c r="CD290" s="1"/>
  <c r="CD289"/>
  <c r="CC287"/>
  <c r="CC290" s="1"/>
  <c r="CC289"/>
  <c r="CB287"/>
  <c r="CB290" s="1"/>
  <c r="CB289"/>
  <c r="CA287"/>
  <c r="CA290" s="1"/>
  <c r="CA289"/>
  <c r="BZ287"/>
  <c r="BZ290" s="1"/>
  <c r="BZ289"/>
  <c r="BW287"/>
  <c r="BW290" s="1"/>
  <c r="BW289"/>
  <c r="BY287"/>
  <c r="BY290" s="1"/>
  <c r="BY289"/>
  <c r="BX287"/>
  <c r="BX290" s="1"/>
  <c r="BX289"/>
  <c r="BV287"/>
  <c r="BV290" s="1"/>
  <c r="BV289"/>
  <c r="BU287"/>
  <c r="BU290" s="1"/>
  <c r="BU289"/>
  <c r="BT287"/>
  <c r="BT290" s="1"/>
  <c r="BT289"/>
  <c r="BS287"/>
  <c r="BS290" s="1"/>
  <c r="BS289"/>
  <c r="BR287"/>
  <c r="BR290" s="1"/>
  <c r="BR289"/>
  <c r="BQ287"/>
  <c r="BQ290" s="1"/>
  <c r="BQ289"/>
  <c r="BP287"/>
  <c r="BP290" s="1"/>
  <c r="BP289"/>
  <c r="BO287"/>
  <c r="BO290" s="1"/>
  <c r="BO289"/>
  <c r="BN287"/>
  <c r="BN290" s="1"/>
  <c r="BN289"/>
  <c r="BK287"/>
  <c r="BK290" s="1"/>
  <c r="BK289"/>
  <c r="BM287"/>
  <c r="BM290" s="1"/>
  <c r="BM289"/>
  <c r="BJ287"/>
  <c r="BJ290" s="1"/>
  <c r="BJ289"/>
  <c r="BH287"/>
  <c r="BH289"/>
  <c r="BI289"/>
  <c r="BI287"/>
  <c r="BG287"/>
  <c r="BG290" s="1"/>
  <c r="BG289"/>
  <c r="BF287"/>
  <c r="BF290" s="1"/>
  <c r="BF289"/>
  <c r="BE287"/>
  <c r="BE290" s="1"/>
  <c r="BE289"/>
  <c r="BD287"/>
  <c r="BD290" s="1"/>
  <c r="BD289"/>
  <c r="AZ289"/>
  <c r="AZ291" s="1"/>
  <c r="AZ287"/>
  <c r="BB289"/>
  <c r="BB291" s="1"/>
  <c r="BB287"/>
  <c r="AY287"/>
  <c r="AY290" s="1"/>
  <c r="AY289"/>
  <c r="BC287"/>
  <c r="BC290" s="1"/>
  <c r="BC289"/>
  <c r="BA287"/>
  <c r="BA290" s="1"/>
  <c r="BA289"/>
  <c r="AX287"/>
  <c r="AX290" s="1"/>
  <c r="AX289"/>
  <c r="AW287"/>
  <c r="AW290" s="1"/>
  <c r="AW289"/>
  <c r="AV287"/>
  <c r="AV290" s="1"/>
  <c r="AV289"/>
  <c r="AU287"/>
  <c r="AU290" s="1"/>
  <c r="AU289"/>
  <c r="AT287"/>
  <c r="AT290" s="1"/>
  <c r="AT289"/>
  <c r="AS287"/>
  <c r="AS290" s="1"/>
  <c r="AS289"/>
  <c r="AR287"/>
  <c r="AR290" s="1"/>
  <c r="AR289"/>
  <c r="AQ287"/>
  <c r="AQ290" s="1"/>
  <c r="AQ289"/>
  <c r="AN287"/>
  <c r="AN290" s="1"/>
  <c r="AN289"/>
  <c r="AO287"/>
  <c r="AO290" s="1"/>
  <c r="AO289"/>
  <c r="AP287"/>
  <c r="AP290" s="1"/>
  <c r="AP289"/>
  <c r="AL287"/>
  <c r="AL290" s="1"/>
  <c r="AL289"/>
  <c r="AK287"/>
  <c r="AK290" s="1"/>
  <c r="AK289"/>
  <c r="AJ287"/>
  <c r="AJ290" s="1"/>
  <c r="AJ289"/>
  <c r="AI287"/>
  <c r="AI290" s="1"/>
  <c r="AI289"/>
  <c r="AF287"/>
  <c r="AF290" s="1"/>
  <c r="AF289"/>
  <c r="AG289"/>
  <c r="AG291" s="1"/>
  <c r="AG287"/>
  <c r="AH287"/>
  <c r="AH290" s="1"/>
  <c r="AH289"/>
  <c r="AE287"/>
  <c r="AE290" s="1"/>
  <c r="AE289"/>
  <c r="AD287"/>
  <c r="AD290" s="1"/>
  <c r="AD289"/>
  <c r="AC287"/>
  <c r="AC290" s="1"/>
  <c r="AC289"/>
  <c r="AB287"/>
  <c r="AB290" s="1"/>
  <c r="AB289"/>
  <c r="AA287"/>
  <c r="AA290" s="1"/>
  <c r="AA289"/>
  <c r="Z287"/>
  <c r="Z290" s="1"/>
  <c r="Z289"/>
  <c r="Y287"/>
  <c r="Y290" s="1"/>
  <c r="Y289"/>
  <c r="X287"/>
  <c r="X290" s="1"/>
  <c r="X289"/>
  <c r="U287"/>
  <c r="U290" s="1"/>
  <c r="U289"/>
  <c r="W287"/>
  <c r="W290" s="1"/>
  <c r="W289"/>
  <c r="T287"/>
  <c r="T290" s="1"/>
  <c r="T289"/>
  <c r="R287"/>
  <c r="R290" s="1"/>
  <c r="R289"/>
  <c r="S287"/>
  <c r="S290" s="1"/>
  <c r="S289"/>
  <c r="Q287"/>
  <c r="Q290" s="1"/>
  <c r="Q289"/>
  <c r="P289"/>
  <c r="P291" s="1"/>
  <c r="P287"/>
  <c r="P290" s="1"/>
  <c r="M287" l="1"/>
  <c r="M288" s="1"/>
  <c r="K287"/>
  <c r="K288" s="1"/>
  <c r="I287"/>
  <c r="I288" s="1"/>
  <c r="Q291"/>
  <c r="S291"/>
  <c r="R291"/>
  <c r="T291"/>
  <c r="W291"/>
  <c r="U291"/>
  <c r="X291"/>
  <c r="Y291"/>
  <c r="Z291"/>
  <c r="AA291"/>
  <c r="AB291"/>
  <c r="AC291"/>
  <c r="AD291"/>
  <c r="AE291"/>
  <c r="AH291"/>
  <c r="AF291"/>
  <c r="AI291"/>
  <c r="AJ291"/>
  <c r="AK291"/>
  <c r="AL291"/>
  <c r="AP291"/>
  <c r="AO291"/>
  <c r="AN291"/>
  <c r="AQ291"/>
  <c r="AR291"/>
  <c r="AS291"/>
  <c r="AT291"/>
  <c r="AU291"/>
  <c r="AV291"/>
  <c r="AW291"/>
  <c r="AX291"/>
  <c r="BA291"/>
  <c r="BC291"/>
  <c r="AY291"/>
  <c r="BD291"/>
  <c r="BE291"/>
  <c r="BF291"/>
  <c r="BG291"/>
  <c r="BJ291"/>
  <c r="BM291"/>
  <c r="BK291"/>
  <c r="BN291"/>
  <c r="BO291"/>
  <c r="BP291"/>
  <c r="BQ291"/>
  <c r="BR291"/>
  <c r="BS291"/>
  <c r="BT291"/>
  <c r="BU291"/>
  <c r="BV291"/>
  <c r="BX291"/>
  <c r="BY291"/>
  <c r="BW291"/>
  <c r="BZ291"/>
  <c r="CA291"/>
  <c r="CB291"/>
  <c r="CC291"/>
  <c r="CD291"/>
  <c r="CE291"/>
  <c r="CF291"/>
  <c r="CG291"/>
  <c r="CH291"/>
  <c r="CI291"/>
  <c r="CJ291"/>
  <c r="G287"/>
  <c r="G288" s="1"/>
  <c r="F287"/>
  <c r="F288" s="1"/>
  <c r="CK291"/>
  <c r="CR291"/>
  <c r="CN291"/>
  <c r="CU291"/>
  <c r="CQ291"/>
  <c r="CM291"/>
  <c r="CT291"/>
  <c r="CP291"/>
  <c r="CL291"/>
  <c r="CS291"/>
  <c r="BI291"/>
  <c r="CW291"/>
  <c r="CY291"/>
  <c r="DA291"/>
  <c r="DC291"/>
  <c r="BL291"/>
  <c r="CO291"/>
  <c r="DB291"/>
  <c r="CX291"/>
  <c r="DD291"/>
  <c r="CZ291"/>
  <c r="CV291"/>
  <c r="AM291"/>
  <c r="ET291"/>
  <c r="EV291"/>
  <c r="ER291"/>
  <c r="DS290"/>
  <c r="DO290"/>
  <c r="DV290"/>
  <c r="DR290"/>
  <c r="DN290"/>
  <c r="DU290"/>
  <c r="DQ290"/>
  <c r="DM290"/>
  <c r="DT290"/>
  <c r="DP290"/>
  <c r="EC290"/>
  <c r="DY290"/>
  <c r="EF290"/>
  <c r="EB290"/>
  <c r="DX290"/>
  <c r="EE290"/>
  <c r="EA290"/>
  <c r="DW290"/>
  <c r="ED290"/>
  <c r="DZ290"/>
  <c r="EM290"/>
  <c r="EI290"/>
  <c r="EL290"/>
  <c r="EH290"/>
  <c r="EO290"/>
  <c r="EG290"/>
  <c r="EN290"/>
  <c r="EP290"/>
  <c r="EK290"/>
  <c r="EJ290"/>
  <c r="EU290"/>
  <c r="EQ290"/>
  <c r="EW290"/>
  <c r="ES290"/>
  <c r="AG290"/>
  <c r="BB290"/>
  <c r="AZ290"/>
  <c r="BI290"/>
  <c r="CW290"/>
  <c r="CY290"/>
  <c r="DA290"/>
  <c r="DC290"/>
  <c r="BL290"/>
  <c r="DS291"/>
  <c r="DO291"/>
  <c r="DV291"/>
  <c r="DR291"/>
  <c r="DN291"/>
  <c r="DU291"/>
  <c r="DQ291"/>
  <c r="DM291"/>
  <c r="DT291"/>
  <c r="DP291"/>
  <c r="EC291"/>
  <c r="DY291"/>
  <c r="EF291"/>
  <c r="EB291"/>
  <c r="DX291"/>
  <c r="EE291"/>
  <c r="EA291"/>
  <c r="DW291"/>
  <c r="ED291"/>
  <c r="DZ291"/>
  <c r="EM291"/>
  <c r="EI291"/>
  <c r="EL291"/>
  <c r="EH291"/>
  <c r="EO291"/>
  <c r="EG291"/>
  <c r="EN291"/>
  <c r="EP291"/>
  <c r="EK291"/>
  <c r="EJ291"/>
  <c r="EU291"/>
  <c r="EQ291"/>
  <c r="EW291"/>
  <c r="ES291"/>
  <c r="ET290"/>
  <c r="EV290"/>
  <c r="ER290"/>
  <c r="BH290"/>
  <c r="FB290" s="1"/>
  <c r="EZ287" s="1"/>
  <c r="FA287" s="1"/>
  <c r="EX287"/>
  <c r="EY287"/>
  <c r="BH291"/>
  <c r="FB291" s="1"/>
  <c r="EZ289" s="1"/>
  <c r="FA289" s="1"/>
  <c r="FB289"/>
  <c r="EX289"/>
  <c r="EY289"/>
  <c r="DL290"/>
  <c r="DH290"/>
  <c r="DL291"/>
  <c r="DH291"/>
</calcChain>
</file>

<file path=xl/sharedStrings.xml><?xml version="1.0" encoding="utf-8"?>
<sst xmlns="http://schemas.openxmlformats.org/spreadsheetml/2006/main" count="2435" uniqueCount="1128">
  <si>
    <t>Položka</t>
  </si>
  <si>
    <t>Zkratka</t>
  </si>
  <si>
    <t>Interní kód</t>
  </si>
  <si>
    <t>1. finanční výkaz</t>
  </si>
  <si>
    <t>2. finanční výkaz</t>
  </si>
  <si>
    <t>3. finanční výkaz</t>
  </si>
  <si>
    <t>4. finanční výkaz</t>
  </si>
  <si>
    <t>5. finanční výkaz</t>
  </si>
  <si>
    <t>6. finanční výkaz</t>
  </si>
  <si>
    <t>7. finanční výkaz</t>
  </si>
  <si>
    <t>8. finanční výkaz</t>
  </si>
  <si>
    <t>9. finanční výkaz</t>
  </si>
  <si>
    <t>10. finanční výkaz</t>
  </si>
  <si>
    <t>11. finanční výkaz</t>
  </si>
  <si>
    <t>12. finanční výkaz</t>
  </si>
  <si>
    <t>13. finanční výkaz</t>
  </si>
  <si>
    <t>14. finanční výkaz</t>
  </si>
  <si>
    <t>15. finanční výkaz</t>
  </si>
  <si>
    <t>16. finanční výkaz</t>
  </si>
  <si>
    <t>17. finanční výkaz</t>
  </si>
  <si>
    <t>18. finanční výkaz</t>
  </si>
  <si>
    <t>19. finanční výkaz</t>
  </si>
  <si>
    <t>20. finanční výkaz</t>
  </si>
  <si>
    <t>21. finanční výkaz</t>
  </si>
  <si>
    <t>22. finanční výkaz</t>
  </si>
  <si>
    <t>23. finanční výkaz</t>
  </si>
  <si>
    <t>24. finanční výkaz</t>
  </si>
  <si>
    <t>25. finanční výkaz</t>
  </si>
  <si>
    <t>26. finanční výkaz</t>
  </si>
  <si>
    <t>27. finanční výkaz</t>
  </si>
  <si>
    <t>28. finanční výkaz</t>
  </si>
  <si>
    <t>29. finanční výkaz</t>
  </si>
  <si>
    <t>30. finanční výkaz</t>
  </si>
  <si>
    <t>31. finanční výkaz</t>
  </si>
  <si>
    <t>32. finanční výkaz</t>
  </si>
  <si>
    <t>33. finanční výkaz</t>
  </si>
  <si>
    <t>34. finanční výkaz</t>
  </si>
  <si>
    <t>35. finanční výkaz</t>
  </si>
  <si>
    <t>36. finanční výkaz</t>
  </si>
  <si>
    <t>37. finanční výkaz</t>
  </si>
  <si>
    <t>38. finanční výkaz</t>
  </si>
  <si>
    <t>39. finanční výkaz</t>
  </si>
  <si>
    <t>40. finanční výkaz</t>
  </si>
  <si>
    <t>41. finanční výkaz</t>
  </si>
  <si>
    <t>42. finanční výkaz</t>
  </si>
  <si>
    <t>43. finanční výkaz</t>
  </si>
  <si>
    <t>44. finanční výkaz</t>
  </si>
  <si>
    <t>45. finanční výkaz</t>
  </si>
  <si>
    <t>46. finanční výkaz</t>
  </si>
  <si>
    <t>47. finanční výkaz</t>
  </si>
  <si>
    <t>48. finanční výkaz</t>
  </si>
  <si>
    <t>49. finanční výkaz</t>
  </si>
  <si>
    <t>50. finanční výkaz</t>
  </si>
  <si>
    <t>51. finanční výkaz</t>
  </si>
  <si>
    <t>52. finanční výkaz</t>
  </si>
  <si>
    <t>53. finanční výkaz</t>
  </si>
  <si>
    <t>54. finanční výkaz</t>
  </si>
  <si>
    <t>55. finanční výkaz</t>
  </si>
  <si>
    <t>56. finanční výkaz</t>
  </si>
  <si>
    <t>57. finanční výkaz</t>
  </si>
  <si>
    <t>58. finanční výkaz</t>
  </si>
  <si>
    <t>59. finanční výkaz</t>
  </si>
  <si>
    <t>60. finanční výkaz</t>
  </si>
  <si>
    <t>61. finanční výkaz</t>
  </si>
  <si>
    <t>62. finanční výkaz</t>
  </si>
  <si>
    <t>63. finanční výkaz</t>
  </si>
  <si>
    <t>64. finanční výkaz</t>
  </si>
  <si>
    <t>65. finanční výkaz</t>
  </si>
  <si>
    <t>66. finanční výkaz</t>
  </si>
  <si>
    <t>67. finanční výkaz</t>
  </si>
  <si>
    <t>68. finanční výkaz</t>
  </si>
  <si>
    <t>69. finanční výkaz</t>
  </si>
  <si>
    <t>70. finanční výkaz</t>
  </si>
  <si>
    <t>71. finanční výkaz</t>
  </si>
  <si>
    <t>72. finanční výkaz</t>
  </si>
  <si>
    <t>73. finanční výkaz</t>
  </si>
  <si>
    <t>74. finanční výkaz</t>
  </si>
  <si>
    <t>75. finanční výkaz</t>
  </si>
  <si>
    <t>76. finanční výkaz</t>
  </si>
  <si>
    <t>77. finanční výkaz</t>
  </si>
  <si>
    <t>78. finanční výkaz</t>
  </si>
  <si>
    <t>79. finanční výkaz</t>
  </si>
  <si>
    <t>80. finanční výkaz</t>
  </si>
  <si>
    <t>81. finanční výkaz</t>
  </si>
  <si>
    <t>82. finanční výkaz</t>
  </si>
  <si>
    <t>83. finanční výkaz</t>
  </si>
  <si>
    <t>84. finanční výkaz</t>
  </si>
  <si>
    <t>85. finanční výkaz</t>
  </si>
  <si>
    <t>86. finanční výkaz</t>
  </si>
  <si>
    <t>87. finanční výkaz</t>
  </si>
  <si>
    <t>88. finanční výkaz</t>
  </si>
  <si>
    <t>89. finanční výkaz</t>
  </si>
  <si>
    <t>90. finanční výkaz</t>
  </si>
  <si>
    <t>91. finanční výkaz</t>
  </si>
  <si>
    <t>92. finanční výkaz</t>
  </si>
  <si>
    <t>93. finanční výkaz</t>
  </si>
  <si>
    <t>94. finanční výkaz</t>
  </si>
  <si>
    <t>95. finanční výkaz</t>
  </si>
  <si>
    <t>96. finanční výkaz</t>
  </si>
  <si>
    <t>97. finanční výkaz</t>
  </si>
  <si>
    <t>98. finanční výkaz</t>
  </si>
  <si>
    <t>99. finanční výkaz</t>
  </si>
  <si>
    <t>100. finanční výkaz</t>
  </si>
  <si>
    <t>101. finanční výkaz</t>
  </si>
  <si>
    <t>102. finanční výkaz</t>
  </si>
  <si>
    <t>103. finanční výkaz</t>
  </si>
  <si>
    <t>104. finanční výkaz</t>
  </si>
  <si>
    <t>105. finanční výkaz</t>
  </si>
  <si>
    <t>106. finanční výkaz</t>
  </si>
  <si>
    <t>107. finanční výkaz</t>
  </si>
  <si>
    <t>108. finanční výkaz</t>
  </si>
  <si>
    <t>109. finanční výkaz</t>
  </si>
  <si>
    <t>110. finanční výkaz</t>
  </si>
  <si>
    <t>111. finanční výkaz</t>
  </si>
  <si>
    <t>112. finanční výkaz</t>
  </si>
  <si>
    <t>113. finanční výkaz</t>
  </si>
  <si>
    <t>114. finanční výkaz</t>
  </si>
  <si>
    <t>115. finanční výkaz</t>
  </si>
  <si>
    <t>116. finanční výkaz</t>
  </si>
  <si>
    <t>117. finanční výkaz</t>
  </si>
  <si>
    <t>118. finanční výkaz</t>
  </si>
  <si>
    <t>119. finanční výkaz</t>
  </si>
  <si>
    <t>120. finanční výkaz</t>
  </si>
  <si>
    <t>121. finanční výkaz</t>
  </si>
  <si>
    <t>122. finanční výkaz</t>
  </si>
  <si>
    <t>123. finanční výkaz</t>
  </si>
  <si>
    <t>124. finanční výkaz</t>
  </si>
  <si>
    <t>125. finanční výkaz</t>
  </si>
  <si>
    <t>126. finanční výkaz</t>
  </si>
  <si>
    <t>127. finanční výkaz</t>
  </si>
  <si>
    <t>128. finanční výkaz</t>
  </si>
  <si>
    <t>129. finanční výkaz</t>
  </si>
  <si>
    <t>130. finanční výkaz</t>
  </si>
  <si>
    <t>131. finanční výkaz</t>
  </si>
  <si>
    <t>132. finanční výkaz</t>
  </si>
  <si>
    <t>133. finanční výkaz</t>
  </si>
  <si>
    <t>134. finanční výkaz</t>
  </si>
  <si>
    <t>135. finanční výkaz</t>
  </si>
  <si>
    <t>136. finanční výkaz</t>
  </si>
  <si>
    <t>137. finanční výkaz</t>
  </si>
  <si>
    <t>138. finanční výkaz</t>
  </si>
  <si>
    <t>Typ výkazu</t>
  </si>
  <si>
    <t>Účetní závěrka dle CAS pro podnikatele od r. 2003</t>
  </si>
  <si>
    <t>Název subjektu</t>
  </si>
  <si>
    <t>OP servis s.r.o.</t>
  </si>
  <si>
    <t>PROFITEXTIL, s.r.o.</t>
  </si>
  <si>
    <t>Fibertex Nonwovens, a.s.</t>
  </si>
  <si>
    <t>ROTEXIM akciová společnost</t>
  </si>
  <si>
    <t>JWT, s.r.o.</t>
  </si>
  <si>
    <t>Day Dream CZ s.r.o.</t>
  </si>
  <si>
    <t>BARTOŇ - textil a.s.</t>
  </si>
  <si>
    <t>BATEX s.r.o.</t>
  </si>
  <si>
    <t>FROLEN, LINEX - EXPORT, s.r.o.</t>
  </si>
  <si>
    <t>BN International, s.r.o.</t>
  </si>
  <si>
    <t>AP spol. s r.o.</t>
  </si>
  <si>
    <t>WILDCAT, společnost s ručením omezeným</t>
  </si>
  <si>
    <t>ARCA CZECH s.r.o.</t>
  </si>
  <si>
    <t>PERMANENT-těsnící materiály, společnost s ručením omezeným</t>
  </si>
  <si>
    <t>Elmertex k.s.</t>
  </si>
  <si>
    <t>R T K, tkalcovna Horní Rokytnice n. Jiz., společnost s ručením omezeným</t>
  </si>
  <si>
    <t>Dacony s.r.o.</t>
  </si>
  <si>
    <t>SERVISING s.r.o.</t>
  </si>
  <si>
    <t>Chráněná dílna Daneta s.r.o.</t>
  </si>
  <si>
    <t>Rider's Brands s.r.o.</t>
  </si>
  <si>
    <t>SASCHA MODE, spol. s r.o.</t>
  </si>
  <si>
    <t>W. Wülfing CZ s.r.o.</t>
  </si>
  <si>
    <t>VITKA Brněnec a.s.</t>
  </si>
  <si>
    <t>Kate's Fashion s.r.o.</t>
  </si>
  <si>
    <t>HdG s.r.o.</t>
  </si>
  <si>
    <t>E&amp;M Manufacturing Czech Republic s.r.o.</t>
  </si>
  <si>
    <t>Profesio s.r.o. Heřmanův Městec</t>
  </si>
  <si>
    <t>NELA Liberec s.r.o.</t>
  </si>
  <si>
    <t>ECE Group, s.r.o.</t>
  </si>
  <si>
    <t>Tessitura Monti Cekia  s.r.o.</t>
  </si>
  <si>
    <t>LIBEA, s.r.o.</t>
  </si>
  <si>
    <t>BAVO Poříčí s.r.o.</t>
  </si>
  <si>
    <t>ONRICO s.r.o.</t>
  </si>
  <si>
    <t>APZ Náchod s.r.o.</t>
  </si>
  <si>
    <t>Milan, spol. s r.o.</t>
  </si>
  <si>
    <t>N.TIES CLASSIC s.r.o.</t>
  </si>
  <si>
    <t>TRUTEX spol. s r.o.</t>
  </si>
  <si>
    <t>VELEBNÝ &amp; FAM s.r.o.</t>
  </si>
  <si>
    <t>Fokus Liberec s.r.o.</t>
  </si>
  <si>
    <t>EXKLUSIV MODE spol. s r.o.</t>
  </si>
  <si>
    <t>LEANTEX s.r.o.</t>
  </si>
  <si>
    <t>SKY Store s.r.o.</t>
  </si>
  <si>
    <t>DAVÍDEK s.r.o.</t>
  </si>
  <si>
    <t>TECHNOLEN BOJANOV s.r.o.</t>
  </si>
  <si>
    <t>Textil Jezbořice s. r. o.</t>
  </si>
  <si>
    <t>HYTEX Production s.r.o.</t>
  </si>
  <si>
    <t>BWS Elmertex k.s.</t>
  </si>
  <si>
    <t>S.U.C., s.r.o.</t>
  </si>
  <si>
    <t>Benetti CZ s.r.o.</t>
  </si>
  <si>
    <t>SEWA společnost s ručením omezeným</t>
  </si>
  <si>
    <t>Damino CZ s.r.o.</t>
  </si>
  <si>
    <t>JUTA a.s.</t>
  </si>
  <si>
    <t>L K V   s. r. o.</t>
  </si>
  <si>
    <t>Drylock Technologies s.r.o.</t>
  </si>
  <si>
    <t>Technolen technický textil s.r.o.</t>
  </si>
  <si>
    <t>POLYTEX, s.r.o.</t>
  </si>
  <si>
    <t>KOFTEX s.r.o.</t>
  </si>
  <si>
    <t>Vamberecká krajka CZ s.r.o.</t>
  </si>
  <si>
    <t>LUKO, s.r.o.</t>
  </si>
  <si>
    <t>ŠICÍ RÁJ s.r.o.</t>
  </si>
  <si>
    <t>Print Promotion s.r.o.</t>
  </si>
  <si>
    <t>L a m i d o , a.s.</t>
  </si>
  <si>
    <t>LANA mode s.r.o.</t>
  </si>
  <si>
    <t>INTERGRAP s.r.o.</t>
  </si>
  <si>
    <t>MILETA a.s.</t>
  </si>
  <si>
    <t>GAMBA spol. s r.o.</t>
  </si>
  <si>
    <t>MarS a.s.</t>
  </si>
  <si>
    <t>DRAJANA s.r.o.</t>
  </si>
  <si>
    <t>Hansa-textil s.r.o.</t>
  </si>
  <si>
    <t>ZeNa, chráněná dílna s.r.o.</t>
  </si>
  <si>
    <t>DIMATEX CS, spol. s r.o.</t>
  </si>
  <si>
    <t>UO TEX, s.r.o.</t>
  </si>
  <si>
    <t>SEBATEX, s.r.o.</t>
  </si>
  <si>
    <t>Damipa Baby s.r.o.</t>
  </si>
  <si>
    <t>GHI, společnost s ručením omezeným</t>
  </si>
  <si>
    <t>Věcičky pro malé lidičky, s.r.o.</t>
  </si>
  <si>
    <t>LamidoTex s.r.o.</t>
  </si>
  <si>
    <t>Low &amp; Bonar Czech s.r.o.</t>
  </si>
  <si>
    <t>Black Mountain s.r.o.</t>
  </si>
  <si>
    <t>V K U S , výrobní družstvo, Jičín</t>
  </si>
  <si>
    <t>SEAL Hronov, s.r.o.</t>
  </si>
  <si>
    <t>K móda s.r.o.</t>
  </si>
  <si>
    <t/>
  </si>
  <si>
    <t>Texla a.s.</t>
  </si>
  <si>
    <t>TRES MOSQUITOS s.r.o.</t>
  </si>
  <si>
    <t>TRIGI,  s. r. o.</t>
  </si>
  <si>
    <t>EAST EUROPE INVESTMENTS s.r.o.</t>
  </si>
  <si>
    <t>BMK SAFETY spol. s r.o.</t>
  </si>
  <si>
    <t>CFil Management s.r.o.</t>
  </si>
  <si>
    <t>Dietfurt, s.r.o.</t>
  </si>
  <si>
    <t>KŮS A SYN s.r.o.</t>
  </si>
  <si>
    <t>Elmertex Management s.r.o.</t>
  </si>
  <si>
    <t>BOHEMIA - FASHION s.r.o.</t>
  </si>
  <si>
    <t>GARED s.r.o.</t>
  </si>
  <si>
    <t>Výroba konfekce Hláska, spol. s r.o.</t>
  </si>
  <si>
    <t>Pomněnka Overall s.r.o.</t>
  </si>
  <si>
    <t>INCOT spol. s r.o.</t>
  </si>
  <si>
    <t>TEXson, s.r.o.</t>
  </si>
  <si>
    <t>ALTEX FABRIC s.r.o.</t>
  </si>
  <si>
    <t>BOHEMIA LINEN s.r.o.</t>
  </si>
  <si>
    <t>Monybela s.r.o.</t>
  </si>
  <si>
    <t>VESTIMENTO s.r.o.</t>
  </si>
  <si>
    <t>BP Bohemia s.r.o.</t>
  </si>
  <si>
    <t>OASA FABRICS s.r.o.</t>
  </si>
  <si>
    <t>Sedláček &amp; Co spol. s r. o.</t>
  </si>
  <si>
    <t>AKSANA s.r.o.</t>
  </si>
  <si>
    <t>KORATEX s.r.o.</t>
  </si>
  <si>
    <t>OPENBLU s.r.o.</t>
  </si>
  <si>
    <t>RAP, krejčovský ateliér s.r.o.</t>
  </si>
  <si>
    <t>Maryan Beachwear Group CZ s.r.o.</t>
  </si>
  <si>
    <t>KERBO s.r.o.</t>
  </si>
  <si>
    <t>STUHA a.s.</t>
  </si>
  <si>
    <t>Inter Flag s.r.o.</t>
  </si>
  <si>
    <t>VIRGO-CZ s.r.o.</t>
  </si>
  <si>
    <t>SINGING ROCK s.r.o.</t>
  </si>
  <si>
    <t>GRUND a.s.</t>
  </si>
  <si>
    <t>adom s.r.o.</t>
  </si>
  <si>
    <t>ALTECO CZ s. r. o.</t>
  </si>
  <si>
    <t>Torgovyj dom "VT TEXTILE", s.r.o.</t>
  </si>
  <si>
    <t>Petit Lulu s.r.o.</t>
  </si>
  <si>
    <t>Pesot s.r.o. v likvidaci</t>
  </si>
  <si>
    <t>MK výšivky s.r.o.</t>
  </si>
  <si>
    <t>Stech s. r. o.</t>
  </si>
  <si>
    <t>Eagle Flags, s.r.o.</t>
  </si>
  <si>
    <t>MONOLIT PLUS s.r.o.</t>
  </si>
  <si>
    <t>BEaKR spol. s r.o.</t>
  </si>
  <si>
    <t>FYGR s.r.o.</t>
  </si>
  <si>
    <t>VAMTEX spol. s r.o.</t>
  </si>
  <si>
    <t>KALTEX, VÝROBNÍ DRUŽSTVO</t>
  </si>
  <si>
    <t>VEBATRADE-PLUS, s.r.o.</t>
  </si>
  <si>
    <t>ARCA trade  s.r.o.</t>
  </si>
  <si>
    <t>IKOMA s.r.o.</t>
  </si>
  <si>
    <t>SOJI, S R.O.</t>
  </si>
  <si>
    <t>Mirka SPORT s.r.o.</t>
  </si>
  <si>
    <t>CLIQUO s.r.o.</t>
  </si>
  <si>
    <t>TRANSIMO, s.r.o.</t>
  </si>
  <si>
    <t>LAMIA CZ s. r. o.</t>
  </si>
  <si>
    <t>Profesio Plus s.r.o.</t>
  </si>
  <si>
    <t>IČ</t>
  </si>
  <si>
    <t>27534871</t>
  </si>
  <si>
    <t>26223180</t>
  </si>
  <si>
    <t>48173118</t>
  </si>
  <si>
    <t>25272349</t>
  </si>
  <si>
    <t>49282778</t>
  </si>
  <si>
    <t>28801296</t>
  </si>
  <si>
    <t>45534225</t>
  </si>
  <si>
    <t>25265482</t>
  </si>
  <si>
    <t>45539944</t>
  </si>
  <si>
    <t>45539421</t>
  </si>
  <si>
    <t>43462260</t>
  </si>
  <si>
    <t>25025902</t>
  </si>
  <si>
    <t>03551881</t>
  </si>
  <si>
    <t>25260235</t>
  </si>
  <si>
    <t>25299212</t>
  </si>
  <si>
    <t>46506080</t>
  </si>
  <si>
    <t>28766946</t>
  </si>
  <si>
    <t>25275810</t>
  </si>
  <si>
    <t>25947478</t>
  </si>
  <si>
    <t>02106051</t>
  </si>
  <si>
    <t>25930222</t>
  </si>
  <si>
    <t>25445219</t>
  </si>
  <si>
    <t>00174131</t>
  </si>
  <si>
    <t>03857425</t>
  </si>
  <si>
    <t>62738127</t>
  </si>
  <si>
    <t>25273230</t>
  </si>
  <si>
    <t>64827399</t>
  </si>
  <si>
    <t>27297985</t>
  </si>
  <si>
    <t>25409409</t>
  </si>
  <si>
    <t>26417251</t>
  </si>
  <si>
    <t>62243519</t>
  </si>
  <si>
    <t>28858042</t>
  </si>
  <si>
    <t>28767560</t>
  </si>
  <si>
    <t>28808428</t>
  </si>
  <si>
    <t>00654922</t>
  </si>
  <si>
    <t>25925733</t>
  </si>
  <si>
    <t>25291700</t>
  </si>
  <si>
    <t>25960709</t>
  </si>
  <si>
    <t>22796479</t>
  </si>
  <si>
    <t>60111178</t>
  </si>
  <si>
    <t>25273256</t>
  </si>
  <si>
    <t>02921359</t>
  </si>
  <si>
    <t>25915428</t>
  </si>
  <si>
    <t>27538435</t>
  </si>
  <si>
    <t>49811797</t>
  </si>
  <si>
    <t>28849469</t>
  </si>
  <si>
    <t>25944819</t>
  </si>
  <si>
    <t>60110503</t>
  </si>
  <si>
    <t>27482103</t>
  </si>
  <si>
    <t>49814508</t>
  </si>
  <si>
    <t>64650391</t>
  </si>
  <si>
    <t>45534187</t>
  </si>
  <si>
    <t>45536848</t>
  </si>
  <si>
    <t>25411411</t>
  </si>
  <si>
    <t>60914084</t>
  </si>
  <si>
    <t>46505601</t>
  </si>
  <si>
    <t>25958399</t>
  </si>
  <si>
    <t>26817268</t>
  </si>
  <si>
    <t>46509372</t>
  </si>
  <si>
    <t>28749154</t>
  </si>
  <si>
    <t>27559572</t>
  </si>
  <si>
    <t>47468432</t>
  </si>
  <si>
    <t>27498158</t>
  </si>
  <si>
    <t>48170615</t>
  </si>
  <si>
    <t>45534403</t>
  </si>
  <si>
    <t>48168441</t>
  </si>
  <si>
    <t>48152366</t>
  </si>
  <si>
    <t>03296181</t>
  </si>
  <si>
    <t>25018922</t>
  </si>
  <si>
    <t>27513530</t>
  </si>
  <si>
    <t>43224245</t>
  </si>
  <si>
    <t>62062441</t>
  </si>
  <si>
    <t>49613839</t>
  </si>
  <si>
    <t>04261836</t>
  </si>
  <si>
    <t>14865742</t>
  </si>
  <si>
    <t>28802888</t>
  </si>
  <si>
    <t>02430720</t>
  </si>
  <si>
    <t>27481875</t>
  </si>
  <si>
    <t>04292561</t>
  </si>
  <si>
    <t>00029971</t>
  </si>
  <si>
    <t>25292609</t>
  </si>
  <si>
    <t>27469611</t>
  </si>
  <si>
    <t>45273855</t>
  </si>
  <si>
    <t>26010658</t>
  </si>
  <si>
    <t>27484653</t>
  </si>
  <si>
    <t>64256766</t>
  </si>
  <si>
    <t>25037919</t>
  </si>
  <si>
    <t>13582241</t>
  </si>
  <si>
    <t>25945769</t>
  </si>
  <si>
    <t>64792714</t>
  </si>
  <si>
    <t>25998668</t>
  </si>
  <si>
    <t>60933097</t>
  </si>
  <si>
    <t>60280751</t>
  </si>
  <si>
    <t>28819446</t>
  </si>
  <si>
    <t>60933151</t>
  </si>
  <si>
    <t>25936565</t>
  </si>
  <si>
    <t>25291645</t>
  </si>
  <si>
    <t>25996037</t>
  </si>
  <si>
    <t>27507912</t>
  </si>
  <si>
    <t>00580449</t>
  </si>
  <si>
    <t>27546985</t>
  </si>
  <si>
    <t>25923340</t>
  </si>
  <si>
    <t>27240339</t>
  </si>
  <si>
    <t>28741676</t>
  </si>
  <si>
    <t>47455811</t>
  </si>
  <si>
    <t>25743031</t>
  </si>
  <si>
    <t>27286479</t>
  </si>
  <si>
    <t>28795199</t>
  </si>
  <si>
    <t>27553141</t>
  </si>
  <si>
    <t>60935481</t>
  </si>
  <si>
    <t>25477340</t>
  </si>
  <si>
    <t>60108657</t>
  </si>
  <si>
    <t>49811843</t>
  </si>
  <si>
    <t>25289233</t>
  </si>
  <si>
    <t>03741044</t>
  </si>
  <si>
    <t>25263366</t>
  </si>
  <si>
    <t>28695747</t>
  </si>
  <si>
    <t>25986759</t>
  </si>
  <si>
    <t>15030971</t>
  </si>
  <si>
    <t>03659054</t>
  </si>
  <si>
    <t>27532241</t>
  </si>
  <si>
    <t>28469437</t>
  </si>
  <si>
    <t>25285653</t>
  </si>
  <si>
    <t>03903915</t>
  </si>
  <si>
    <t>28723741</t>
  </si>
  <si>
    <t>48292834</t>
  </si>
  <si>
    <t>62065459</t>
  </si>
  <si>
    <t>45536139</t>
  </si>
  <si>
    <t>48155004</t>
  </si>
  <si>
    <t>25256351</t>
  </si>
  <si>
    <t>64792196</t>
  </si>
  <si>
    <t>28768051</t>
  </si>
  <si>
    <t>45538018</t>
  </si>
  <si>
    <t>25418939</t>
  </si>
  <si>
    <t>27287653</t>
  </si>
  <si>
    <t>62241648</t>
  </si>
  <si>
    <t>27471357</t>
  </si>
  <si>
    <t>25954091</t>
  </si>
  <si>
    <t>Období</t>
  </si>
  <si>
    <t>2015/4Q</t>
  </si>
  <si>
    <t>Měna</t>
  </si>
  <si>
    <t>Česká koruna</t>
  </si>
  <si>
    <t>Jednotky</t>
  </si>
  <si>
    <t>Úroveň (zobrazená/dostupná)</t>
  </si>
  <si>
    <t>5</t>
  </si>
  <si>
    <t>5/2</t>
  </si>
  <si>
    <t>5/3</t>
  </si>
  <si>
    <t>Konsolidace</t>
  </si>
  <si>
    <t>Ne</t>
  </si>
  <si>
    <t>Audit</t>
  </si>
  <si>
    <t>Ano</t>
  </si>
  <si>
    <t>Schváleno</t>
  </si>
  <si>
    <t>Podtyp</t>
  </si>
  <si>
    <t>Řádná</t>
  </si>
  <si>
    <t>AKTIVA CELKEM</t>
  </si>
  <si>
    <t>fi_1201</t>
  </si>
  <si>
    <t>Pohledávky za upsaný základní kapitál</t>
  </si>
  <si>
    <t>A.</t>
  </si>
  <si>
    <t>fi_1203</t>
  </si>
  <si>
    <t>Dlouhodobý majetek</t>
  </si>
  <si>
    <t>B.</t>
  </si>
  <si>
    <t>fi_1205</t>
  </si>
  <si>
    <t>Dlouhodobý nehmotný majetek</t>
  </si>
  <si>
    <t>B.I.</t>
  </si>
  <si>
    <t>fi_1206</t>
  </si>
  <si>
    <t>Zřizovací výdaje</t>
  </si>
  <si>
    <t>B.I.1.</t>
  </si>
  <si>
    <t>fi_1209</t>
  </si>
  <si>
    <t>Nehmotné výsledky výzkumu a vývoje</t>
  </si>
  <si>
    <t>B.I.2.</t>
  </si>
  <si>
    <t>fi_1210</t>
  </si>
  <si>
    <t>Software</t>
  </si>
  <si>
    <t>B.I.3.</t>
  </si>
  <si>
    <t>fi_1211</t>
  </si>
  <si>
    <t>Ocenitelná práva</t>
  </si>
  <si>
    <t>B.I.4.</t>
  </si>
  <si>
    <t>fi_1212</t>
  </si>
  <si>
    <t>Goodwill</t>
  </si>
  <si>
    <t>B.I.5</t>
  </si>
  <si>
    <t>fi_24828</t>
  </si>
  <si>
    <t>Jiný dlouhodobý nehmotný majetek</t>
  </si>
  <si>
    <t>B.I.6.</t>
  </si>
  <si>
    <t>fi_1213</t>
  </si>
  <si>
    <t>Nedokončený dlouhodobý nehmotný majetek</t>
  </si>
  <si>
    <t>B.I.7.</t>
  </si>
  <si>
    <t>fi_1214</t>
  </si>
  <si>
    <t>Poskytnuté zálohy na dlouhodobý nehmotný majetek</t>
  </si>
  <si>
    <t>B.I.8.</t>
  </si>
  <si>
    <t>fi_1215</t>
  </si>
  <si>
    <t>Dlouhodobý hmotný majetek</t>
  </si>
  <si>
    <t>B.II.</t>
  </si>
  <si>
    <t>fi_1218</t>
  </si>
  <si>
    <t>Pozemky</t>
  </si>
  <si>
    <t>B.II.1.</t>
  </si>
  <si>
    <t>fi_1220</t>
  </si>
  <si>
    <t>Stavby</t>
  </si>
  <si>
    <t>B.II.2.</t>
  </si>
  <si>
    <t>fi_1221</t>
  </si>
  <si>
    <t>Samostatné movité věci a soubory movitých věcí</t>
  </si>
  <si>
    <t>B.II.3.</t>
  </si>
  <si>
    <t>fi_1222</t>
  </si>
  <si>
    <t>Pěstitelské celky trvalých porostů</t>
  </si>
  <si>
    <t>B.II.4.</t>
  </si>
  <si>
    <t>fi_1224</t>
  </si>
  <si>
    <t>Základní stádo a tažná zvířata</t>
  </si>
  <si>
    <t>B.II.5.</t>
  </si>
  <si>
    <t>fi_1225</t>
  </si>
  <si>
    <t>Jiný dlouhodobý hmotný majetek</t>
  </si>
  <si>
    <t>B.II.6.</t>
  </si>
  <si>
    <t>fi_1226</t>
  </si>
  <si>
    <t>Nedokončený  dlouhodobý hmotný majetek</t>
  </si>
  <si>
    <t>B.II.7.</t>
  </si>
  <si>
    <t>fi_1227</t>
  </si>
  <si>
    <t>Poskytnuté zálohy na dlouhodobý hmotný majetek</t>
  </si>
  <si>
    <t>B.II.8.</t>
  </si>
  <si>
    <t>fi_1228</t>
  </si>
  <si>
    <t>Oceňovací rozdíl k nabytému majetku</t>
  </si>
  <si>
    <t>B.II.9.</t>
  </si>
  <si>
    <t>fi_1229</t>
  </si>
  <si>
    <t>Dlouhodobý finanční majetek</t>
  </si>
  <si>
    <t>B.III.</t>
  </si>
  <si>
    <t>fi_1230</t>
  </si>
  <si>
    <t>Podíly v ovládaných a řízených osobách</t>
  </si>
  <si>
    <t>B.III.1.</t>
  </si>
  <si>
    <t>fi_1231</t>
  </si>
  <si>
    <t>Podíly v účetních jednotkách pod podstatným vlivem</t>
  </si>
  <si>
    <t>B.III.2.</t>
  </si>
  <si>
    <t>fi_1232</t>
  </si>
  <si>
    <t>Ostatní dlouhodobé cenné papíry a podíly</t>
  </si>
  <si>
    <t>B.III.3.</t>
  </si>
  <si>
    <t>fi_1233</t>
  </si>
  <si>
    <t>Půjčky a úvěry ovládaným a řízeným osobám a účetním jednotkám pod podst. vlivem</t>
  </si>
  <si>
    <t>B.III.4.</t>
  </si>
  <si>
    <t>fi_1234</t>
  </si>
  <si>
    <t>Jiný dlouhodobý finanční majetek</t>
  </si>
  <si>
    <t>B.III.5.</t>
  </si>
  <si>
    <t>fi_1235</t>
  </si>
  <si>
    <t>Pořizovaný dlouhodobý finanční majetek</t>
  </si>
  <si>
    <t>B.III.6.</t>
  </si>
  <si>
    <t>fi_24274</t>
  </si>
  <si>
    <t>Poskytnuté zálohy na dlouhodobý finanční majetek</t>
  </si>
  <si>
    <t>B.III.7.</t>
  </si>
  <si>
    <t>fi_24275</t>
  </si>
  <si>
    <t>Oběžná aktiva</t>
  </si>
  <si>
    <t>C.</t>
  </si>
  <si>
    <t>fi_1240</t>
  </si>
  <si>
    <t>Zásoby</t>
  </si>
  <si>
    <t>C.I.</t>
  </si>
  <si>
    <t>fi_1242</t>
  </si>
  <si>
    <t>Materiál</t>
  </si>
  <si>
    <t>C.I.1.</t>
  </si>
  <si>
    <t>fi_1243</t>
  </si>
  <si>
    <t>Nedokončená výroba a polotovary</t>
  </si>
  <si>
    <t>C.I.2.</t>
  </si>
  <si>
    <t>fi_1244</t>
  </si>
  <si>
    <t>Výrobky</t>
  </si>
  <si>
    <t>C.I.3.</t>
  </si>
  <si>
    <t>fi_1245</t>
  </si>
  <si>
    <t>Zvířata</t>
  </si>
  <si>
    <t>C.I.4.</t>
  </si>
  <si>
    <t>fi_1246</t>
  </si>
  <si>
    <t>Zboží</t>
  </si>
  <si>
    <t>C.I.5.</t>
  </si>
  <si>
    <t>fi_1247</t>
  </si>
  <si>
    <t>Poskytnuté zálohy na zásoby</t>
  </si>
  <si>
    <t>C.I.6.</t>
  </si>
  <si>
    <t>fi_1248</t>
  </si>
  <si>
    <t>Dlouhodobé pohledávky</t>
  </si>
  <si>
    <t>C.II.</t>
  </si>
  <si>
    <t>fi_1251</t>
  </si>
  <si>
    <t>Pohledávky z obchodních vztahů</t>
  </si>
  <si>
    <t>C.II.1.</t>
  </si>
  <si>
    <t>fi_1253</t>
  </si>
  <si>
    <t>Pohledávky v podnicích s rozhodujícím vlivem</t>
  </si>
  <si>
    <t>C.II.2.</t>
  </si>
  <si>
    <t>fi_1255</t>
  </si>
  <si>
    <t>Pohledávky v podnicích s podstatným vlivem</t>
  </si>
  <si>
    <t>C.II.3.</t>
  </si>
  <si>
    <t>fi_1256</t>
  </si>
  <si>
    <t>Pohledávky za společníky, členy družstva a za účastníky sdružení</t>
  </si>
  <si>
    <t>C.II.4.</t>
  </si>
  <si>
    <t>fi_1254</t>
  </si>
  <si>
    <t>Dlouhodobé poskytnuté zálohy</t>
  </si>
  <si>
    <t>C.II.5.</t>
  </si>
  <si>
    <t>fi_105112</t>
  </si>
  <si>
    <t>Dohadné účty aktivní</t>
  </si>
  <si>
    <t>C.II.6.</t>
  </si>
  <si>
    <t>fi_24829</t>
  </si>
  <si>
    <t>Jiné pohledávky</t>
  </si>
  <si>
    <t>C.II.7.</t>
  </si>
  <si>
    <t>fi_1257</t>
  </si>
  <si>
    <t>Odložená daňová pohledávka</t>
  </si>
  <si>
    <t>C.II.8.</t>
  </si>
  <si>
    <t>fi_24830</t>
  </si>
  <si>
    <t>Krátkodobé pohledávky</t>
  </si>
  <si>
    <t>C.III.</t>
  </si>
  <si>
    <t>fi_1259</t>
  </si>
  <si>
    <t>C.III.1.</t>
  </si>
  <si>
    <t>fi_1261</t>
  </si>
  <si>
    <t>C.III.2.</t>
  </si>
  <si>
    <t>fi_1267</t>
  </si>
  <si>
    <t>C.III.3.</t>
  </si>
  <si>
    <t>fi_1268</t>
  </si>
  <si>
    <t>C.III.4.</t>
  </si>
  <si>
    <t>fi_1262</t>
  </si>
  <si>
    <t>Sociální zabezpečení a zdravotní pojištění</t>
  </si>
  <si>
    <t>C.III.5.</t>
  </si>
  <si>
    <t>fi_1263</t>
  </si>
  <si>
    <t>Stát - daňové pohledávky</t>
  </si>
  <si>
    <t>C.III.6.</t>
  </si>
  <si>
    <t>fi_1264</t>
  </si>
  <si>
    <t>Ostatní poskytnuté zálohy</t>
  </si>
  <si>
    <t>C.III.7.</t>
  </si>
  <si>
    <t>fi_24831</t>
  </si>
  <si>
    <t>C.III.8.</t>
  </si>
  <si>
    <t>fi_24832</t>
  </si>
  <si>
    <t>C.III.9.</t>
  </si>
  <si>
    <t>fi_1269</t>
  </si>
  <si>
    <t>Krátkodobý finanční majetek</t>
  </si>
  <si>
    <t>C.IV.</t>
  </si>
  <si>
    <t>fi_1270</t>
  </si>
  <si>
    <t>Peníze</t>
  </si>
  <si>
    <t>C.IV.1.</t>
  </si>
  <si>
    <t>fi_1271</t>
  </si>
  <si>
    <t>Účty v bankách</t>
  </si>
  <si>
    <t>C.IV.2.</t>
  </si>
  <si>
    <t>fi_1273</t>
  </si>
  <si>
    <t>Krátkodobé cenné papíry a podíly</t>
  </si>
  <si>
    <t>C.IV.3.</t>
  </si>
  <si>
    <t>fi_1274</t>
  </si>
  <si>
    <t>Pořizovaný krátkodobý finanční majetek</t>
  </si>
  <si>
    <t>C.IV.4</t>
  </si>
  <si>
    <t>fi_24271</t>
  </si>
  <si>
    <t>Časové rozlišení</t>
  </si>
  <si>
    <t>D.</t>
  </si>
  <si>
    <t>fi_1279</t>
  </si>
  <si>
    <t>Náklady příštích období</t>
  </si>
  <si>
    <t>D.I.1.</t>
  </si>
  <si>
    <t>fi_24833</t>
  </si>
  <si>
    <t>Komplexní náklady příštích období</t>
  </si>
  <si>
    <t>D.I.2.</t>
  </si>
  <si>
    <t>fi_24834</t>
  </si>
  <si>
    <t>Příjmy příštích období</t>
  </si>
  <si>
    <t>D.I.3.</t>
  </si>
  <si>
    <t>fi_1282</t>
  </si>
  <si>
    <t>AKTIVA CELKEM - BRUTTO</t>
  </si>
  <si>
    <t>fi_1202</t>
  </si>
  <si>
    <t>Pohledávky za upsaný základní kapitál - brutto</t>
  </si>
  <si>
    <t>fi_1913</t>
  </si>
  <si>
    <t>Dlouhodobý majetek-brutto</t>
  </si>
  <si>
    <t>fi_1914</t>
  </si>
  <si>
    <t>Dlouhodobý nehmotný majetek - brutto</t>
  </si>
  <si>
    <t>fi_1915</t>
  </si>
  <si>
    <t>Zřizovací výdaje - brutto</t>
  </si>
  <si>
    <t>fi_1916</t>
  </si>
  <si>
    <t>Nehmotné výsledky výzkumu a vývoje-brutto</t>
  </si>
  <si>
    <t>fi_1917</t>
  </si>
  <si>
    <t>Software - brutto</t>
  </si>
  <si>
    <t>fi_1918</t>
  </si>
  <si>
    <t>Ocenitelná práva - brutto</t>
  </si>
  <si>
    <t>fi_1919</t>
  </si>
  <si>
    <t>Goodwill - brutto</t>
  </si>
  <si>
    <t>B.I.5.</t>
  </si>
  <si>
    <t>fi_24835</t>
  </si>
  <si>
    <t>Jiný dlouhodobý nehmotný majetek - brutto</t>
  </si>
  <si>
    <t>fi_1920</t>
  </si>
  <si>
    <t>Nedokončený dlouhodobý nehmotný majetek - brutto</t>
  </si>
  <si>
    <t>fi_1921</t>
  </si>
  <si>
    <t>Poskytnuté zálohy na dlouhodobý nehmotný majetek - brutto</t>
  </si>
  <si>
    <t>fi_1922</t>
  </si>
  <si>
    <t>Dlouhodobý hmotný majetek - brutto</t>
  </si>
  <si>
    <t>fi_1923</t>
  </si>
  <si>
    <t>Pozemky - brutto</t>
  </si>
  <si>
    <t>fi_1924</t>
  </si>
  <si>
    <t>Stavby - brutto</t>
  </si>
  <si>
    <t>fi_1925</t>
  </si>
  <si>
    <t>Samostatné movité věci a soubory movitých věcí - brutto</t>
  </si>
  <si>
    <t>fi_1926</t>
  </si>
  <si>
    <t>Pěstitelské celky trvalých porostů - brutto</t>
  </si>
  <si>
    <t>fi_1927</t>
  </si>
  <si>
    <t>Základní stádo a tažná zvířata - brutto</t>
  </si>
  <si>
    <t>fi_1928</t>
  </si>
  <si>
    <t>Jiný dlouhodobý hmotný majetek - brutto</t>
  </si>
  <si>
    <t>fi_1929</t>
  </si>
  <si>
    <t>Nedokončený  dlouhodobý hmotný majetek - brutto</t>
  </si>
  <si>
    <t>fi_1930</t>
  </si>
  <si>
    <t>Poskytnuté zálohy na dlouhodobý hmotný majetek - brutto</t>
  </si>
  <si>
    <t>fi_1931</t>
  </si>
  <si>
    <t>Oceňovací rozdíl k nabytému majetku - brutto</t>
  </si>
  <si>
    <t>fi_1932</t>
  </si>
  <si>
    <t>Dlouhodobý finanční majetek - brutto</t>
  </si>
  <si>
    <t>fi_1933</t>
  </si>
  <si>
    <t>Podíly v ovládaných a řízených osobách - brutto</t>
  </si>
  <si>
    <t>fi_1934</t>
  </si>
  <si>
    <t>Podíly v účetních jednotkách pod podstatným vlivem - brutto</t>
  </si>
  <si>
    <t>fi_1935</t>
  </si>
  <si>
    <t>Ostatní dlouhodobé cenné papíry a podíly - brutto</t>
  </si>
  <si>
    <t>fi_1936</t>
  </si>
  <si>
    <t>Půjčky a úvěry ovládaným a řízeným osobám a účetním jednotkám pod podst. Vlivem - brutto</t>
  </si>
  <si>
    <t>fi_1937</t>
  </si>
  <si>
    <t>Jiný dlouhodobý finanční majetek - brutto</t>
  </si>
  <si>
    <t>fi_1938</t>
  </si>
  <si>
    <t>Pořizovaný dlouhodobý finanční majetek - brutto</t>
  </si>
  <si>
    <t>fi_24488</t>
  </si>
  <si>
    <t>Poskytnuté zálohy na dlouhodobý finanční majetek - brutto</t>
  </si>
  <si>
    <t>fi_24501</t>
  </si>
  <si>
    <t>Oběžná aktiva - brutto</t>
  </si>
  <si>
    <t>fi_1939</t>
  </si>
  <si>
    <t>Zásoby - brutto</t>
  </si>
  <si>
    <t>fi_1940</t>
  </si>
  <si>
    <t>Materiál - brutto</t>
  </si>
  <si>
    <t>fi_1941</t>
  </si>
  <si>
    <t>Nedokončená výroba a polotovary - brutto</t>
  </si>
  <si>
    <t>fi_1942</t>
  </si>
  <si>
    <t>Výrobky - brutto</t>
  </si>
  <si>
    <t>fi_1943</t>
  </si>
  <si>
    <t>Zvířata - brutto</t>
  </si>
  <si>
    <t>fi_1944</t>
  </si>
  <si>
    <t>Zboží - brutto</t>
  </si>
  <si>
    <t>fi_1945</t>
  </si>
  <si>
    <t>Poskytnuté zálohy na zásoby - brutto</t>
  </si>
  <si>
    <t>fi_1946</t>
  </si>
  <si>
    <t>Dlouhodobé pohledávky - brutto</t>
  </si>
  <si>
    <t>fi_1947</t>
  </si>
  <si>
    <t>Pohledávky z obchodních vztahů - brutto</t>
  </si>
  <si>
    <t>fi_1948</t>
  </si>
  <si>
    <t>Pohledávky za ovládanými a řízenými osobami - brutto</t>
  </si>
  <si>
    <t>fi_1950</t>
  </si>
  <si>
    <t>Pohledávky za účetními jednotkami pod podstatným vlivem - brutto</t>
  </si>
  <si>
    <t>fi_1951</t>
  </si>
  <si>
    <t>Pohledávky za společníky, členy družstva a za účastníky sdružení - brutto</t>
  </si>
  <si>
    <t>fi_1949</t>
  </si>
  <si>
    <t>Dlouhodobé poskytnuté zálohy - brutto</t>
  </si>
  <si>
    <t>fi_105278</t>
  </si>
  <si>
    <t>Dohadné účty aktivní - brutto</t>
  </si>
  <si>
    <t>fi_24836</t>
  </si>
  <si>
    <t>Jiné pohledávky - brutto</t>
  </si>
  <si>
    <t>fi_1952</t>
  </si>
  <si>
    <t>Odložená daňová pohledávka - brutto</t>
  </si>
  <si>
    <t>fi_24837</t>
  </si>
  <si>
    <t>Krátkodobé pohledávky - brutto</t>
  </si>
  <si>
    <t>fi_1953</t>
  </si>
  <si>
    <t>fi_1954</t>
  </si>
  <si>
    <t>fi_1959</t>
  </si>
  <si>
    <t>fi_1960</t>
  </si>
  <si>
    <t>fi_1955</t>
  </si>
  <si>
    <t>Sociální zabezpečení a zdravotní pojištění - brutto</t>
  </si>
  <si>
    <t>fi_1956</t>
  </si>
  <si>
    <t>Stát - daňové pohledávky - brutto</t>
  </si>
  <si>
    <t>fi_1957</t>
  </si>
  <si>
    <t>Ostatní poskytnuté zálohy - brutto</t>
  </si>
  <si>
    <t>fi_24838</t>
  </si>
  <si>
    <t>fi_24839</t>
  </si>
  <si>
    <t>Jiné pohledávky-brutto</t>
  </si>
  <si>
    <t>fi_1961</t>
  </si>
  <si>
    <t>Krátkodobý finanční majetek - brutto</t>
  </si>
  <si>
    <t>fi_1962</t>
  </si>
  <si>
    <t>Peníze - brutto</t>
  </si>
  <si>
    <t>fi_1963</t>
  </si>
  <si>
    <t>Účty v bankách - brutto</t>
  </si>
  <si>
    <t>fi_1964</t>
  </si>
  <si>
    <t>Krátkodobé cenné papíry a podíly - brutto</t>
  </si>
  <si>
    <t>fi_1965</t>
  </si>
  <si>
    <t>Pořizovaný krátkodobý finanční majetek - brutto</t>
  </si>
  <si>
    <t>C.IV.4.</t>
  </si>
  <si>
    <t>fi_24489</t>
  </si>
  <si>
    <t>Časové rozlišení - brutto</t>
  </si>
  <si>
    <t>D.I.</t>
  </si>
  <si>
    <t>fi_1967</t>
  </si>
  <si>
    <t>Náklady příštích období - brutto</t>
  </si>
  <si>
    <t>fi_24840</t>
  </si>
  <si>
    <t>Komplexní náklady příštích období - brutto</t>
  </si>
  <si>
    <t>fi_24841</t>
  </si>
  <si>
    <t>Příjmy příštích období - brutto</t>
  </si>
  <si>
    <t>fi_1969</t>
  </si>
  <si>
    <t>PASIVA CELKEM</t>
  </si>
  <si>
    <t>fi_1295</t>
  </si>
  <si>
    <t>Vlastní kapitál</t>
  </si>
  <si>
    <t>fi_1297</t>
  </si>
  <si>
    <t>Základní kapitál</t>
  </si>
  <si>
    <t>A.I.</t>
  </si>
  <si>
    <t>fi_1300</t>
  </si>
  <si>
    <t>A.I.1.</t>
  </si>
  <si>
    <t>fi_1301</t>
  </si>
  <si>
    <t>Vlastní akcie a vlastní obchodní podíly</t>
  </si>
  <si>
    <t>A.I.2.</t>
  </si>
  <si>
    <t>fi_1305</t>
  </si>
  <si>
    <t>Změny základního kapitálu</t>
  </si>
  <si>
    <t>A.I.3.</t>
  </si>
  <si>
    <t>fi_24277</t>
  </si>
  <si>
    <t>Kapitálové fondy celkem</t>
  </si>
  <si>
    <t>A.II.</t>
  </si>
  <si>
    <t>fi_1306</t>
  </si>
  <si>
    <t>Emisní ážio</t>
  </si>
  <si>
    <t>A.II.1.</t>
  </si>
  <si>
    <t>fi_1309</t>
  </si>
  <si>
    <t>Ostatní kapitálové fondy</t>
  </si>
  <si>
    <t>A.II.2.</t>
  </si>
  <si>
    <t>fi_1311</t>
  </si>
  <si>
    <t>Oceňovací rozdíly z přecenění majetku a závazků</t>
  </si>
  <si>
    <t>A.II.3.</t>
  </si>
  <si>
    <t>fi_1312</t>
  </si>
  <si>
    <t>Oceňovací rozdíly z přecenění při přeměnách</t>
  </si>
  <si>
    <t>A.II.4.</t>
  </si>
  <si>
    <t>fi_1313</t>
  </si>
  <si>
    <t>Rozdíly z přeměn obchodních korporací</t>
  </si>
  <si>
    <t>A.II.5.</t>
  </si>
  <si>
    <t>fi_105113</t>
  </si>
  <si>
    <t>Rozdíly z ocenění při přeměnách obchodních korporací</t>
  </si>
  <si>
    <t>A.II.6.</t>
  </si>
  <si>
    <t>fi_105114</t>
  </si>
  <si>
    <t>Rezervní fondy, nedělitelný fond a ostatní fondy ze zisku</t>
  </si>
  <si>
    <t>A.III.</t>
  </si>
  <si>
    <t>fi_1314</t>
  </si>
  <si>
    <t>Zákonný rezervní fond</t>
  </si>
  <si>
    <t>A.III.1.</t>
  </si>
  <si>
    <t>fi_1318</t>
  </si>
  <si>
    <t>Statutární fond a ostatní fondy</t>
  </si>
  <si>
    <t>A.III.2.</t>
  </si>
  <si>
    <t>fi_1321</t>
  </si>
  <si>
    <t>Výsledek hospodaření minulých let</t>
  </si>
  <si>
    <t>A.IV.</t>
  </si>
  <si>
    <t>fi_1324</t>
  </si>
  <si>
    <t>Nerozdělený zisk minulých let</t>
  </si>
  <si>
    <t>A.IV.1.</t>
  </si>
  <si>
    <t>fi_1325</t>
  </si>
  <si>
    <t>Neuhrazená ztráta minulých let</t>
  </si>
  <si>
    <t>A.IV.2.</t>
  </si>
  <si>
    <t>fi_1329</t>
  </si>
  <si>
    <t>Jiný výsledek hospodaření minulých let</t>
  </si>
  <si>
    <t>A.IV.3.</t>
  </si>
  <si>
    <t>fi_105115</t>
  </si>
  <si>
    <t>Výsledek hospodaření běžného účetního období (+/-)</t>
  </si>
  <si>
    <t>A.V.</t>
  </si>
  <si>
    <t>fi_1331</t>
  </si>
  <si>
    <t>Rozhodnuto o zálohách na podílu na zisku</t>
  </si>
  <si>
    <t>A.V.2.</t>
  </si>
  <si>
    <t>fi_105277</t>
  </si>
  <si>
    <t>Cizí zdroje</t>
  </si>
  <si>
    <t>fi_1343</t>
  </si>
  <si>
    <t>Rezervy</t>
  </si>
  <si>
    <t>fi_1344</t>
  </si>
  <si>
    <t>Rezervy podle zvláštních právních předpisů</t>
  </si>
  <si>
    <t>fi_24842</t>
  </si>
  <si>
    <t>Rezerva na důchody a podobné závazky</t>
  </si>
  <si>
    <t>fi_24843</t>
  </si>
  <si>
    <t>Rezerva na daň z příjmů</t>
  </si>
  <si>
    <t>fi_24844</t>
  </si>
  <si>
    <t>Ostatní rezervy</t>
  </si>
  <si>
    <t>fi_1350</t>
  </si>
  <si>
    <t>Dlouhodobé závazky</t>
  </si>
  <si>
    <t>fi_1354</t>
  </si>
  <si>
    <t>Závazky z obchodních vztahů</t>
  </si>
  <si>
    <t>fi_25024</t>
  </si>
  <si>
    <t>Závazky k podnikům s rozhodujícím vlivem</t>
  </si>
  <si>
    <t>fi_1357</t>
  </si>
  <si>
    <t>Závazky k podnikům s podstatným vlivem</t>
  </si>
  <si>
    <t>fi_1358</t>
  </si>
  <si>
    <t>Závazky ke společníkům, členům družstva a k účastníkům sdružení</t>
  </si>
  <si>
    <t>fi_25025</t>
  </si>
  <si>
    <t>Dlouhodobé přijaté zálohy</t>
  </si>
  <si>
    <t>fi_1359</t>
  </si>
  <si>
    <t>Vydané dluhopisy - dlouhodobé</t>
  </si>
  <si>
    <t>fi_24845</t>
  </si>
  <si>
    <t>Dlouhodobé směnky k úhradě</t>
  </si>
  <si>
    <t>fi_1362</t>
  </si>
  <si>
    <t>Dohadné účty pasivní</t>
  </si>
  <si>
    <t>fi_25026</t>
  </si>
  <si>
    <t>Jiné dlouhodobé závazky</t>
  </si>
  <si>
    <t>fi_1363</t>
  </si>
  <si>
    <t>Odložený daňový závazek</t>
  </si>
  <si>
    <t>B.II.10.</t>
  </si>
  <si>
    <t>fi_1373</t>
  </si>
  <si>
    <t>Krátkodobé závazky</t>
  </si>
  <si>
    <t>fi_1366</t>
  </si>
  <si>
    <t>fi_25027</t>
  </si>
  <si>
    <t>fi_1374</t>
  </si>
  <si>
    <t>fi_1375</t>
  </si>
  <si>
    <t>fi_1369</t>
  </si>
  <si>
    <t>Závazky k zaměstnancům</t>
  </si>
  <si>
    <t>fi_1370</t>
  </si>
  <si>
    <t>Závazky ze sociálního zabezpečení a zdravotního pojištění</t>
  </si>
  <si>
    <t>fi_1371</t>
  </si>
  <si>
    <t>Stát - daňové závazky a dotace</t>
  </si>
  <si>
    <t>fi_1372</t>
  </si>
  <si>
    <t>Krátkodobé přijaté zálohy</t>
  </si>
  <si>
    <t>B.III.8.</t>
  </si>
  <si>
    <t>fi_24846</t>
  </si>
  <si>
    <t>Vydané dluhopisy - krátkodobé</t>
  </si>
  <si>
    <t>B.III.9.</t>
  </si>
  <si>
    <t>fi_24847</t>
  </si>
  <si>
    <t>B.III.10.</t>
  </si>
  <si>
    <t>fi_25029</t>
  </si>
  <si>
    <t>Jiné závazky</t>
  </si>
  <si>
    <t>B.III.11.</t>
  </si>
  <si>
    <t>fi_1376</t>
  </si>
  <si>
    <t>Bankovní úvěry a výpomoci</t>
  </si>
  <si>
    <t>B.IV.</t>
  </si>
  <si>
    <t>fi_1378</t>
  </si>
  <si>
    <t>Bankovní úvěry dlouhodobé</t>
  </si>
  <si>
    <t>B.IV.1.</t>
  </si>
  <si>
    <t>fi_1379</t>
  </si>
  <si>
    <t>Krátkodobé bankovní úvěry</t>
  </si>
  <si>
    <t>B.IV.2.</t>
  </si>
  <si>
    <t>fi_24848</t>
  </si>
  <si>
    <t>Krátkodobé finanční výpomoci</t>
  </si>
  <si>
    <t>B.IV.3.</t>
  </si>
  <si>
    <t>fi_1381</t>
  </si>
  <si>
    <t>fi_1385</t>
  </si>
  <si>
    <t>Výdaje příštích období</t>
  </si>
  <si>
    <t>fi_1386</t>
  </si>
  <si>
    <t>Výnosy příštích období</t>
  </si>
  <si>
    <t>fi_1388</t>
  </si>
  <si>
    <t>Tržby za prodej zboží</t>
  </si>
  <si>
    <t>I.</t>
  </si>
  <si>
    <t>fi_1506</t>
  </si>
  <si>
    <t>Náklady vynaložené na prodané zboží</t>
  </si>
  <si>
    <t>fi_1508</t>
  </si>
  <si>
    <t>Obchodní marže</t>
  </si>
  <si>
    <t>+</t>
  </si>
  <si>
    <t>fi_1509</t>
  </si>
  <si>
    <t>Výkony</t>
  </si>
  <si>
    <t>II.</t>
  </si>
  <si>
    <t>fi_1510</t>
  </si>
  <si>
    <t>Tržby za prodej vlastních výrobků a služeb</t>
  </si>
  <si>
    <t>II.1.</t>
  </si>
  <si>
    <t>fi_1511</t>
  </si>
  <si>
    <t>Změna stavu zásob vlastní činnosti</t>
  </si>
  <si>
    <t>II.2.</t>
  </si>
  <si>
    <t>fi_1512</t>
  </si>
  <si>
    <t>Aktivace</t>
  </si>
  <si>
    <t>II.3.</t>
  </si>
  <si>
    <t>fi_1513</t>
  </si>
  <si>
    <t>Výkonová spotřeba</t>
  </si>
  <si>
    <t>fi_1514</t>
  </si>
  <si>
    <t>Spotřeba materiálu a energie</t>
  </si>
  <si>
    <t>B.1.</t>
  </si>
  <si>
    <t>fi_1515</t>
  </si>
  <si>
    <t>Služby</t>
  </si>
  <si>
    <t>B.2.</t>
  </si>
  <si>
    <t>fi_1516</t>
  </si>
  <si>
    <t>Přidaná hodnota</t>
  </si>
  <si>
    <t>fi_1517</t>
  </si>
  <si>
    <t>Osobní náklady</t>
  </si>
  <si>
    <t>fi_1518</t>
  </si>
  <si>
    <t>Mzdové náklady</t>
  </si>
  <si>
    <t>C.1.</t>
  </si>
  <si>
    <t>fi_1520</t>
  </si>
  <si>
    <t>Odměny členům orgánů společnosti a družstva</t>
  </si>
  <si>
    <t>C.2.</t>
  </si>
  <si>
    <t>fi_1521</t>
  </si>
  <si>
    <t>Náklady na sociální zabezpečení a zdravotní pojištění</t>
  </si>
  <si>
    <t>C.3.</t>
  </si>
  <si>
    <t>fi_1522</t>
  </si>
  <si>
    <t>Sociální náklady</t>
  </si>
  <si>
    <t>C.4.</t>
  </si>
  <si>
    <t>fi_1523</t>
  </si>
  <si>
    <t>Daně a poplatky</t>
  </si>
  <si>
    <t>fi_1524</t>
  </si>
  <si>
    <t>Odpisy dlouhodobého nehmotného a hmotného majetku</t>
  </si>
  <si>
    <t>E.</t>
  </si>
  <si>
    <t>fi_1525</t>
  </si>
  <si>
    <t>Tržby z prodeje dlouhodobého majetku a materiálu</t>
  </si>
  <si>
    <t>III.</t>
  </si>
  <si>
    <t>fi_1528</t>
  </si>
  <si>
    <t>Tržby z prodeje dlouhodobého majetku</t>
  </si>
  <si>
    <t>III.1.</t>
  </si>
  <si>
    <t>fi_24849</t>
  </si>
  <si>
    <t>Tržby z prodeje materiálu</t>
  </si>
  <si>
    <t>III.2.</t>
  </si>
  <si>
    <t>fi_24850</t>
  </si>
  <si>
    <t>Zůstatková cena prodaného dlouhodobého majetku a materiálu</t>
  </si>
  <si>
    <t>F.</t>
  </si>
  <si>
    <t>fi_1529</t>
  </si>
  <si>
    <t>Zůstatková cena prodaného dlouhodobého majetku</t>
  </si>
  <si>
    <t>F.1.</t>
  </si>
  <si>
    <t>fi_24851</t>
  </si>
  <si>
    <t>Prodaný materiál</t>
  </si>
  <si>
    <t>F.2.</t>
  </si>
  <si>
    <t>fi_24852</t>
  </si>
  <si>
    <t>Změna stavu rezerv a opravných položek v provozní oblasti a komplexních nákladů přístích období</t>
  </si>
  <si>
    <t>G.</t>
  </si>
  <si>
    <t>fi_24853</t>
  </si>
  <si>
    <t>Jiné provozní výnosy</t>
  </si>
  <si>
    <t>IV.</t>
  </si>
  <si>
    <t>fi_1535</t>
  </si>
  <si>
    <t>Jiné provozní náklady</t>
  </si>
  <si>
    <t>H.</t>
  </si>
  <si>
    <t>fi_1538</t>
  </si>
  <si>
    <t>Převod provozních výnosů</t>
  </si>
  <si>
    <t>V.</t>
  </si>
  <si>
    <t>fi_1542</t>
  </si>
  <si>
    <t>Převod provozních nákladů</t>
  </si>
  <si>
    <t>fi_1544</t>
  </si>
  <si>
    <t>Provozní výsledek hospodaření</t>
  </si>
  <si>
    <t>*</t>
  </si>
  <si>
    <t>fi_1545</t>
  </si>
  <si>
    <t>Tržby z prodeje cenných papírů a podílů</t>
  </si>
  <si>
    <t>VI.</t>
  </si>
  <si>
    <t>fi_1548</t>
  </si>
  <si>
    <t>Prodané cenné papíry a podíly</t>
  </si>
  <si>
    <t>J.</t>
  </si>
  <si>
    <t>fi_1549</t>
  </si>
  <si>
    <t>Výnosy z dlouhodobého finančního majetku</t>
  </si>
  <si>
    <t>VII.</t>
  </si>
  <si>
    <t>fi_1550</t>
  </si>
  <si>
    <t>Výnosy z podílu v ovládaných a řízených osobách a v účetních jednotkách pod podstatným vlivem</t>
  </si>
  <si>
    <t>VII.1.</t>
  </si>
  <si>
    <t>fi_1552</t>
  </si>
  <si>
    <t>Výnosy z ostatních dlouhodobých CP a podílů</t>
  </si>
  <si>
    <t>VII.2.</t>
  </si>
  <si>
    <t>fi_1553</t>
  </si>
  <si>
    <t>Výnosy z ostatního dlouhodobého finančního majetku</t>
  </si>
  <si>
    <t>VII.3.</t>
  </si>
  <si>
    <t>fi_1558</t>
  </si>
  <si>
    <t>Výnosy z krátkodobého finančního majetku</t>
  </si>
  <si>
    <t>VIII.</t>
  </si>
  <si>
    <t>fi_1559</t>
  </si>
  <si>
    <t>Náklady z finančního majetku</t>
  </si>
  <si>
    <t>K.</t>
  </si>
  <si>
    <t>fi_24283</t>
  </si>
  <si>
    <t>Výnosy z přecenění cenných papírů a derivátů</t>
  </si>
  <si>
    <t>IX.</t>
  </si>
  <si>
    <t>fi_24284</t>
  </si>
  <si>
    <t>Náklady z přecenění cenných papírů a derivátů</t>
  </si>
  <si>
    <t>L.</t>
  </si>
  <si>
    <t>fi_24285</t>
  </si>
  <si>
    <t>Změna stavu rezerv a opravných položek ve finanční oblasti</t>
  </si>
  <si>
    <t>M.</t>
  </si>
  <si>
    <t>fi_24854</t>
  </si>
  <si>
    <t>Výnosové úroky</t>
  </si>
  <si>
    <t>X.</t>
  </si>
  <si>
    <t>fi_1564</t>
  </si>
  <si>
    <t>Nákladové úroky</t>
  </si>
  <si>
    <t>N.</t>
  </si>
  <si>
    <t>fi_1565</t>
  </si>
  <si>
    <t>Ostatní finanční výnosy</t>
  </si>
  <si>
    <t>XI.</t>
  </si>
  <si>
    <t>fi_1568</t>
  </si>
  <si>
    <t>Ostatní finanční náklady</t>
  </si>
  <si>
    <t>O.</t>
  </si>
  <si>
    <t>fi_1570</t>
  </si>
  <si>
    <t>Převod finančních výnosů</t>
  </si>
  <si>
    <t>XII.</t>
  </si>
  <si>
    <t>fi_1572</t>
  </si>
  <si>
    <t>Převod finančních nákladů</t>
  </si>
  <si>
    <t>P.</t>
  </si>
  <si>
    <t>fi_1573</t>
  </si>
  <si>
    <t>Finanční výsledek hospodaření</t>
  </si>
  <si>
    <t>fi_1574</t>
  </si>
  <si>
    <t>Daň z příjmu za běžnou činnost</t>
  </si>
  <si>
    <t>Q.</t>
  </si>
  <si>
    <t>fi_1577</t>
  </si>
  <si>
    <t>splatná za běž.činnost</t>
  </si>
  <si>
    <t>Q.1.</t>
  </si>
  <si>
    <t>fi_1690</t>
  </si>
  <si>
    <t>odložená za běž. činnost</t>
  </si>
  <si>
    <t>Q.2.</t>
  </si>
  <si>
    <t>fi_1692</t>
  </si>
  <si>
    <t>Výsledek hospodaření za běžnou činnost</t>
  </si>
  <si>
    <t>**</t>
  </si>
  <si>
    <t>fi_1579</t>
  </si>
  <si>
    <t>Mimořádné výnosy</t>
  </si>
  <si>
    <t>XIII.</t>
  </si>
  <si>
    <t>fi_1582</t>
  </si>
  <si>
    <t>Mimořádné náklady</t>
  </si>
  <si>
    <t>R.</t>
  </si>
  <si>
    <t>fi_1584</t>
  </si>
  <si>
    <t>Daň z příjmů z mimořádné činnosti</t>
  </si>
  <si>
    <t>S.</t>
  </si>
  <si>
    <t>fi_1586</t>
  </si>
  <si>
    <t>splatná za mim.činnost</t>
  </si>
  <si>
    <t>S.1.</t>
  </si>
  <si>
    <t>fi_1691</t>
  </si>
  <si>
    <t>odložená za mim. činnost</t>
  </si>
  <si>
    <t>S.2.</t>
  </si>
  <si>
    <t>fi_1693</t>
  </si>
  <si>
    <t>Mimořádný výsledek hospodaření</t>
  </si>
  <si>
    <t>fi_1588</t>
  </si>
  <si>
    <t>Převod podílu na výsledku hospodaření společníkům</t>
  </si>
  <si>
    <t>T.</t>
  </si>
  <si>
    <t>fi_1591</t>
  </si>
  <si>
    <t>Výsledek hospodaření za účetní období (+/-)</t>
  </si>
  <si>
    <t>***</t>
  </si>
  <si>
    <t>fi_1592</t>
  </si>
  <si>
    <t>Hospodářský výsledek před zdaněním</t>
  </si>
  <si>
    <t>fi_1600</t>
  </si>
  <si>
    <t>re-rfinstru</t>
  </si>
  <si>
    <t>rf</t>
  </si>
  <si>
    <t>rpod</t>
  </si>
  <si>
    <t>rfinstab</t>
  </si>
  <si>
    <t>rLA</t>
  </si>
  <si>
    <t>WACC</t>
  </si>
  <si>
    <t>rfinstru</t>
  </si>
  <si>
    <t>EBIT</t>
  </si>
  <si>
    <t>UZ</t>
  </si>
  <si>
    <t>EBIT/A</t>
  </si>
  <si>
    <t>X1</t>
  </si>
  <si>
    <t>UM</t>
  </si>
  <si>
    <t>rpod - výp</t>
  </si>
  <si>
    <t>L3</t>
  </si>
  <si>
    <t>rfinstab - výp</t>
  </si>
  <si>
    <t>rLA - výp</t>
  </si>
  <si>
    <t>re</t>
  </si>
  <si>
    <t>ROE</t>
  </si>
  <si>
    <t>ROE = CZ/VK</t>
  </si>
  <si>
    <t>ROE-re</t>
  </si>
  <si>
    <t>EVA</t>
  </si>
  <si>
    <t>Záporný VK!</t>
  </si>
  <si>
    <t>EVA/T</t>
  </si>
  <si>
    <t>Employees</t>
  </si>
  <si>
    <t>EVA/EMPL</t>
  </si>
  <si>
    <t>VAR EVA T</t>
  </si>
  <si>
    <t>VAR EVA EMPL</t>
  </si>
  <si>
    <t>VAR ROE</t>
  </si>
  <si>
    <t>E/A</t>
  </si>
  <si>
    <t>VAR Re</t>
  </si>
  <si>
    <t xml:space="preserve">SV </t>
  </si>
  <si>
    <t>CELKEM</t>
  </si>
  <si>
    <t>MEDIAN</t>
  </si>
  <si>
    <t>VAP</t>
  </si>
  <si>
    <t>VVAR</t>
  </si>
  <si>
    <t>SD</t>
  </si>
  <si>
    <t>SUMA</t>
  </si>
  <si>
    <t>BATIS</t>
  </si>
  <si>
    <t>25298496</t>
  </si>
  <si>
    <t>SINTEX, a.s.</t>
  </si>
  <si>
    <t>25773615</t>
  </si>
  <si>
    <t>PAPILLONS a.s.</t>
  </si>
  <si>
    <t>46346431</t>
  </si>
  <si>
    <t>RETEX a.s.</t>
  </si>
  <si>
    <t>61329738</t>
  </si>
  <si>
    <t>Výroba stuh - ELAS, společnost s ručením omezeným</t>
  </si>
  <si>
    <t>ARGUN s.r.o.</t>
  </si>
  <si>
    <t>27399478</t>
  </si>
  <si>
    <t>INTERCOLOR, akciová společnost</t>
  </si>
  <si>
    <t>45534063</t>
  </si>
  <si>
    <t>Z I T E X  s.r.o.</t>
  </si>
  <si>
    <t>25273825</t>
  </si>
  <si>
    <t>Koutný spol. s r.o.</t>
  </si>
  <si>
    <t>60750197</t>
  </si>
  <si>
    <t>Odetka a.s.</t>
  </si>
  <si>
    <t>45192171</t>
  </si>
  <si>
    <t>Nová Mosilana, a.s.</t>
  </si>
  <si>
    <t>60710756</t>
  </si>
</sst>
</file>

<file path=xl/styles.xml><?xml version="1.0" encoding="utf-8"?>
<styleSheet xmlns="http://schemas.openxmlformats.org/spreadsheetml/2006/main">
  <fonts count="20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"/>
      <family val="2"/>
    </font>
    <font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0" fillId="33" borderId="0" xfId="0" applyFill="1"/>
    <xf numFmtId="0" fontId="0" fillId="34" borderId="0" xfId="0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B295"/>
  <sheetViews>
    <sheetView tabSelected="1" topLeftCell="A168" zoomScaleNormal="100" workbookViewId="0">
      <selection activeCell="E308" sqref="E308"/>
    </sheetView>
  </sheetViews>
  <sheetFormatPr defaultRowHeight="12.75"/>
  <cols>
    <col min="1" max="1" width="35.28515625" customWidth="1"/>
    <col min="2" max="3" width="14.28515625" customWidth="1"/>
    <col min="4" max="13" width="22.85546875" customWidth="1"/>
    <col min="14" max="15" width="14.28515625" customWidth="1"/>
    <col min="16" max="153" width="22.85546875" customWidth="1"/>
  </cols>
  <sheetData>
    <row r="1" spans="1:15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  <c r="I1" s="1" t="s">
        <v>9</v>
      </c>
      <c r="J1" s="1" t="s">
        <v>12</v>
      </c>
      <c r="K1" s="1" t="s">
        <v>15</v>
      </c>
      <c r="L1" s="1" t="s">
        <v>17</v>
      </c>
      <c r="M1" s="1" t="s">
        <v>18</v>
      </c>
      <c r="N1" s="1"/>
      <c r="O1" s="1"/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11</v>
      </c>
      <c r="Y1" s="1" t="s">
        <v>12</v>
      </c>
      <c r="Z1" s="1" t="s">
        <v>13</v>
      </c>
      <c r="AA1" s="1" t="s">
        <v>14</v>
      </c>
      <c r="AB1" s="1" t="s">
        <v>15</v>
      </c>
      <c r="AC1" s="1" t="s">
        <v>16</v>
      </c>
      <c r="AD1" s="1" t="s">
        <v>17</v>
      </c>
      <c r="AE1" s="1" t="s">
        <v>18</v>
      </c>
      <c r="AF1" s="1" t="s">
        <v>19</v>
      </c>
      <c r="AG1" s="1" t="s">
        <v>20</v>
      </c>
      <c r="AH1" s="1" t="s">
        <v>21</v>
      </c>
      <c r="AI1" s="1" t="s">
        <v>22</v>
      </c>
      <c r="AJ1" s="1" t="s">
        <v>23</v>
      </c>
      <c r="AK1" s="1" t="s">
        <v>24</v>
      </c>
      <c r="AL1" s="1" t="s">
        <v>25</v>
      </c>
      <c r="AM1" s="1" t="s">
        <v>26</v>
      </c>
      <c r="AN1" s="1" t="s">
        <v>27</v>
      </c>
      <c r="AO1" s="1" t="s">
        <v>28</v>
      </c>
      <c r="AP1" s="1" t="s">
        <v>29</v>
      </c>
      <c r="AQ1" s="1" t="s">
        <v>30</v>
      </c>
      <c r="AR1" s="1" t="s">
        <v>31</v>
      </c>
      <c r="AS1" s="1" t="s">
        <v>32</v>
      </c>
      <c r="AT1" s="1" t="s">
        <v>33</v>
      </c>
      <c r="AU1" s="1" t="s">
        <v>34</v>
      </c>
      <c r="AV1" s="1" t="s">
        <v>35</v>
      </c>
      <c r="AW1" s="1" t="s">
        <v>36</v>
      </c>
      <c r="AX1" s="1" t="s">
        <v>37</v>
      </c>
      <c r="AY1" s="1" t="s">
        <v>38</v>
      </c>
      <c r="AZ1" s="1" t="s">
        <v>39</v>
      </c>
      <c r="BA1" s="1" t="s">
        <v>40</v>
      </c>
      <c r="BB1" s="1" t="s">
        <v>41</v>
      </c>
      <c r="BC1" s="1" t="s">
        <v>42</v>
      </c>
      <c r="BD1" s="1" t="s">
        <v>43</v>
      </c>
      <c r="BE1" s="1" t="s">
        <v>44</v>
      </c>
      <c r="BF1" s="1" t="s">
        <v>45</v>
      </c>
      <c r="BG1" s="1" t="s">
        <v>46</v>
      </c>
      <c r="BH1" s="1" t="s">
        <v>47</v>
      </c>
      <c r="BI1" s="1" t="s">
        <v>48</v>
      </c>
      <c r="BJ1" s="1" t="s">
        <v>49</v>
      </c>
      <c r="BK1" s="1" t="s">
        <v>50</v>
      </c>
      <c r="BL1" s="1" t="s">
        <v>51</v>
      </c>
      <c r="BM1" s="1" t="s">
        <v>52</v>
      </c>
      <c r="BN1" s="1" t="s">
        <v>53</v>
      </c>
      <c r="BO1" s="1" t="s">
        <v>54</v>
      </c>
      <c r="BP1" s="1" t="s">
        <v>55</v>
      </c>
      <c r="BQ1" s="1" t="s">
        <v>56</v>
      </c>
      <c r="BR1" s="1" t="s">
        <v>57</v>
      </c>
      <c r="BS1" s="1" t="s">
        <v>58</v>
      </c>
      <c r="BT1" s="1" t="s">
        <v>59</v>
      </c>
      <c r="BU1" s="1" t="s">
        <v>60</v>
      </c>
      <c r="BV1" s="1" t="s">
        <v>61</v>
      </c>
      <c r="BW1" s="1" t="s">
        <v>62</v>
      </c>
      <c r="BX1" s="1" t="s">
        <v>63</v>
      </c>
      <c r="BY1" s="1" t="s">
        <v>64</v>
      </c>
      <c r="BZ1" s="1" t="s">
        <v>65</v>
      </c>
      <c r="CA1" s="1" t="s">
        <v>66</v>
      </c>
      <c r="CB1" s="1" t="s">
        <v>67</v>
      </c>
      <c r="CC1" s="1" t="s">
        <v>68</v>
      </c>
      <c r="CD1" s="1" t="s">
        <v>69</v>
      </c>
      <c r="CE1" s="1" t="s">
        <v>70</v>
      </c>
      <c r="CF1" s="1" t="s">
        <v>71</v>
      </c>
      <c r="CG1" s="1" t="s">
        <v>72</v>
      </c>
      <c r="CH1" s="1" t="s">
        <v>73</v>
      </c>
      <c r="CI1" s="1" t="s">
        <v>74</v>
      </c>
      <c r="CJ1" s="1" t="s">
        <v>75</v>
      </c>
      <c r="CK1" s="1" t="s">
        <v>76</v>
      </c>
      <c r="CL1" s="1" t="s">
        <v>77</v>
      </c>
      <c r="CM1" s="1" t="s">
        <v>78</v>
      </c>
      <c r="CN1" s="1" t="s">
        <v>79</v>
      </c>
      <c r="CO1" s="1" t="s">
        <v>80</v>
      </c>
      <c r="CP1" s="1" t="s">
        <v>81</v>
      </c>
      <c r="CQ1" s="1" t="s">
        <v>82</v>
      </c>
      <c r="CR1" s="1" t="s">
        <v>83</v>
      </c>
      <c r="CS1" s="1" t="s">
        <v>84</v>
      </c>
      <c r="CT1" s="1" t="s">
        <v>85</v>
      </c>
      <c r="CU1" s="1" t="s">
        <v>86</v>
      </c>
      <c r="CV1" s="1" t="s">
        <v>87</v>
      </c>
      <c r="CW1" s="1" t="s">
        <v>88</v>
      </c>
      <c r="CX1" s="1" t="s">
        <v>89</v>
      </c>
      <c r="CY1" s="1" t="s">
        <v>90</v>
      </c>
      <c r="CZ1" s="1" t="s">
        <v>91</v>
      </c>
      <c r="DA1" s="1" t="s">
        <v>92</v>
      </c>
      <c r="DB1" s="1" t="s">
        <v>93</v>
      </c>
      <c r="DC1" s="1" t="s">
        <v>94</v>
      </c>
      <c r="DD1" s="1" t="s">
        <v>95</v>
      </c>
      <c r="DE1" s="1" t="s">
        <v>96</v>
      </c>
      <c r="DF1" s="1" t="s">
        <v>97</v>
      </c>
      <c r="DG1" s="1" t="s">
        <v>98</v>
      </c>
      <c r="DH1" s="1" t="s">
        <v>99</v>
      </c>
      <c r="DI1" s="1" t="s">
        <v>100</v>
      </c>
      <c r="DJ1" s="1" t="s">
        <v>101</v>
      </c>
      <c r="DK1" s="1" t="s">
        <v>102</v>
      </c>
      <c r="DL1" s="1" t="s">
        <v>103</v>
      </c>
      <c r="DM1" s="1" t="s">
        <v>104</v>
      </c>
      <c r="DN1" s="1" t="s">
        <v>105</v>
      </c>
      <c r="DO1" s="1" t="s">
        <v>106</v>
      </c>
      <c r="DP1" s="1" t="s">
        <v>107</v>
      </c>
      <c r="DQ1" s="1" t="s">
        <v>108</v>
      </c>
      <c r="DR1" s="1" t="s">
        <v>109</v>
      </c>
      <c r="DS1" s="1" t="s">
        <v>110</v>
      </c>
      <c r="DT1" s="1" t="s">
        <v>111</v>
      </c>
      <c r="DU1" s="1" t="s">
        <v>112</v>
      </c>
      <c r="DV1" s="1" t="s">
        <v>113</v>
      </c>
      <c r="DW1" s="1" t="s">
        <v>114</v>
      </c>
      <c r="DX1" s="1" t="s">
        <v>115</v>
      </c>
      <c r="DY1" s="1" t="s">
        <v>116</v>
      </c>
      <c r="DZ1" s="1" t="s">
        <v>117</v>
      </c>
      <c r="EA1" s="1" t="s">
        <v>118</v>
      </c>
      <c r="EB1" s="1" t="s">
        <v>119</v>
      </c>
      <c r="EC1" s="1" t="s">
        <v>120</v>
      </c>
      <c r="ED1" s="1" t="s">
        <v>121</v>
      </c>
      <c r="EE1" s="1" t="s">
        <v>122</v>
      </c>
      <c r="EF1" s="1" t="s">
        <v>123</v>
      </c>
      <c r="EG1" s="1" t="s">
        <v>124</v>
      </c>
      <c r="EH1" s="1" t="s">
        <v>125</v>
      </c>
      <c r="EI1" s="1" t="s">
        <v>126</v>
      </c>
      <c r="EJ1" s="1" t="s">
        <v>127</v>
      </c>
      <c r="EK1" s="1" t="s">
        <v>128</v>
      </c>
      <c r="EL1" s="1" t="s">
        <v>129</v>
      </c>
      <c r="EM1" s="1" t="s">
        <v>130</v>
      </c>
      <c r="EN1" s="1" t="s">
        <v>131</v>
      </c>
      <c r="EO1" s="1" t="s">
        <v>132</v>
      </c>
      <c r="EP1" s="1" t="s">
        <v>133</v>
      </c>
      <c r="EQ1" s="1" t="s">
        <v>134</v>
      </c>
      <c r="ER1" s="1" t="s">
        <v>135</v>
      </c>
      <c r="ES1" s="1" t="s">
        <v>136</v>
      </c>
      <c r="ET1" s="1" t="s">
        <v>137</v>
      </c>
      <c r="EU1" s="1" t="s">
        <v>138</v>
      </c>
      <c r="EV1" s="1" t="s">
        <v>139</v>
      </c>
      <c r="EW1" s="1" t="s">
        <v>140</v>
      </c>
      <c r="EX1" s="5"/>
    </row>
    <row r="2" spans="1:154" ht="24">
      <c r="A2" s="2" t="s">
        <v>141</v>
      </c>
      <c r="B2" s="2"/>
      <c r="C2" s="2"/>
      <c r="D2" s="2" t="s">
        <v>142</v>
      </c>
      <c r="E2" s="2" t="s">
        <v>142</v>
      </c>
      <c r="F2" s="2" t="s">
        <v>142</v>
      </c>
      <c r="G2" s="2" t="s">
        <v>142</v>
      </c>
      <c r="H2" s="2" t="s">
        <v>142</v>
      </c>
      <c r="I2" s="2" t="s">
        <v>142</v>
      </c>
      <c r="J2" s="2" t="s">
        <v>142</v>
      </c>
      <c r="K2" s="2" t="s">
        <v>142</v>
      </c>
      <c r="L2" s="2" t="s">
        <v>142</v>
      </c>
      <c r="M2" s="2" t="s">
        <v>142</v>
      </c>
      <c r="N2" s="2"/>
      <c r="O2" s="2"/>
      <c r="P2" s="2" t="s">
        <v>142</v>
      </c>
      <c r="Q2" s="2" t="s">
        <v>142</v>
      </c>
      <c r="R2" s="2" t="s">
        <v>142</v>
      </c>
      <c r="S2" s="2" t="s">
        <v>142</v>
      </c>
      <c r="T2" s="2" t="s">
        <v>142</v>
      </c>
      <c r="U2" s="2" t="s">
        <v>142</v>
      </c>
      <c r="V2" s="2" t="s">
        <v>142</v>
      </c>
      <c r="W2" s="2" t="s">
        <v>142</v>
      </c>
      <c r="X2" s="2" t="s">
        <v>142</v>
      </c>
      <c r="Y2" s="2" t="s">
        <v>142</v>
      </c>
      <c r="Z2" s="2" t="s">
        <v>142</v>
      </c>
      <c r="AA2" s="2" t="s">
        <v>142</v>
      </c>
      <c r="AB2" s="2" t="s">
        <v>142</v>
      </c>
      <c r="AC2" s="2" t="s">
        <v>142</v>
      </c>
      <c r="AD2" s="2" t="s">
        <v>142</v>
      </c>
      <c r="AE2" s="2" t="s">
        <v>142</v>
      </c>
      <c r="AF2" s="2" t="s">
        <v>142</v>
      </c>
      <c r="AG2" s="2" t="s">
        <v>142</v>
      </c>
      <c r="AH2" s="2" t="s">
        <v>142</v>
      </c>
      <c r="AI2" s="2" t="s">
        <v>142</v>
      </c>
      <c r="AJ2" s="2" t="s">
        <v>142</v>
      </c>
      <c r="AK2" s="2" t="s">
        <v>142</v>
      </c>
      <c r="AL2" s="2" t="s">
        <v>142</v>
      </c>
      <c r="AM2" s="2" t="s">
        <v>142</v>
      </c>
      <c r="AN2" s="2" t="s">
        <v>142</v>
      </c>
      <c r="AO2" s="2" t="s">
        <v>142</v>
      </c>
      <c r="AP2" s="2" t="s">
        <v>142</v>
      </c>
      <c r="AQ2" s="2" t="s">
        <v>142</v>
      </c>
      <c r="AR2" s="2" t="s">
        <v>142</v>
      </c>
      <c r="AS2" s="2" t="s">
        <v>142</v>
      </c>
      <c r="AT2" s="2" t="s">
        <v>142</v>
      </c>
      <c r="AU2" s="2" t="s">
        <v>142</v>
      </c>
      <c r="AV2" s="2" t="s">
        <v>142</v>
      </c>
      <c r="AW2" s="2" t="s">
        <v>142</v>
      </c>
      <c r="AX2" s="2" t="s">
        <v>142</v>
      </c>
      <c r="AY2" s="2" t="s">
        <v>142</v>
      </c>
      <c r="AZ2" s="2" t="s">
        <v>142</v>
      </c>
      <c r="BA2" s="2" t="s">
        <v>142</v>
      </c>
      <c r="BB2" s="2" t="s">
        <v>142</v>
      </c>
      <c r="BC2" s="2" t="s">
        <v>142</v>
      </c>
      <c r="BD2" s="2" t="s">
        <v>142</v>
      </c>
      <c r="BE2" s="2" t="s">
        <v>142</v>
      </c>
      <c r="BF2" s="2" t="s">
        <v>142</v>
      </c>
      <c r="BG2" s="2" t="s">
        <v>142</v>
      </c>
      <c r="BH2" s="2" t="s">
        <v>142</v>
      </c>
      <c r="BI2" s="2" t="s">
        <v>142</v>
      </c>
      <c r="BJ2" s="2" t="s">
        <v>142</v>
      </c>
      <c r="BK2" s="2" t="s">
        <v>142</v>
      </c>
      <c r="BL2" s="2" t="s">
        <v>142</v>
      </c>
      <c r="BM2" s="2" t="s">
        <v>142</v>
      </c>
      <c r="BN2" s="2" t="s">
        <v>142</v>
      </c>
      <c r="BO2" s="2" t="s">
        <v>142</v>
      </c>
      <c r="BP2" s="2" t="s">
        <v>142</v>
      </c>
      <c r="BQ2" s="2" t="s">
        <v>142</v>
      </c>
      <c r="BR2" s="2" t="s">
        <v>142</v>
      </c>
      <c r="BS2" s="2" t="s">
        <v>142</v>
      </c>
      <c r="BT2" s="2" t="s">
        <v>142</v>
      </c>
      <c r="BU2" s="2" t="s">
        <v>142</v>
      </c>
      <c r="BV2" s="2" t="s">
        <v>142</v>
      </c>
      <c r="BW2" s="2" t="s">
        <v>142</v>
      </c>
      <c r="BX2" s="2" t="s">
        <v>142</v>
      </c>
      <c r="BY2" s="2" t="s">
        <v>142</v>
      </c>
      <c r="BZ2" s="2" t="s">
        <v>142</v>
      </c>
      <c r="CA2" s="2" t="s">
        <v>142</v>
      </c>
      <c r="CB2" s="2" t="s">
        <v>142</v>
      </c>
      <c r="CC2" s="2" t="s">
        <v>142</v>
      </c>
      <c r="CD2" s="2" t="s">
        <v>142</v>
      </c>
      <c r="CE2" s="2" t="s">
        <v>142</v>
      </c>
      <c r="CF2" s="2" t="s">
        <v>142</v>
      </c>
      <c r="CG2" s="2" t="s">
        <v>142</v>
      </c>
      <c r="CH2" s="2" t="s">
        <v>142</v>
      </c>
      <c r="CI2" s="2" t="s">
        <v>142</v>
      </c>
      <c r="CJ2" s="2" t="s">
        <v>142</v>
      </c>
      <c r="CK2" s="2" t="s">
        <v>142</v>
      </c>
      <c r="CL2" s="2" t="s">
        <v>142</v>
      </c>
      <c r="CM2" s="2" t="s">
        <v>142</v>
      </c>
      <c r="CN2" s="2" t="s">
        <v>142</v>
      </c>
      <c r="CO2" s="2" t="s">
        <v>142</v>
      </c>
      <c r="CP2" s="2" t="s">
        <v>142</v>
      </c>
      <c r="CQ2" s="2" t="s">
        <v>142</v>
      </c>
      <c r="CR2" s="2" t="s">
        <v>142</v>
      </c>
      <c r="CS2" s="2" t="s">
        <v>142</v>
      </c>
      <c r="CT2" s="2" t="s">
        <v>142</v>
      </c>
      <c r="CU2" s="2" t="s">
        <v>142</v>
      </c>
      <c r="CV2" s="2" t="s">
        <v>142</v>
      </c>
      <c r="CW2" s="2" t="s">
        <v>142</v>
      </c>
      <c r="CX2" s="2" t="s">
        <v>142</v>
      </c>
      <c r="CY2" s="2" t="s">
        <v>142</v>
      </c>
      <c r="CZ2" s="2" t="s">
        <v>142</v>
      </c>
      <c r="DA2" s="2" t="s">
        <v>142</v>
      </c>
      <c r="DB2" s="2" t="s">
        <v>142</v>
      </c>
      <c r="DC2" s="2" t="s">
        <v>142</v>
      </c>
      <c r="DD2" s="2" t="s">
        <v>142</v>
      </c>
      <c r="DE2" s="2" t="s">
        <v>142</v>
      </c>
      <c r="DF2" s="2" t="s">
        <v>142</v>
      </c>
      <c r="DG2" s="2" t="s">
        <v>142</v>
      </c>
      <c r="DH2" s="2" t="s">
        <v>142</v>
      </c>
      <c r="DI2" s="2" t="s">
        <v>142</v>
      </c>
      <c r="DJ2" s="2" t="s">
        <v>142</v>
      </c>
      <c r="DK2" s="2" t="s">
        <v>142</v>
      </c>
      <c r="DL2" s="2" t="s">
        <v>142</v>
      </c>
      <c r="DM2" s="2" t="s">
        <v>142</v>
      </c>
      <c r="DN2" s="2" t="s">
        <v>142</v>
      </c>
      <c r="DO2" s="2" t="s">
        <v>142</v>
      </c>
      <c r="DP2" s="2" t="s">
        <v>142</v>
      </c>
      <c r="DQ2" s="2" t="s">
        <v>142</v>
      </c>
      <c r="DR2" s="2" t="s">
        <v>142</v>
      </c>
      <c r="DS2" s="2" t="s">
        <v>142</v>
      </c>
      <c r="DT2" s="2" t="s">
        <v>142</v>
      </c>
      <c r="DU2" s="2" t="s">
        <v>142</v>
      </c>
      <c r="DV2" s="2" t="s">
        <v>142</v>
      </c>
      <c r="DW2" s="2" t="s">
        <v>142</v>
      </c>
      <c r="DX2" s="2" t="s">
        <v>142</v>
      </c>
      <c r="DY2" s="2" t="s">
        <v>142</v>
      </c>
      <c r="DZ2" s="2" t="s">
        <v>142</v>
      </c>
      <c r="EA2" s="2" t="s">
        <v>142</v>
      </c>
      <c r="EB2" s="2" t="s">
        <v>142</v>
      </c>
      <c r="EC2" s="2" t="s">
        <v>142</v>
      </c>
      <c r="ED2" s="2" t="s">
        <v>142</v>
      </c>
      <c r="EE2" s="2" t="s">
        <v>142</v>
      </c>
      <c r="EF2" s="2" t="s">
        <v>142</v>
      </c>
      <c r="EG2" s="2" t="s">
        <v>142</v>
      </c>
      <c r="EH2" s="2" t="s">
        <v>142</v>
      </c>
      <c r="EI2" s="2" t="s">
        <v>142</v>
      </c>
      <c r="EJ2" s="2" t="s">
        <v>142</v>
      </c>
      <c r="EK2" s="2" t="s">
        <v>142</v>
      </c>
      <c r="EL2" s="2" t="s">
        <v>142</v>
      </c>
      <c r="EM2" s="2" t="s">
        <v>142</v>
      </c>
      <c r="EN2" s="2" t="s">
        <v>142</v>
      </c>
      <c r="EO2" s="2" t="s">
        <v>142</v>
      </c>
      <c r="EP2" s="2" t="s">
        <v>142</v>
      </c>
      <c r="EQ2" s="2" t="s">
        <v>142</v>
      </c>
      <c r="ER2" s="2" t="s">
        <v>142</v>
      </c>
      <c r="ES2" s="2" t="s">
        <v>142</v>
      </c>
      <c r="ET2" s="2" t="s">
        <v>142</v>
      </c>
      <c r="EU2" s="2" t="s">
        <v>142</v>
      </c>
      <c r="EV2" s="2" t="s">
        <v>142</v>
      </c>
      <c r="EW2" s="2" t="s">
        <v>142</v>
      </c>
      <c r="EX2" s="5"/>
    </row>
    <row r="3" spans="1:154" ht="48">
      <c r="A3" s="2" t="s">
        <v>143</v>
      </c>
      <c r="B3" s="2"/>
      <c r="C3" s="2"/>
      <c r="D3" s="2" t="s">
        <v>1109</v>
      </c>
      <c r="E3" s="2" t="s">
        <v>1111</v>
      </c>
      <c r="F3" s="2" t="s">
        <v>1113</v>
      </c>
      <c r="G3" s="2" t="s">
        <v>1115</v>
      </c>
      <c r="H3" s="2" t="s">
        <v>1116</v>
      </c>
      <c r="I3" s="2" t="s">
        <v>1118</v>
      </c>
      <c r="J3" s="2" t="s">
        <v>1120</v>
      </c>
      <c r="K3" s="2" t="s">
        <v>1122</v>
      </c>
      <c r="L3" s="2" t="s">
        <v>1124</v>
      </c>
      <c r="M3" s="2" t="s">
        <v>1126</v>
      </c>
      <c r="N3" s="2"/>
      <c r="O3" s="2"/>
      <c r="P3" s="2" t="s">
        <v>144</v>
      </c>
      <c r="Q3" s="2" t="s">
        <v>145</v>
      </c>
      <c r="R3" s="2" t="s">
        <v>146</v>
      </c>
      <c r="S3" s="2" t="s">
        <v>147</v>
      </c>
      <c r="T3" s="2" t="s">
        <v>148</v>
      </c>
      <c r="U3" s="2" t="s">
        <v>149</v>
      </c>
      <c r="V3" s="2" t="s">
        <v>150</v>
      </c>
      <c r="W3" s="2" t="s">
        <v>151</v>
      </c>
      <c r="X3" s="2" t="s">
        <v>152</v>
      </c>
      <c r="Y3" s="2" t="s">
        <v>153</v>
      </c>
      <c r="Z3" s="2" t="s">
        <v>154</v>
      </c>
      <c r="AA3" s="2" t="s">
        <v>155</v>
      </c>
      <c r="AB3" s="2" t="s">
        <v>156</v>
      </c>
      <c r="AC3" s="2" t="s">
        <v>157</v>
      </c>
      <c r="AD3" s="2" t="s">
        <v>158</v>
      </c>
      <c r="AE3" s="2" t="s">
        <v>159</v>
      </c>
      <c r="AF3" s="2" t="s">
        <v>160</v>
      </c>
      <c r="AG3" s="2" t="s">
        <v>161</v>
      </c>
      <c r="AH3" s="2" t="s">
        <v>162</v>
      </c>
      <c r="AI3" s="2" t="s">
        <v>163</v>
      </c>
      <c r="AJ3" s="2" t="s">
        <v>164</v>
      </c>
      <c r="AK3" s="2" t="s">
        <v>165</v>
      </c>
      <c r="AL3" s="2" t="s">
        <v>166</v>
      </c>
      <c r="AM3" s="2" t="s">
        <v>167</v>
      </c>
      <c r="AN3" s="2" t="s">
        <v>168</v>
      </c>
      <c r="AO3" s="2" t="s">
        <v>169</v>
      </c>
      <c r="AP3" s="2" t="s">
        <v>170</v>
      </c>
      <c r="AQ3" s="2" t="s">
        <v>171</v>
      </c>
      <c r="AR3" s="2" t="s">
        <v>172</v>
      </c>
      <c r="AS3" s="2" t="s">
        <v>173</v>
      </c>
      <c r="AT3" s="2" t="s">
        <v>174</v>
      </c>
      <c r="AU3" s="2" t="s">
        <v>175</v>
      </c>
      <c r="AV3" s="2" t="s">
        <v>176</v>
      </c>
      <c r="AW3" s="2" t="s">
        <v>177</v>
      </c>
      <c r="AX3" s="2" t="s">
        <v>178</v>
      </c>
      <c r="AY3" s="2" t="s">
        <v>179</v>
      </c>
      <c r="AZ3" s="2" t="s">
        <v>180</v>
      </c>
      <c r="BA3" s="2" t="s">
        <v>181</v>
      </c>
      <c r="BB3" s="2" t="s">
        <v>182</v>
      </c>
      <c r="BC3" s="2" t="s">
        <v>183</v>
      </c>
      <c r="BD3" s="2" t="s">
        <v>184</v>
      </c>
      <c r="BE3" s="2" t="s">
        <v>185</v>
      </c>
      <c r="BF3" s="2" t="s">
        <v>186</v>
      </c>
      <c r="BG3" s="2" t="s">
        <v>187</v>
      </c>
      <c r="BH3" s="2" t="s">
        <v>188</v>
      </c>
      <c r="BI3" s="2" t="s">
        <v>189</v>
      </c>
      <c r="BJ3" s="2" t="s">
        <v>190</v>
      </c>
      <c r="BK3" s="2" t="s">
        <v>191</v>
      </c>
      <c r="BL3" s="2" t="s">
        <v>192</v>
      </c>
      <c r="BM3" s="2" t="s">
        <v>193</v>
      </c>
      <c r="BN3" s="2" t="s">
        <v>194</v>
      </c>
      <c r="BO3" s="2" t="s">
        <v>195</v>
      </c>
      <c r="BP3" s="2" t="s">
        <v>196</v>
      </c>
      <c r="BQ3" s="2" t="s">
        <v>197</v>
      </c>
      <c r="BR3" s="2" t="s">
        <v>198</v>
      </c>
      <c r="BS3" s="2" t="s">
        <v>199</v>
      </c>
      <c r="BT3" s="2" t="s">
        <v>200</v>
      </c>
      <c r="BU3" s="2" t="s">
        <v>201</v>
      </c>
      <c r="BV3" s="2" t="s">
        <v>202</v>
      </c>
      <c r="BW3" s="2" t="s">
        <v>203</v>
      </c>
      <c r="BX3" s="2" t="s">
        <v>204</v>
      </c>
      <c r="BY3" s="2" t="s">
        <v>205</v>
      </c>
      <c r="BZ3" s="2" t="s">
        <v>206</v>
      </c>
      <c r="CA3" s="2" t="s">
        <v>207</v>
      </c>
      <c r="CB3" s="2" t="s">
        <v>208</v>
      </c>
      <c r="CC3" s="2" t="s">
        <v>209</v>
      </c>
      <c r="CD3" s="2" t="s">
        <v>210</v>
      </c>
      <c r="CE3" s="2" t="s">
        <v>211</v>
      </c>
      <c r="CF3" s="2" t="s">
        <v>212</v>
      </c>
      <c r="CG3" s="2" t="s">
        <v>213</v>
      </c>
      <c r="CH3" s="2" t="s">
        <v>214</v>
      </c>
      <c r="CI3" s="2" t="s">
        <v>215</v>
      </c>
      <c r="CJ3" s="2" t="s">
        <v>216</v>
      </c>
      <c r="CK3" s="2" t="s">
        <v>217</v>
      </c>
      <c r="CL3" s="2" t="s">
        <v>218</v>
      </c>
      <c r="CM3" s="2" t="s">
        <v>219</v>
      </c>
      <c r="CN3" s="2" t="s">
        <v>220</v>
      </c>
      <c r="CO3" s="2" t="s">
        <v>221</v>
      </c>
      <c r="CP3" s="2" t="s">
        <v>222</v>
      </c>
      <c r="CQ3" s="2" t="s">
        <v>223</v>
      </c>
      <c r="CR3" s="2" t="s">
        <v>224</v>
      </c>
      <c r="CS3" s="2" t="s">
        <v>225</v>
      </c>
      <c r="CT3" s="2" t="s">
        <v>1107</v>
      </c>
      <c r="CU3" s="2" t="s">
        <v>227</v>
      </c>
      <c r="CV3" s="2" t="s">
        <v>228</v>
      </c>
      <c r="CW3" s="2" t="s">
        <v>229</v>
      </c>
      <c r="CX3" s="2" t="s">
        <v>230</v>
      </c>
      <c r="CY3" s="2" t="s">
        <v>231</v>
      </c>
      <c r="CZ3" s="2" t="s">
        <v>232</v>
      </c>
      <c r="DA3" s="2" t="s">
        <v>233</v>
      </c>
      <c r="DB3" s="2" t="s">
        <v>234</v>
      </c>
      <c r="DC3" s="2" t="s">
        <v>235</v>
      </c>
      <c r="DD3" s="2" t="s">
        <v>236</v>
      </c>
      <c r="DE3" s="2" t="s">
        <v>237</v>
      </c>
      <c r="DF3" s="2" t="s">
        <v>238</v>
      </c>
      <c r="DG3" s="2" t="s">
        <v>239</v>
      </c>
      <c r="DH3" s="2" t="s">
        <v>240</v>
      </c>
      <c r="DI3" s="2" t="s">
        <v>241</v>
      </c>
      <c r="DJ3" s="2" t="s">
        <v>242</v>
      </c>
      <c r="DK3" s="2" t="s">
        <v>243</v>
      </c>
      <c r="DL3" s="2" t="s">
        <v>244</v>
      </c>
      <c r="DM3" s="2" t="s">
        <v>245</v>
      </c>
      <c r="DN3" s="2" t="s">
        <v>246</v>
      </c>
      <c r="DO3" s="2" t="s">
        <v>247</v>
      </c>
      <c r="DP3" s="2" t="s">
        <v>248</v>
      </c>
      <c r="DQ3" s="2" t="s">
        <v>249</v>
      </c>
      <c r="DR3" s="2" t="s">
        <v>250</v>
      </c>
      <c r="DS3" s="2" t="s">
        <v>251</v>
      </c>
      <c r="DT3" s="2" t="s">
        <v>252</v>
      </c>
      <c r="DU3" s="2" t="s">
        <v>253</v>
      </c>
      <c r="DV3" s="2" t="s">
        <v>254</v>
      </c>
      <c r="DW3" s="2" t="s">
        <v>255</v>
      </c>
      <c r="DX3" s="2" t="s">
        <v>256</v>
      </c>
      <c r="DY3" s="2" t="s">
        <v>257</v>
      </c>
      <c r="DZ3" s="2" t="s">
        <v>258</v>
      </c>
      <c r="EA3" s="2" t="s">
        <v>259</v>
      </c>
      <c r="EB3" s="2" t="s">
        <v>260</v>
      </c>
      <c r="EC3" s="2" t="s">
        <v>261</v>
      </c>
      <c r="ED3" s="2" t="s">
        <v>262</v>
      </c>
      <c r="EE3" s="2" t="s">
        <v>263</v>
      </c>
      <c r="EF3" s="2" t="s">
        <v>264</v>
      </c>
      <c r="EG3" s="2" t="s">
        <v>265</v>
      </c>
      <c r="EH3" s="2" t="s">
        <v>266</v>
      </c>
      <c r="EI3" s="2" t="s">
        <v>267</v>
      </c>
      <c r="EJ3" s="2" t="s">
        <v>268</v>
      </c>
      <c r="EK3" s="2" t="s">
        <v>269</v>
      </c>
      <c r="EL3" s="2" t="s">
        <v>270</v>
      </c>
      <c r="EM3" s="2" t="s">
        <v>271</v>
      </c>
      <c r="EN3" s="2" t="s">
        <v>272</v>
      </c>
      <c r="EO3" s="2" t="s">
        <v>273</v>
      </c>
      <c r="EP3" s="2" t="s">
        <v>274</v>
      </c>
      <c r="EQ3" s="2" t="s">
        <v>275</v>
      </c>
      <c r="ER3" s="2" t="s">
        <v>276</v>
      </c>
      <c r="ES3" s="2" t="s">
        <v>277</v>
      </c>
      <c r="ET3" s="2" t="s">
        <v>278</v>
      </c>
      <c r="EU3" s="2" t="s">
        <v>279</v>
      </c>
      <c r="EV3" s="2" t="s">
        <v>280</v>
      </c>
      <c r="EW3" s="2" t="s">
        <v>281</v>
      </c>
      <c r="EX3" s="5"/>
    </row>
    <row r="4" spans="1:154">
      <c r="A4" s="2" t="s">
        <v>282</v>
      </c>
      <c r="B4" s="2"/>
      <c r="C4" s="2"/>
      <c r="D4" s="2" t="s">
        <v>1108</v>
      </c>
      <c r="E4" s="2" t="s">
        <v>1110</v>
      </c>
      <c r="F4" s="2" t="s">
        <v>1112</v>
      </c>
      <c r="G4" s="2" t="s">
        <v>1114</v>
      </c>
      <c r="H4" s="2" t="s">
        <v>1117</v>
      </c>
      <c r="I4" s="2" t="s">
        <v>1119</v>
      </c>
      <c r="J4" s="2" t="s">
        <v>1121</v>
      </c>
      <c r="K4" s="2" t="s">
        <v>1123</v>
      </c>
      <c r="L4" s="2" t="s">
        <v>1125</v>
      </c>
      <c r="M4" s="2" t="s">
        <v>1127</v>
      </c>
      <c r="N4" s="2"/>
      <c r="O4" s="2"/>
      <c r="P4" s="2" t="s">
        <v>283</v>
      </c>
      <c r="Q4" s="2" t="s">
        <v>284</v>
      </c>
      <c r="R4" s="2" t="s">
        <v>285</v>
      </c>
      <c r="S4" s="2" t="s">
        <v>286</v>
      </c>
      <c r="T4" s="2" t="s">
        <v>287</v>
      </c>
      <c r="U4" s="2" t="s">
        <v>288</v>
      </c>
      <c r="V4" s="2" t="s">
        <v>289</v>
      </c>
      <c r="W4" s="2" t="s">
        <v>290</v>
      </c>
      <c r="X4" s="2" t="s">
        <v>291</v>
      </c>
      <c r="Y4" s="2" t="s">
        <v>292</v>
      </c>
      <c r="Z4" s="2" t="s">
        <v>293</v>
      </c>
      <c r="AA4" s="2" t="s">
        <v>294</v>
      </c>
      <c r="AB4" s="2" t="s">
        <v>295</v>
      </c>
      <c r="AC4" s="2" t="s">
        <v>296</v>
      </c>
      <c r="AD4" s="2" t="s">
        <v>297</v>
      </c>
      <c r="AE4" s="2" t="s">
        <v>298</v>
      </c>
      <c r="AF4" s="2" t="s">
        <v>299</v>
      </c>
      <c r="AG4" s="2" t="s">
        <v>300</v>
      </c>
      <c r="AH4" s="2" t="s">
        <v>301</v>
      </c>
      <c r="AI4" s="2" t="s">
        <v>302</v>
      </c>
      <c r="AJ4" s="2" t="s">
        <v>303</v>
      </c>
      <c r="AK4" s="2" t="s">
        <v>304</v>
      </c>
      <c r="AL4" s="2" t="s">
        <v>305</v>
      </c>
      <c r="AM4" s="2" t="s">
        <v>306</v>
      </c>
      <c r="AN4" s="2" t="s">
        <v>307</v>
      </c>
      <c r="AO4" s="2" t="s">
        <v>308</v>
      </c>
      <c r="AP4" s="2" t="s">
        <v>309</v>
      </c>
      <c r="AQ4" s="2" t="s">
        <v>310</v>
      </c>
      <c r="AR4" s="2" t="s">
        <v>311</v>
      </c>
      <c r="AS4" s="2" t="s">
        <v>312</v>
      </c>
      <c r="AT4" s="2" t="s">
        <v>313</v>
      </c>
      <c r="AU4" s="2" t="s">
        <v>314</v>
      </c>
      <c r="AV4" s="2" t="s">
        <v>315</v>
      </c>
      <c r="AW4" s="2" t="s">
        <v>316</v>
      </c>
      <c r="AX4" s="2" t="s">
        <v>317</v>
      </c>
      <c r="AY4" s="2" t="s">
        <v>318</v>
      </c>
      <c r="AZ4" s="2" t="s">
        <v>319</v>
      </c>
      <c r="BA4" s="2" t="s">
        <v>320</v>
      </c>
      <c r="BB4" s="2" t="s">
        <v>321</v>
      </c>
      <c r="BC4" s="2" t="s">
        <v>322</v>
      </c>
      <c r="BD4" s="2" t="s">
        <v>323</v>
      </c>
      <c r="BE4" s="2" t="s">
        <v>324</v>
      </c>
      <c r="BF4" s="2" t="s">
        <v>325</v>
      </c>
      <c r="BG4" s="2" t="s">
        <v>326</v>
      </c>
      <c r="BH4" s="2" t="s">
        <v>327</v>
      </c>
      <c r="BI4" s="2" t="s">
        <v>328</v>
      </c>
      <c r="BJ4" s="2" t="s">
        <v>329</v>
      </c>
      <c r="BK4" s="2" t="s">
        <v>330</v>
      </c>
      <c r="BL4" s="2" t="s">
        <v>331</v>
      </c>
      <c r="BM4" s="2" t="s">
        <v>332</v>
      </c>
      <c r="BN4" s="2" t="s">
        <v>333</v>
      </c>
      <c r="BO4" s="2" t="s">
        <v>334</v>
      </c>
      <c r="BP4" s="2" t="s">
        <v>335</v>
      </c>
      <c r="BQ4" s="2" t="s">
        <v>336</v>
      </c>
      <c r="BR4" s="2" t="s">
        <v>337</v>
      </c>
      <c r="BS4" s="2" t="s">
        <v>338</v>
      </c>
      <c r="BT4" s="2" t="s">
        <v>339</v>
      </c>
      <c r="BU4" s="2" t="s">
        <v>340</v>
      </c>
      <c r="BV4" s="2" t="s">
        <v>341</v>
      </c>
      <c r="BW4" s="2" t="s">
        <v>342</v>
      </c>
      <c r="BX4" s="2" t="s">
        <v>343</v>
      </c>
      <c r="BY4" s="2" t="s">
        <v>344</v>
      </c>
      <c r="BZ4" s="2" t="s">
        <v>345</v>
      </c>
      <c r="CA4" s="2" t="s">
        <v>346</v>
      </c>
      <c r="CB4" s="2" t="s">
        <v>347</v>
      </c>
      <c r="CC4" s="2" t="s">
        <v>348</v>
      </c>
      <c r="CD4" s="2" t="s">
        <v>349</v>
      </c>
      <c r="CE4" s="2" t="s">
        <v>350</v>
      </c>
      <c r="CF4" s="2" t="s">
        <v>351</v>
      </c>
      <c r="CG4" s="2" t="s">
        <v>352</v>
      </c>
      <c r="CH4" s="2" t="s">
        <v>353</v>
      </c>
      <c r="CI4" s="2" t="s">
        <v>354</v>
      </c>
      <c r="CJ4" s="2" t="s">
        <v>355</v>
      </c>
      <c r="CK4" s="2" t="s">
        <v>356</v>
      </c>
      <c r="CL4" s="2" t="s">
        <v>357</v>
      </c>
      <c r="CM4" s="2" t="s">
        <v>358</v>
      </c>
      <c r="CN4" s="2" t="s">
        <v>359</v>
      </c>
      <c r="CO4" s="2" t="s">
        <v>360</v>
      </c>
      <c r="CP4" s="2" t="s">
        <v>361</v>
      </c>
      <c r="CQ4" s="2" t="s">
        <v>362</v>
      </c>
      <c r="CR4" s="2" t="s">
        <v>363</v>
      </c>
      <c r="CS4" s="2" t="s">
        <v>364</v>
      </c>
      <c r="CT4" s="2" t="s">
        <v>365</v>
      </c>
      <c r="CU4" s="2" t="s">
        <v>366</v>
      </c>
      <c r="CV4" s="2" t="s">
        <v>367</v>
      </c>
      <c r="CW4" s="2" t="s">
        <v>368</v>
      </c>
      <c r="CX4" s="2" t="s">
        <v>369</v>
      </c>
      <c r="CY4" s="2" t="s">
        <v>370</v>
      </c>
      <c r="CZ4" s="2" t="s">
        <v>371</v>
      </c>
      <c r="DA4" s="2" t="s">
        <v>372</v>
      </c>
      <c r="DB4" s="2" t="s">
        <v>373</v>
      </c>
      <c r="DC4" s="2" t="s">
        <v>374</v>
      </c>
      <c r="DD4" s="2" t="s">
        <v>375</v>
      </c>
      <c r="DE4" s="2" t="s">
        <v>376</v>
      </c>
      <c r="DF4" s="2" t="s">
        <v>377</v>
      </c>
      <c r="DG4" s="2" t="s">
        <v>378</v>
      </c>
      <c r="DH4" s="2" t="s">
        <v>379</v>
      </c>
      <c r="DI4" s="2" t="s">
        <v>380</v>
      </c>
      <c r="DJ4" s="2" t="s">
        <v>381</v>
      </c>
      <c r="DK4" s="2" t="s">
        <v>382</v>
      </c>
      <c r="DL4" s="2" t="s">
        <v>383</v>
      </c>
      <c r="DM4" s="2" t="s">
        <v>384</v>
      </c>
      <c r="DN4" s="2" t="s">
        <v>385</v>
      </c>
      <c r="DO4" s="2" t="s">
        <v>386</v>
      </c>
      <c r="DP4" s="2" t="s">
        <v>387</v>
      </c>
      <c r="DQ4" s="2" t="s">
        <v>388</v>
      </c>
      <c r="DR4" s="2" t="s">
        <v>389</v>
      </c>
      <c r="DS4" s="2" t="s">
        <v>390</v>
      </c>
      <c r="DT4" s="2" t="s">
        <v>391</v>
      </c>
      <c r="DU4" s="2" t="s">
        <v>392</v>
      </c>
      <c r="DV4" s="2" t="s">
        <v>393</v>
      </c>
      <c r="DW4" s="2" t="s">
        <v>394</v>
      </c>
      <c r="DX4" s="2" t="s">
        <v>395</v>
      </c>
      <c r="DY4" s="2" t="s">
        <v>396</v>
      </c>
      <c r="DZ4" s="2" t="s">
        <v>397</v>
      </c>
      <c r="EA4" s="2" t="s">
        <v>398</v>
      </c>
      <c r="EB4" s="2" t="s">
        <v>399</v>
      </c>
      <c r="EC4" s="2" t="s">
        <v>400</v>
      </c>
      <c r="ED4" s="2" t="s">
        <v>401</v>
      </c>
      <c r="EE4" s="2" t="s">
        <v>402</v>
      </c>
      <c r="EF4" s="2" t="s">
        <v>403</v>
      </c>
      <c r="EG4" s="2" t="s">
        <v>404</v>
      </c>
      <c r="EH4" s="2" t="s">
        <v>405</v>
      </c>
      <c r="EI4" s="2" t="s">
        <v>406</v>
      </c>
      <c r="EJ4" s="2" t="s">
        <v>407</v>
      </c>
      <c r="EK4" s="2" t="s">
        <v>408</v>
      </c>
      <c r="EL4" s="2" t="s">
        <v>409</v>
      </c>
      <c r="EM4" s="2" t="s">
        <v>410</v>
      </c>
      <c r="EN4" s="2" t="s">
        <v>411</v>
      </c>
      <c r="EO4" s="2" t="s">
        <v>412</v>
      </c>
      <c r="EP4" s="2" t="s">
        <v>413</v>
      </c>
      <c r="EQ4" s="2" t="s">
        <v>414</v>
      </c>
      <c r="ER4" s="2" t="s">
        <v>415</v>
      </c>
      <c r="ES4" s="2" t="s">
        <v>416</v>
      </c>
      <c r="ET4" s="2" t="s">
        <v>417</v>
      </c>
      <c r="EU4" s="2" t="s">
        <v>418</v>
      </c>
      <c r="EV4" s="2" t="s">
        <v>419</v>
      </c>
      <c r="EW4" s="2" t="s">
        <v>420</v>
      </c>
      <c r="EX4" s="5"/>
    </row>
    <row r="5" spans="1:154">
      <c r="A5" s="2" t="s">
        <v>421</v>
      </c>
      <c r="B5" s="2"/>
      <c r="C5" s="2"/>
      <c r="D5" s="2" t="s">
        <v>422</v>
      </c>
      <c r="E5" s="2" t="s">
        <v>422</v>
      </c>
      <c r="F5" s="2" t="s">
        <v>422</v>
      </c>
      <c r="G5" s="2" t="s">
        <v>422</v>
      </c>
      <c r="H5" s="2" t="s">
        <v>422</v>
      </c>
      <c r="I5" s="2" t="s">
        <v>422</v>
      </c>
      <c r="J5" s="2" t="s">
        <v>422</v>
      </c>
      <c r="K5" s="2" t="s">
        <v>422</v>
      </c>
      <c r="L5" s="2" t="s">
        <v>422</v>
      </c>
      <c r="M5" s="2" t="s">
        <v>422</v>
      </c>
      <c r="N5" s="2"/>
      <c r="O5" s="2"/>
      <c r="P5" s="2" t="s">
        <v>422</v>
      </c>
      <c r="Q5" s="2" t="s">
        <v>422</v>
      </c>
      <c r="R5" s="2" t="s">
        <v>422</v>
      </c>
      <c r="S5" s="2" t="s">
        <v>422</v>
      </c>
      <c r="T5" s="2" t="s">
        <v>422</v>
      </c>
      <c r="U5" s="2" t="s">
        <v>422</v>
      </c>
      <c r="V5" s="2" t="s">
        <v>422</v>
      </c>
      <c r="W5" s="2" t="s">
        <v>422</v>
      </c>
      <c r="X5" s="2" t="s">
        <v>422</v>
      </c>
      <c r="Y5" s="2" t="s">
        <v>422</v>
      </c>
      <c r="Z5" s="2" t="s">
        <v>422</v>
      </c>
      <c r="AA5" s="2" t="s">
        <v>422</v>
      </c>
      <c r="AB5" s="2" t="s">
        <v>422</v>
      </c>
      <c r="AC5" s="2" t="s">
        <v>422</v>
      </c>
      <c r="AD5" s="2" t="s">
        <v>422</v>
      </c>
      <c r="AE5" s="2" t="s">
        <v>422</v>
      </c>
      <c r="AF5" s="2" t="s">
        <v>422</v>
      </c>
      <c r="AG5" s="2" t="s">
        <v>422</v>
      </c>
      <c r="AH5" s="2" t="s">
        <v>422</v>
      </c>
      <c r="AI5" s="2" t="s">
        <v>422</v>
      </c>
      <c r="AJ5" s="2" t="s">
        <v>422</v>
      </c>
      <c r="AK5" s="2" t="s">
        <v>422</v>
      </c>
      <c r="AL5" s="2" t="s">
        <v>422</v>
      </c>
      <c r="AM5" s="2" t="s">
        <v>422</v>
      </c>
      <c r="AN5" s="2" t="s">
        <v>422</v>
      </c>
      <c r="AO5" s="2" t="s">
        <v>422</v>
      </c>
      <c r="AP5" s="2" t="s">
        <v>422</v>
      </c>
      <c r="AQ5" s="2" t="s">
        <v>422</v>
      </c>
      <c r="AR5" s="2" t="s">
        <v>422</v>
      </c>
      <c r="AS5" s="2" t="s">
        <v>422</v>
      </c>
      <c r="AT5" s="2" t="s">
        <v>422</v>
      </c>
      <c r="AU5" s="2" t="s">
        <v>422</v>
      </c>
      <c r="AV5" s="2" t="s">
        <v>422</v>
      </c>
      <c r="AW5" s="2" t="s">
        <v>422</v>
      </c>
      <c r="AX5" s="2" t="s">
        <v>422</v>
      </c>
      <c r="AY5" s="2" t="s">
        <v>422</v>
      </c>
      <c r="AZ5" s="2" t="s">
        <v>422</v>
      </c>
      <c r="BA5" s="2" t="s">
        <v>422</v>
      </c>
      <c r="BB5" s="2" t="s">
        <v>422</v>
      </c>
      <c r="BC5" s="2" t="s">
        <v>422</v>
      </c>
      <c r="BD5" s="2" t="s">
        <v>422</v>
      </c>
      <c r="BE5" s="2" t="s">
        <v>422</v>
      </c>
      <c r="BF5" s="2" t="s">
        <v>422</v>
      </c>
      <c r="BG5" s="2" t="s">
        <v>422</v>
      </c>
      <c r="BH5" s="2" t="s">
        <v>422</v>
      </c>
      <c r="BI5" s="2" t="s">
        <v>422</v>
      </c>
      <c r="BJ5" s="2" t="s">
        <v>422</v>
      </c>
      <c r="BK5" s="2" t="s">
        <v>422</v>
      </c>
      <c r="BL5" s="2" t="s">
        <v>422</v>
      </c>
      <c r="BM5" s="2" t="s">
        <v>422</v>
      </c>
      <c r="BN5" s="2" t="s">
        <v>422</v>
      </c>
      <c r="BO5" s="2" t="s">
        <v>422</v>
      </c>
      <c r="BP5" s="2" t="s">
        <v>422</v>
      </c>
      <c r="BQ5" s="2" t="s">
        <v>422</v>
      </c>
      <c r="BR5" s="2" t="s">
        <v>422</v>
      </c>
      <c r="BS5" s="2" t="s">
        <v>422</v>
      </c>
      <c r="BT5" s="2" t="s">
        <v>422</v>
      </c>
      <c r="BU5" s="2" t="s">
        <v>422</v>
      </c>
      <c r="BV5" s="2" t="s">
        <v>422</v>
      </c>
      <c r="BW5" s="2" t="s">
        <v>422</v>
      </c>
      <c r="BX5" s="2" t="s">
        <v>422</v>
      </c>
      <c r="BY5" s="2" t="s">
        <v>422</v>
      </c>
      <c r="BZ5" s="2" t="s">
        <v>422</v>
      </c>
      <c r="CA5" s="2" t="s">
        <v>422</v>
      </c>
      <c r="CB5" s="2" t="s">
        <v>422</v>
      </c>
      <c r="CC5" s="2" t="s">
        <v>422</v>
      </c>
      <c r="CD5" s="2" t="s">
        <v>422</v>
      </c>
      <c r="CE5" s="2" t="s">
        <v>422</v>
      </c>
      <c r="CF5" s="2" t="s">
        <v>422</v>
      </c>
      <c r="CG5" s="2" t="s">
        <v>422</v>
      </c>
      <c r="CH5" s="2" t="s">
        <v>422</v>
      </c>
      <c r="CI5" s="2" t="s">
        <v>422</v>
      </c>
      <c r="CJ5" s="2" t="s">
        <v>422</v>
      </c>
      <c r="CK5" s="2" t="s">
        <v>422</v>
      </c>
      <c r="CL5" s="2" t="s">
        <v>422</v>
      </c>
      <c r="CM5" s="2" t="s">
        <v>422</v>
      </c>
      <c r="CN5" s="2" t="s">
        <v>422</v>
      </c>
      <c r="CO5" s="2" t="s">
        <v>422</v>
      </c>
      <c r="CP5" s="2" t="s">
        <v>422</v>
      </c>
      <c r="CQ5" s="2" t="s">
        <v>422</v>
      </c>
      <c r="CR5" s="2" t="s">
        <v>422</v>
      </c>
      <c r="CS5" s="2" t="s">
        <v>422</v>
      </c>
      <c r="CT5" s="2" t="s">
        <v>422</v>
      </c>
      <c r="CU5" s="2" t="s">
        <v>422</v>
      </c>
      <c r="CV5" s="2" t="s">
        <v>422</v>
      </c>
      <c r="CW5" s="2" t="s">
        <v>422</v>
      </c>
      <c r="CX5" s="2" t="s">
        <v>422</v>
      </c>
      <c r="CY5" s="2" t="s">
        <v>422</v>
      </c>
      <c r="CZ5" s="2" t="s">
        <v>422</v>
      </c>
      <c r="DA5" s="2" t="s">
        <v>422</v>
      </c>
      <c r="DB5" s="2" t="s">
        <v>422</v>
      </c>
      <c r="DC5" s="2" t="s">
        <v>422</v>
      </c>
      <c r="DD5" s="2" t="s">
        <v>422</v>
      </c>
      <c r="DE5" s="2" t="s">
        <v>422</v>
      </c>
      <c r="DF5" s="2" t="s">
        <v>422</v>
      </c>
      <c r="DG5" s="2" t="s">
        <v>422</v>
      </c>
      <c r="DH5" s="2" t="s">
        <v>422</v>
      </c>
      <c r="DI5" s="2" t="s">
        <v>422</v>
      </c>
      <c r="DJ5" s="2" t="s">
        <v>422</v>
      </c>
      <c r="DK5" s="2" t="s">
        <v>422</v>
      </c>
      <c r="DL5" s="2" t="s">
        <v>422</v>
      </c>
      <c r="DM5" s="2" t="s">
        <v>422</v>
      </c>
      <c r="DN5" s="2" t="s">
        <v>422</v>
      </c>
      <c r="DO5" s="2" t="s">
        <v>422</v>
      </c>
      <c r="DP5" s="2" t="s">
        <v>422</v>
      </c>
      <c r="DQ5" s="2" t="s">
        <v>422</v>
      </c>
      <c r="DR5" s="2" t="s">
        <v>422</v>
      </c>
      <c r="DS5" s="2" t="s">
        <v>422</v>
      </c>
      <c r="DT5" s="2" t="s">
        <v>422</v>
      </c>
      <c r="DU5" s="2" t="s">
        <v>422</v>
      </c>
      <c r="DV5" s="2" t="s">
        <v>422</v>
      </c>
      <c r="DW5" s="2" t="s">
        <v>422</v>
      </c>
      <c r="DX5" s="2" t="s">
        <v>422</v>
      </c>
      <c r="DY5" s="2" t="s">
        <v>422</v>
      </c>
      <c r="DZ5" s="2" t="s">
        <v>422</v>
      </c>
      <c r="EA5" s="2" t="s">
        <v>422</v>
      </c>
      <c r="EB5" s="2" t="s">
        <v>422</v>
      </c>
      <c r="EC5" s="2" t="s">
        <v>422</v>
      </c>
      <c r="ED5" s="2" t="s">
        <v>422</v>
      </c>
      <c r="EE5" s="2" t="s">
        <v>422</v>
      </c>
      <c r="EF5" s="2" t="s">
        <v>422</v>
      </c>
      <c r="EG5" s="2" t="s">
        <v>422</v>
      </c>
      <c r="EH5" s="2" t="s">
        <v>422</v>
      </c>
      <c r="EI5" s="2" t="s">
        <v>422</v>
      </c>
      <c r="EJ5" s="2" t="s">
        <v>422</v>
      </c>
      <c r="EK5" s="2" t="s">
        <v>422</v>
      </c>
      <c r="EL5" s="2" t="s">
        <v>422</v>
      </c>
      <c r="EM5" s="2" t="s">
        <v>422</v>
      </c>
      <c r="EN5" s="2" t="s">
        <v>422</v>
      </c>
      <c r="EO5" s="2" t="s">
        <v>422</v>
      </c>
      <c r="EP5" s="2" t="s">
        <v>422</v>
      </c>
      <c r="EQ5" s="2" t="s">
        <v>422</v>
      </c>
      <c r="ER5" s="2" t="s">
        <v>422</v>
      </c>
      <c r="ES5" s="2" t="s">
        <v>422</v>
      </c>
      <c r="ET5" s="2" t="s">
        <v>422</v>
      </c>
      <c r="EU5" s="2" t="s">
        <v>422</v>
      </c>
      <c r="EV5" s="2" t="s">
        <v>422</v>
      </c>
      <c r="EW5" s="2" t="s">
        <v>422</v>
      </c>
      <c r="EX5" s="5"/>
    </row>
    <row r="6" spans="1:154">
      <c r="A6" s="2" t="s">
        <v>423</v>
      </c>
      <c r="B6" s="2"/>
      <c r="C6" s="2"/>
      <c r="D6" s="2" t="s">
        <v>424</v>
      </c>
      <c r="E6" s="2" t="s">
        <v>424</v>
      </c>
      <c r="F6" s="2" t="s">
        <v>424</v>
      </c>
      <c r="G6" s="2" t="s">
        <v>424</v>
      </c>
      <c r="H6" s="2" t="s">
        <v>424</v>
      </c>
      <c r="I6" s="2" t="s">
        <v>424</v>
      </c>
      <c r="J6" s="2" t="s">
        <v>424</v>
      </c>
      <c r="K6" s="2" t="s">
        <v>424</v>
      </c>
      <c r="L6" s="2" t="s">
        <v>424</v>
      </c>
      <c r="M6" s="2" t="s">
        <v>424</v>
      </c>
      <c r="N6" s="2"/>
      <c r="O6" s="2"/>
      <c r="P6" s="2" t="s">
        <v>424</v>
      </c>
      <c r="Q6" s="2" t="s">
        <v>424</v>
      </c>
      <c r="R6" s="2" t="s">
        <v>424</v>
      </c>
      <c r="S6" s="2" t="s">
        <v>424</v>
      </c>
      <c r="T6" s="2" t="s">
        <v>424</v>
      </c>
      <c r="U6" s="2" t="s">
        <v>424</v>
      </c>
      <c r="V6" s="2" t="s">
        <v>424</v>
      </c>
      <c r="W6" s="2" t="s">
        <v>424</v>
      </c>
      <c r="X6" s="2" t="s">
        <v>424</v>
      </c>
      <c r="Y6" s="2" t="s">
        <v>424</v>
      </c>
      <c r="Z6" s="2" t="s">
        <v>424</v>
      </c>
      <c r="AA6" s="2" t="s">
        <v>424</v>
      </c>
      <c r="AB6" s="2" t="s">
        <v>424</v>
      </c>
      <c r="AC6" s="2" t="s">
        <v>424</v>
      </c>
      <c r="AD6" s="2" t="s">
        <v>424</v>
      </c>
      <c r="AE6" s="2" t="s">
        <v>424</v>
      </c>
      <c r="AF6" s="2" t="s">
        <v>424</v>
      </c>
      <c r="AG6" s="2" t="s">
        <v>424</v>
      </c>
      <c r="AH6" s="2" t="s">
        <v>424</v>
      </c>
      <c r="AI6" s="2" t="s">
        <v>424</v>
      </c>
      <c r="AJ6" s="2" t="s">
        <v>424</v>
      </c>
      <c r="AK6" s="2" t="s">
        <v>424</v>
      </c>
      <c r="AL6" s="2" t="s">
        <v>424</v>
      </c>
      <c r="AM6" s="2" t="s">
        <v>424</v>
      </c>
      <c r="AN6" s="2" t="s">
        <v>424</v>
      </c>
      <c r="AO6" s="2" t="s">
        <v>424</v>
      </c>
      <c r="AP6" s="2" t="s">
        <v>424</v>
      </c>
      <c r="AQ6" s="2" t="s">
        <v>424</v>
      </c>
      <c r="AR6" s="2" t="s">
        <v>424</v>
      </c>
      <c r="AS6" s="2" t="s">
        <v>424</v>
      </c>
      <c r="AT6" s="2" t="s">
        <v>424</v>
      </c>
      <c r="AU6" s="2" t="s">
        <v>424</v>
      </c>
      <c r="AV6" s="2" t="s">
        <v>424</v>
      </c>
      <c r="AW6" s="2" t="s">
        <v>424</v>
      </c>
      <c r="AX6" s="2" t="s">
        <v>424</v>
      </c>
      <c r="AY6" s="2" t="s">
        <v>424</v>
      </c>
      <c r="AZ6" s="2" t="s">
        <v>424</v>
      </c>
      <c r="BA6" s="2" t="s">
        <v>424</v>
      </c>
      <c r="BB6" s="2" t="s">
        <v>424</v>
      </c>
      <c r="BC6" s="2" t="s">
        <v>424</v>
      </c>
      <c r="BD6" s="2" t="s">
        <v>424</v>
      </c>
      <c r="BE6" s="2" t="s">
        <v>424</v>
      </c>
      <c r="BF6" s="2" t="s">
        <v>424</v>
      </c>
      <c r="BG6" s="2" t="s">
        <v>424</v>
      </c>
      <c r="BH6" s="2" t="s">
        <v>424</v>
      </c>
      <c r="BI6" s="2" t="s">
        <v>424</v>
      </c>
      <c r="BJ6" s="2" t="s">
        <v>424</v>
      </c>
      <c r="BK6" s="2" t="s">
        <v>424</v>
      </c>
      <c r="BL6" s="2" t="s">
        <v>424</v>
      </c>
      <c r="BM6" s="2" t="s">
        <v>424</v>
      </c>
      <c r="BN6" s="2" t="s">
        <v>424</v>
      </c>
      <c r="BO6" s="2" t="s">
        <v>424</v>
      </c>
      <c r="BP6" s="2" t="s">
        <v>424</v>
      </c>
      <c r="BQ6" s="2" t="s">
        <v>424</v>
      </c>
      <c r="BR6" s="2" t="s">
        <v>424</v>
      </c>
      <c r="BS6" s="2" t="s">
        <v>424</v>
      </c>
      <c r="BT6" s="2" t="s">
        <v>424</v>
      </c>
      <c r="BU6" s="2" t="s">
        <v>424</v>
      </c>
      <c r="BV6" s="2" t="s">
        <v>424</v>
      </c>
      <c r="BW6" s="2" t="s">
        <v>424</v>
      </c>
      <c r="BX6" s="2" t="s">
        <v>424</v>
      </c>
      <c r="BY6" s="2" t="s">
        <v>424</v>
      </c>
      <c r="BZ6" s="2" t="s">
        <v>424</v>
      </c>
      <c r="CA6" s="2" t="s">
        <v>424</v>
      </c>
      <c r="CB6" s="2" t="s">
        <v>424</v>
      </c>
      <c r="CC6" s="2" t="s">
        <v>424</v>
      </c>
      <c r="CD6" s="2" t="s">
        <v>424</v>
      </c>
      <c r="CE6" s="2" t="s">
        <v>424</v>
      </c>
      <c r="CF6" s="2" t="s">
        <v>424</v>
      </c>
      <c r="CG6" s="2" t="s">
        <v>424</v>
      </c>
      <c r="CH6" s="2" t="s">
        <v>424</v>
      </c>
      <c r="CI6" s="2" t="s">
        <v>424</v>
      </c>
      <c r="CJ6" s="2" t="s">
        <v>424</v>
      </c>
      <c r="CK6" s="2" t="s">
        <v>424</v>
      </c>
      <c r="CL6" s="2" t="s">
        <v>424</v>
      </c>
      <c r="CM6" s="2" t="s">
        <v>424</v>
      </c>
      <c r="CN6" s="2" t="s">
        <v>424</v>
      </c>
      <c r="CO6" s="2" t="s">
        <v>424</v>
      </c>
      <c r="CP6" s="2" t="s">
        <v>424</v>
      </c>
      <c r="CQ6" s="2" t="s">
        <v>424</v>
      </c>
      <c r="CR6" s="2" t="s">
        <v>424</v>
      </c>
      <c r="CS6" s="2" t="s">
        <v>424</v>
      </c>
      <c r="CT6" s="2" t="s">
        <v>424</v>
      </c>
      <c r="CU6" s="2" t="s">
        <v>424</v>
      </c>
      <c r="CV6" s="2" t="s">
        <v>424</v>
      </c>
      <c r="CW6" s="2" t="s">
        <v>424</v>
      </c>
      <c r="CX6" s="2" t="s">
        <v>424</v>
      </c>
      <c r="CY6" s="2" t="s">
        <v>424</v>
      </c>
      <c r="CZ6" s="2" t="s">
        <v>424</v>
      </c>
      <c r="DA6" s="2" t="s">
        <v>424</v>
      </c>
      <c r="DB6" s="2" t="s">
        <v>424</v>
      </c>
      <c r="DC6" s="2" t="s">
        <v>424</v>
      </c>
      <c r="DD6" s="2" t="s">
        <v>424</v>
      </c>
      <c r="DE6" s="2" t="s">
        <v>424</v>
      </c>
      <c r="DF6" s="2" t="s">
        <v>424</v>
      </c>
      <c r="DG6" s="2" t="s">
        <v>424</v>
      </c>
      <c r="DH6" s="2" t="s">
        <v>424</v>
      </c>
      <c r="DI6" s="2" t="s">
        <v>424</v>
      </c>
      <c r="DJ6" s="2" t="s">
        <v>424</v>
      </c>
      <c r="DK6" s="2" t="s">
        <v>424</v>
      </c>
      <c r="DL6" s="2" t="s">
        <v>424</v>
      </c>
      <c r="DM6" s="2" t="s">
        <v>424</v>
      </c>
      <c r="DN6" s="2" t="s">
        <v>424</v>
      </c>
      <c r="DO6" s="2" t="s">
        <v>424</v>
      </c>
      <c r="DP6" s="2" t="s">
        <v>424</v>
      </c>
      <c r="DQ6" s="2" t="s">
        <v>424</v>
      </c>
      <c r="DR6" s="2" t="s">
        <v>424</v>
      </c>
      <c r="DS6" s="2" t="s">
        <v>424</v>
      </c>
      <c r="DT6" s="2" t="s">
        <v>424</v>
      </c>
      <c r="DU6" s="2" t="s">
        <v>424</v>
      </c>
      <c r="DV6" s="2" t="s">
        <v>424</v>
      </c>
      <c r="DW6" s="2" t="s">
        <v>424</v>
      </c>
      <c r="DX6" s="2" t="s">
        <v>424</v>
      </c>
      <c r="DY6" s="2" t="s">
        <v>424</v>
      </c>
      <c r="DZ6" s="2" t="s">
        <v>424</v>
      </c>
      <c r="EA6" s="2" t="s">
        <v>424</v>
      </c>
      <c r="EB6" s="2" t="s">
        <v>424</v>
      </c>
      <c r="EC6" s="2" t="s">
        <v>424</v>
      </c>
      <c r="ED6" s="2" t="s">
        <v>424</v>
      </c>
      <c r="EE6" s="2" t="s">
        <v>424</v>
      </c>
      <c r="EF6" s="2" t="s">
        <v>424</v>
      </c>
      <c r="EG6" s="2" t="s">
        <v>424</v>
      </c>
      <c r="EH6" s="2" t="s">
        <v>424</v>
      </c>
      <c r="EI6" s="2" t="s">
        <v>424</v>
      </c>
      <c r="EJ6" s="2" t="s">
        <v>424</v>
      </c>
      <c r="EK6" s="2" t="s">
        <v>424</v>
      </c>
      <c r="EL6" s="2" t="s">
        <v>424</v>
      </c>
      <c r="EM6" s="2" t="s">
        <v>424</v>
      </c>
      <c r="EN6" s="2" t="s">
        <v>424</v>
      </c>
      <c r="EO6" s="2" t="s">
        <v>424</v>
      </c>
      <c r="EP6" s="2" t="s">
        <v>424</v>
      </c>
      <c r="EQ6" s="2" t="s">
        <v>424</v>
      </c>
      <c r="ER6" s="2" t="s">
        <v>424</v>
      </c>
      <c r="ES6" s="2" t="s">
        <v>424</v>
      </c>
      <c r="ET6" s="2" t="s">
        <v>424</v>
      </c>
      <c r="EU6" s="2" t="s">
        <v>424</v>
      </c>
      <c r="EV6" s="2" t="s">
        <v>424</v>
      </c>
      <c r="EW6" s="2" t="s">
        <v>424</v>
      </c>
      <c r="EX6" s="5"/>
    </row>
    <row r="7" spans="1:154">
      <c r="A7" s="2" t="s">
        <v>425</v>
      </c>
      <c r="B7" s="2"/>
      <c r="C7" s="2"/>
      <c r="D7" s="2">
        <v>1000</v>
      </c>
      <c r="E7" s="2">
        <v>1000</v>
      </c>
      <c r="F7" s="2">
        <v>1000</v>
      </c>
      <c r="G7" s="2">
        <v>1000</v>
      </c>
      <c r="H7" s="2">
        <v>1000</v>
      </c>
      <c r="I7" s="2">
        <v>1000</v>
      </c>
      <c r="J7" s="2">
        <v>1000</v>
      </c>
      <c r="K7" s="2">
        <v>1000</v>
      </c>
      <c r="L7" s="2">
        <v>1000</v>
      </c>
      <c r="M7" s="2">
        <v>1000</v>
      </c>
      <c r="N7" s="2"/>
      <c r="O7" s="2"/>
      <c r="P7" s="2">
        <v>1000</v>
      </c>
      <c r="Q7" s="2">
        <v>1000</v>
      </c>
      <c r="R7" s="2">
        <v>1000</v>
      </c>
      <c r="S7" s="2">
        <v>1000</v>
      </c>
      <c r="T7" s="2">
        <v>1000</v>
      </c>
      <c r="U7" s="2">
        <v>1000</v>
      </c>
      <c r="V7" s="2">
        <v>1000</v>
      </c>
      <c r="W7" s="2">
        <v>1000</v>
      </c>
      <c r="X7" s="2">
        <v>1000</v>
      </c>
      <c r="Y7" s="2">
        <v>1000</v>
      </c>
      <c r="Z7" s="2">
        <v>1000</v>
      </c>
      <c r="AA7" s="2">
        <v>1000</v>
      </c>
      <c r="AB7" s="2">
        <v>1000</v>
      </c>
      <c r="AC7" s="2">
        <v>1000</v>
      </c>
      <c r="AD7" s="2">
        <v>1000</v>
      </c>
      <c r="AE7" s="2">
        <v>1000</v>
      </c>
      <c r="AF7" s="2">
        <v>1000</v>
      </c>
      <c r="AG7" s="2">
        <v>1000</v>
      </c>
      <c r="AH7" s="2">
        <v>1000</v>
      </c>
      <c r="AI7" s="2">
        <v>1000</v>
      </c>
      <c r="AJ7" s="2">
        <v>1000</v>
      </c>
      <c r="AK7" s="2">
        <v>1000</v>
      </c>
      <c r="AL7" s="2">
        <v>1000</v>
      </c>
      <c r="AM7" s="2">
        <v>1000</v>
      </c>
      <c r="AN7" s="2">
        <v>1000</v>
      </c>
      <c r="AO7" s="2">
        <v>1000</v>
      </c>
      <c r="AP7" s="2">
        <v>1000</v>
      </c>
      <c r="AQ7" s="2">
        <v>1000</v>
      </c>
      <c r="AR7" s="2">
        <v>1000</v>
      </c>
      <c r="AS7" s="2">
        <v>1000</v>
      </c>
      <c r="AT7" s="2">
        <v>1000</v>
      </c>
      <c r="AU7" s="2">
        <v>1000</v>
      </c>
      <c r="AV7" s="2">
        <v>1000</v>
      </c>
      <c r="AW7" s="2">
        <v>1000</v>
      </c>
      <c r="AX7" s="2">
        <v>1000</v>
      </c>
      <c r="AY7" s="2">
        <v>1000</v>
      </c>
      <c r="AZ7" s="2">
        <v>1000</v>
      </c>
      <c r="BA7" s="2">
        <v>1000</v>
      </c>
      <c r="BB7" s="2">
        <v>1000</v>
      </c>
      <c r="BC7" s="2">
        <v>1000</v>
      </c>
      <c r="BD7" s="2">
        <v>1000</v>
      </c>
      <c r="BE7" s="2">
        <v>1000</v>
      </c>
      <c r="BF7" s="2">
        <v>1000</v>
      </c>
      <c r="BG7" s="2">
        <v>1000</v>
      </c>
      <c r="BH7" s="2">
        <v>1000</v>
      </c>
      <c r="BI7" s="2">
        <v>1000</v>
      </c>
      <c r="BJ7" s="2">
        <v>1000</v>
      </c>
      <c r="BK7" s="2">
        <v>1000</v>
      </c>
      <c r="BL7" s="2">
        <v>1000</v>
      </c>
      <c r="BM7" s="2">
        <v>1000</v>
      </c>
      <c r="BN7" s="2">
        <v>1000</v>
      </c>
      <c r="BO7" s="2">
        <v>1000</v>
      </c>
      <c r="BP7" s="2">
        <v>1000</v>
      </c>
      <c r="BQ7" s="2">
        <v>1000</v>
      </c>
      <c r="BR7" s="2">
        <v>1000</v>
      </c>
      <c r="BS7" s="2">
        <v>1000</v>
      </c>
      <c r="BT7" s="2">
        <v>1000</v>
      </c>
      <c r="BU7" s="2">
        <v>1000</v>
      </c>
      <c r="BV7" s="2">
        <v>1000</v>
      </c>
      <c r="BW7" s="2">
        <v>1000</v>
      </c>
      <c r="BX7" s="2">
        <v>1000</v>
      </c>
      <c r="BY7" s="2">
        <v>1000</v>
      </c>
      <c r="BZ7" s="2">
        <v>1000</v>
      </c>
      <c r="CA7" s="2">
        <v>1000</v>
      </c>
      <c r="CB7" s="2">
        <v>1000</v>
      </c>
      <c r="CC7" s="2">
        <v>1000</v>
      </c>
      <c r="CD7" s="2">
        <v>1000</v>
      </c>
      <c r="CE7" s="2">
        <v>1000</v>
      </c>
      <c r="CF7" s="2">
        <v>1000</v>
      </c>
      <c r="CG7" s="2">
        <v>1000</v>
      </c>
      <c r="CH7" s="2">
        <v>1000</v>
      </c>
      <c r="CI7" s="2">
        <v>1000</v>
      </c>
      <c r="CJ7" s="2">
        <v>1000</v>
      </c>
      <c r="CK7" s="2">
        <v>1000</v>
      </c>
      <c r="CL7" s="2">
        <v>1000</v>
      </c>
      <c r="CM7" s="2">
        <v>1000</v>
      </c>
      <c r="CN7" s="2">
        <v>1000</v>
      </c>
      <c r="CO7" s="2">
        <v>1000</v>
      </c>
      <c r="CP7" s="2">
        <v>1000</v>
      </c>
      <c r="CQ7" s="2">
        <v>1000</v>
      </c>
      <c r="CR7" s="2">
        <v>1000</v>
      </c>
      <c r="CS7" s="2">
        <v>1000</v>
      </c>
      <c r="CT7" s="2">
        <v>1000</v>
      </c>
      <c r="CU7" s="2">
        <v>1000</v>
      </c>
      <c r="CV7" s="2">
        <v>1000</v>
      </c>
      <c r="CW7" s="2">
        <v>1000</v>
      </c>
      <c r="CX7" s="2">
        <v>1000</v>
      </c>
      <c r="CY7" s="2">
        <v>1000</v>
      </c>
      <c r="CZ7" s="2">
        <v>1000</v>
      </c>
      <c r="DA7" s="2">
        <v>1000</v>
      </c>
      <c r="DB7" s="2">
        <v>1000</v>
      </c>
      <c r="DC7" s="2">
        <v>1000</v>
      </c>
      <c r="DD7" s="2">
        <v>1000</v>
      </c>
      <c r="DE7" s="2">
        <v>1000</v>
      </c>
      <c r="DF7" s="2">
        <v>1000</v>
      </c>
      <c r="DG7" s="2">
        <v>1000</v>
      </c>
      <c r="DH7" s="2">
        <v>1000</v>
      </c>
      <c r="DI7" s="2">
        <v>1000</v>
      </c>
      <c r="DJ7" s="2">
        <v>1000</v>
      </c>
      <c r="DK7" s="2">
        <v>1000</v>
      </c>
      <c r="DL7" s="2">
        <v>1000</v>
      </c>
      <c r="DM7" s="2">
        <v>1000</v>
      </c>
      <c r="DN7" s="2">
        <v>1000</v>
      </c>
      <c r="DO7" s="2">
        <v>1000</v>
      </c>
      <c r="DP7" s="2">
        <v>1000</v>
      </c>
      <c r="DQ7" s="2">
        <v>1000</v>
      </c>
      <c r="DR7" s="2">
        <v>1000</v>
      </c>
      <c r="DS7" s="2">
        <v>1000</v>
      </c>
      <c r="DT7" s="2">
        <v>1000</v>
      </c>
      <c r="DU7" s="2">
        <v>1000</v>
      </c>
      <c r="DV7" s="2">
        <v>1000</v>
      </c>
      <c r="DW7" s="2">
        <v>1000</v>
      </c>
      <c r="DX7" s="2">
        <v>1000</v>
      </c>
      <c r="DY7" s="2">
        <v>1000</v>
      </c>
      <c r="DZ7" s="2">
        <v>1000</v>
      </c>
      <c r="EA7" s="2">
        <v>1000</v>
      </c>
      <c r="EB7" s="2">
        <v>1000</v>
      </c>
      <c r="EC7" s="2">
        <v>1000</v>
      </c>
      <c r="ED7" s="2">
        <v>1000</v>
      </c>
      <c r="EE7" s="2">
        <v>1000</v>
      </c>
      <c r="EF7" s="2">
        <v>1000</v>
      </c>
      <c r="EG7" s="2">
        <v>1000</v>
      </c>
      <c r="EH7" s="2">
        <v>1000</v>
      </c>
      <c r="EI7" s="2">
        <v>1000</v>
      </c>
      <c r="EJ7" s="2">
        <v>1000</v>
      </c>
      <c r="EK7" s="2">
        <v>1000</v>
      </c>
      <c r="EL7" s="2">
        <v>1000</v>
      </c>
      <c r="EM7" s="2">
        <v>1000</v>
      </c>
      <c r="EN7" s="2">
        <v>1000</v>
      </c>
      <c r="EO7" s="2">
        <v>1000</v>
      </c>
      <c r="EP7" s="2">
        <v>1000</v>
      </c>
      <c r="EQ7" s="2">
        <v>1000</v>
      </c>
      <c r="ER7" s="2">
        <v>1000</v>
      </c>
      <c r="ES7" s="2">
        <v>1000</v>
      </c>
      <c r="ET7" s="2">
        <v>1000</v>
      </c>
      <c r="EU7" s="2">
        <v>1000</v>
      </c>
      <c r="EV7" s="2">
        <v>1000</v>
      </c>
      <c r="EW7" s="2">
        <v>1000</v>
      </c>
      <c r="EX7" s="5"/>
    </row>
    <row r="8" spans="1:154">
      <c r="A8" s="2" t="s">
        <v>426</v>
      </c>
      <c r="B8" s="2"/>
      <c r="C8" s="2"/>
      <c r="D8" s="2" t="s">
        <v>427</v>
      </c>
      <c r="E8" s="2" t="s">
        <v>429</v>
      </c>
      <c r="F8" s="2" t="s">
        <v>427</v>
      </c>
      <c r="G8" s="2" t="s">
        <v>429</v>
      </c>
      <c r="H8" s="2" t="s">
        <v>427</v>
      </c>
      <c r="I8" s="2" t="s">
        <v>427</v>
      </c>
      <c r="J8" s="2" t="s">
        <v>427</v>
      </c>
      <c r="K8" s="2" t="s">
        <v>427</v>
      </c>
      <c r="L8" s="2" t="s">
        <v>427</v>
      </c>
      <c r="M8" s="2" t="s">
        <v>427</v>
      </c>
      <c r="N8" s="2"/>
      <c r="O8" s="2"/>
      <c r="P8" s="2" t="s">
        <v>427</v>
      </c>
      <c r="Q8" s="2" t="s">
        <v>428</v>
      </c>
      <c r="R8" s="2" t="s">
        <v>427</v>
      </c>
      <c r="S8" s="2" t="s">
        <v>427</v>
      </c>
      <c r="T8" s="2" t="s">
        <v>427</v>
      </c>
      <c r="U8" s="2" t="s">
        <v>427</v>
      </c>
      <c r="V8" s="2" t="s">
        <v>427</v>
      </c>
      <c r="W8" s="2" t="s">
        <v>427</v>
      </c>
      <c r="X8" s="2" t="s">
        <v>427</v>
      </c>
      <c r="Y8" s="2" t="s">
        <v>427</v>
      </c>
      <c r="Z8" s="2" t="s">
        <v>427</v>
      </c>
      <c r="AA8" s="2" t="s">
        <v>427</v>
      </c>
      <c r="AB8" s="2" t="s">
        <v>427</v>
      </c>
      <c r="AC8" s="2" t="s">
        <v>427</v>
      </c>
      <c r="AD8" s="2" t="s">
        <v>429</v>
      </c>
      <c r="AE8" s="2" t="s">
        <v>429</v>
      </c>
      <c r="AF8" s="2" t="s">
        <v>429</v>
      </c>
      <c r="AG8" s="2" t="s">
        <v>427</v>
      </c>
      <c r="AH8" s="2" t="s">
        <v>427</v>
      </c>
      <c r="AI8" s="2" t="s">
        <v>427</v>
      </c>
      <c r="AJ8" s="2" t="s">
        <v>427</v>
      </c>
      <c r="AK8" s="2" t="s">
        <v>427</v>
      </c>
      <c r="AL8" s="2" t="s">
        <v>427</v>
      </c>
      <c r="AM8" s="2" t="s">
        <v>427</v>
      </c>
      <c r="AN8" s="2" t="s">
        <v>427</v>
      </c>
      <c r="AO8" s="2" t="s">
        <v>427</v>
      </c>
      <c r="AP8" s="2" t="s">
        <v>427</v>
      </c>
      <c r="AQ8" s="2" t="s">
        <v>427</v>
      </c>
      <c r="AR8" s="2" t="s">
        <v>427</v>
      </c>
      <c r="AS8" s="2" t="s">
        <v>427</v>
      </c>
      <c r="AT8" s="2" t="s">
        <v>427</v>
      </c>
      <c r="AU8" s="2" t="s">
        <v>429</v>
      </c>
      <c r="AV8" s="2" t="s">
        <v>427</v>
      </c>
      <c r="AW8" s="2" t="s">
        <v>427</v>
      </c>
      <c r="AX8" s="2" t="s">
        <v>428</v>
      </c>
      <c r="AY8" s="2" t="s">
        <v>427</v>
      </c>
      <c r="AZ8" s="2" t="s">
        <v>427</v>
      </c>
      <c r="BA8" s="2" t="s">
        <v>427</v>
      </c>
      <c r="BB8" s="2" t="s">
        <v>427</v>
      </c>
      <c r="BC8" s="2" t="s">
        <v>427</v>
      </c>
      <c r="BD8" s="2" t="s">
        <v>427</v>
      </c>
      <c r="BE8" s="2" t="s">
        <v>427</v>
      </c>
      <c r="BF8" s="2" t="s">
        <v>427</v>
      </c>
      <c r="BG8" s="2" t="s">
        <v>429</v>
      </c>
      <c r="BH8" s="2" t="s">
        <v>427</v>
      </c>
      <c r="BI8" s="2" t="s">
        <v>427</v>
      </c>
      <c r="BJ8" s="2" t="s">
        <v>427</v>
      </c>
      <c r="BK8" s="2" t="s">
        <v>428</v>
      </c>
      <c r="BL8" s="2" t="s">
        <v>427</v>
      </c>
      <c r="BM8" s="2" t="s">
        <v>427</v>
      </c>
      <c r="BN8" s="2" t="s">
        <v>429</v>
      </c>
      <c r="BO8" s="2" t="s">
        <v>427</v>
      </c>
      <c r="BP8" s="2" t="s">
        <v>428</v>
      </c>
      <c r="BQ8" s="2" t="s">
        <v>427</v>
      </c>
      <c r="BR8" s="2" t="s">
        <v>427</v>
      </c>
      <c r="BS8" s="2" t="s">
        <v>427</v>
      </c>
      <c r="BT8" s="2" t="s">
        <v>429</v>
      </c>
      <c r="BU8" s="2" t="s">
        <v>427</v>
      </c>
      <c r="BV8" s="2" t="s">
        <v>427</v>
      </c>
      <c r="BW8" s="2" t="s">
        <v>427</v>
      </c>
      <c r="BX8" s="2" t="s">
        <v>427</v>
      </c>
      <c r="BY8" s="2" t="s">
        <v>429</v>
      </c>
      <c r="BZ8" s="2" t="s">
        <v>427</v>
      </c>
      <c r="CA8" s="2" t="s">
        <v>427</v>
      </c>
      <c r="CB8" s="2" t="s">
        <v>427</v>
      </c>
      <c r="CC8" s="2" t="s">
        <v>427</v>
      </c>
      <c r="CD8" s="2" t="s">
        <v>427</v>
      </c>
      <c r="CE8" s="2" t="s">
        <v>428</v>
      </c>
      <c r="CF8" s="2" t="s">
        <v>429</v>
      </c>
      <c r="CG8" s="2" t="s">
        <v>427</v>
      </c>
      <c r="CH8" s="2" t="s">
        <v>427</v>
      </c>
      <c r="CI8" s="2" t="s">
        <v>427</v>
      </c>
      <c r="CJ8" s="2" t="s">
        <v>427</v>
      </c>
      <c r="CK8" s="2" t="s">
        <v>427</v>
      </c>
      <c r="CL8" s="2" t="s">
        <v>427</v>
      </c>
      <c r="CM8" s="2" t="s">
        <v>427</v>
      </c>
      <c r="CN8" s="2" t="s">
        <v>427</v>
      </c>
      <c r="CO8" s="2" t="s">
        <v>427</v>
      </c>
      <c r="CP8" s="2" t="s">
        <v>427</v>
      </c>
      <c r="CQ8" s="2" t="s">
        <v>427</v>
      </c>
      <c r="CR8" s="2" t="s">
        <v>427</v>
      </c>
      <c r="CS8" s="2" t="s">
        <v>427</v>
      </c>
      <c r="CT8" s="2" t="s">
        <v>427</v>
      </c>
      <c r="CU8" s="2" t="s">
        <v>427</v>
      </c>
      <c r="CV8" s="2" t="s">
        <v>427</v>
      </c>
      <c r="CW8" s="2" t="s">
        <v>427</v>
      </c>
      <c r="CX8" s="2" t="s">
        <v>427</v>
      </c>
      <c r="CY8" s="2" t="s">
        <v>427</v>
      </c>
      <c r="CZ8" s="2" t="s">
        <v>427</v>
      </c>
      <c r="DA8" s="2" t="s">
        <v>427</v>
      </c>
      <c r="DB8" s="2" t="s">
        <v>427</v>
      </c>
      <c r="DC8" s="2" t="s">
        <v>427</v>
      </c>
      <c r="DD8" s="2" t="s">
        <v>427</v>
      </c>
      <c r="DE8" s="2" t="s">
        <v>428</v>
      </c>
      <c r="DF8" s="2" t="s">
        <v>427</v>
      </c>
      <c r="DG8" s="2" t="s">
        <v>427</v>
      </c>
      <c r="DH8" s="2" t="s">
        <v>427</v>
      </c>
      <c r="DI8" s="2" t="s">
        <v>427</v>
      </c>
      <c r="DJ8" s="2" t="s">
        <v>429</v>
      </c>
      <c r="DK8" s="2" t="s">
        <v>427</v>
      </c>
      <c r="DL8" s="2" t="s">
        <v>427</v>
      </c>
      <c r="DM8" s="2" t="s">
        <v>427</v>
      </c>
      <c r="DN8" s="2" t="s">
        <v>427</v>
      </c>
      <c r="DO8" s="2" t="s">
        <v>427</v>
      </c>
      <c r="DP8" s="2" t="s">
        <v>427</v>
      </c>
      <c r="DQ8" s="2" t="s">
        <v>427</v>
      </c>
      <c r="DR8" s="2" t="s">
        <v>427</v>
      </c>
      <c r="DS8" s="2" t="s">
        <v>427</v>
      </c>
      <c r="DT8" s="2" t="s">
        <v>427</v>
      </c>
      <c r="DU8" s="2" t="s">
        <v>427</v>
      </c>
      <c r="DV8" s="2" t="s">
        <v>427</v>
      </c>
      <c r="DW8" s="2" t="s">
        <v>427</v>
      </c>
      <c r="DX8" s="2" t="s">
        <v>427</v>
      </c>
      <c r="DY8" s="2" t="s">
        <v>427</v>
      </c>
      <c r="DZ8" s="2" t="s">
        <v>427</v>
      </c>
      <c r="EA8" s="2" t="s">
        <v>427</v>
      </c>
      <c r="EB8" s="2" t="s">
        <v>427</v>
      </c>
      <c r="EC8" s="2" t="s">
        <v>427</v>
      </c>
      <c r="ED8" s="2" t="s">
        <v>427</v>
      </c>
      <c r="EE8" s="2" t="s">
        <v>427</v>
      </c>
      <c r="EF8" s="2" t="s">
        <v>427</v>
      </c>
      <c r="EG8" s="2" t="s">
        <v>427</v>
      </c>
      <c r="EH8" s="2" t="s">
        <v>427</v>
      </c>
      <c r="EI8" s="2" t="s">
        <v>427</v>
      </c>
      <c r="EJ8" s="2" t="s">
        <v>427</v>
      </c>
      <c r="EK8" s="2" t="s">
        <v>427</v>
      </c>
      <c r="EL8" s="2" t="s">
        <v>427</v>
      </c>
      <c r="EM8" s="2" t="s">
        <v>427</v>
      </c>
      <c r="EN8" s="2" t="s">
        <v>427</v>
      </c>
      <c r="EO8" s="2" t="s">
        <v>427</v>
      </c>
      <c r="EP8" s="2" t="s">
        <v>428</v>
      </c>
      <c r="EQ8" s="2" t="s">
        <v>427</v>
      </c>
      <c r="ER8" s="2" t="s">
        <v>427</v>
      </c>
      <c r="ES8" s="2" t="s">
        <v>427</v>
      </c>
      <c r="ET8" s="2" t="s">
        <v>427</v>
      </c>
      <c r="EU8" s="2" t="s">
        <v>427</v>
      </c>
      <c r="EV8" s="2" t="s">
        <v>427</v>
      </c>
      <c r="EW8" s="2" t="s">
        <v>427</v>
      </c>
      <c r="EX8" s="5"/>
    </row>
    <row r="9" spans="1:154">
      <c r="A9" s="2" t="s">
        <v>430</v>
      </c>
      <c r="B9" s="2"/>
      <c r="C9" s="2"/>
      <c r="D9" s="2" t="s">
        <v>431</v>
      </c>
      <c r="E9" s="2" t="s">
        <v>431</v>
      </c>
      <c r="F9" s="2" t="s">
        <v>431</v>
      </c>
      <c r="G9" s="2" t="s">
        <v>431</v>
      </c>
      <c r="H9" s="2" t="s">
        <v>431</v>
      </c>
      <c r="I9" s="2" t="s">
        <v>431</v>
      </c>
      <c r="J9" s="2" t="s">
        <v>431</v>
      </c>
      <c r="K9" s="2" t="s">
        <v>431</v>
      </c>
      <c r="L9" s="2" t="s">
        <v>431</v>
      </c>
      <c r="M9" s="2" t="s">
        <v>431</v>
      </c>
      <c r="N9" s="2"/>
      <c r="O9" s="2"/>
      <c r="P9" s="2" t="s">
        <v>431</v>
      </c>
      <c r="Q9" s="2" t="s">
        <v>431</v>
      </c>
      <c r="R9" s="2" t="s">
        <v>431</v>
      </c>
      <c r="S9" s="2" t="s">
        <v>431</v>
      </c>
      <c r="T9" s="2" t="s">
        <v>431</v>
      </c>
      <c r="U9" s="2" t="s">
        <v>431</v>
      </c>
      <c r="V9" s="2" t="s">
        <v>431</v>
      </c>
      <c r="W9" s="2" t="s">
        <v>431</v>
      </c>
      <c r="X9" s="2" t="s">
        <v>431</v>
      </c>
      <c r="Y9" s="2" t="s">
        <v>431</v>
      </c>
      <c r="Z9" s="2" t="s">
        <v>431</v>
      </c>
      <c r="AA9" s="2" t="s">
        <v>431</v>
      </c>
      <c r="AB9" s="2" t="s">
        <v>431</v>
      </c>
      <c r="AC9" s="2" t="s">
        <v>431</v>
      </c>
      <c r="AD9" s="2" t="s">
        <v>431</v>
      </c>
      <c r="AE9" s="2" t="s">
        <v>431</v>
      </c>
      <c r="AF9" s="2" t="s">
        <v>431</v>
      </c>
      <c r="AG9" s="2" t="s">
        <v>431</v>
      </c>
      <c r="AH9" s="2" t="s">
        <v>431</v>
      </c>
      <c r="AI9" s="2" t="s">
        <v>431</v>
      </c>
      <c r="AJ9" s="2" t="s">
        <v>431</v>
      </c>
      <c r="AK9" s="2" t="s">
        <v>431</v>
      </c>
      <c r="AL9" s="2" t="s">
        <v>431</v>
      </c>
      <c r="AM9" s="2" t="s">
        <v>431</v>
      </c>
      <c r="AN9" s="2" t="s">
        <v>431</v>
      </c>
      <c r="AO9" s="2" t="s">
        <v>431</v>
      </c>
      <c r="AP9" s="2" t="s">
        <v>431</v>
      </c>
      <c r="AQ9" s="2" t="s">
        <v>431</v>
      </c>
      <c r="AR9" s="2" t="s">
        <v>431</v>
      </c>
      <c r="AS9" s="2" t="s">
        <v>431</v>
      </c>
      <c r="AT9" s="2" t="s">
        <v>431</v>
      </c>
      <c r="AU9" s="2" t="s">
        <v>431</v>
      </c>
      <c r="AV9" s="2" t="s">
        <v>431</v>
      </c>
      <c r="AW9" s="2" t="s">
        <v>431</v>
      </c>
      <c r="AX9" s="2" t="s">
        <v>431</v>
      </c>
      <c r="AY9" s="2" t="s">
        <v>431</v>
      </c>
      <c r="AZ9" s="2" t="s">
        <v>431</v>
      </c>
      <c r="BA9" s="2" t="s">
        <v>431</v>
      </c>
      <c r="BB9" s="2" t="s">
        <v>431</v>
      </c>
      <c r="BC9" s="2" t="s">
        <v>431</v>
      </c>
      <c r="BD9" s="2" t="s">
        <v>431</v>
      </c>
      <c r="BE9" s="2" t="s">
        <v>431</v>
      </c>
      <c r="BF9" s="2" t="s">
        <v>431</v>
      </c>
      <c r="BG9" s="2" t="s">
        <v>431</v>
      </c>
      <c r="BH9" s="2" t="s">
        <v>431</v>
      </c>
      <c r="BI9" s="2" t="s">
        <v>431</v>
      </c>
      <c r="BJ9" s="2" t="s">
        <v>431</v>
      </c>
      <c r="BK9" s="2" t="s">
        <v>431</v>
      </c>
      <c r="BL9" s="2" t="s">
        <v>431</v>
      </c>
      <c r="BM9" s="2" t="s">
        <v>431</v>
      </c>
      <c r="BN9" s="2" t="s">
        <v>431</v>
      </c>
      <c r="BO9" s="2" t="s">
        <v>431</v>
      </c>
      <c r="BP9" s="2" t="s">
        <v>431</v>
      </c>
      <c r="BQ9" s="2" t="s">
        <v>431</v>
      </c>
      <c r="BR9" s="2" t="s">
        <v>431</v>
      </c>
      <c r="BS9" s="2" t="s">
        <v>431</v>
      </c>
      <c r="BT9" s="2" t="s">
        <v>431</v>
      </c>
      <c r="BU9" s="2" t="s">
        <v>431</v>
      </c>
      <c r="BV9" s="2" t="s">
        <v>431</v>
      </c>
      <c r="BW9" s="2" t="s">
        <v>431</v>
      </c>
      <c r="BX9" s="2" t="s">
        <v>431</v>
      </c>
      <c r="BY9" s="2" t="s">
        <v>431</v>
      </c>
      <c r="BZ9" s="2" t="s">
        <v>431</v>
      </c>
      <c r="CA9" s="2" t="s">
        <v>431</v>
      </c>
      <c r="CB9" s="2" t="s">
        <v>431</v>
      </c>
      <c r="CC9" s="2" t="s">
        <v>431</v>
      </c>
      <c r="CD9" s="2" t="s">
        <v>431</v>
      </c>
      <c r="CE9" s="2" t="s">
        <v>431</v>
      </c>
      <c r="CF9" s="2" t="s">
        <v>431</v>
      </c>
      <c r="CG9" s="2" t="s">
        <v>431</v>
      </c>
      <c r="CH9" s="2" t="s">
        <v>431</v>
      </c>
      <c r="CI9" s="2" t="s">
        <v>431</v>
      </c>
      <c r="CJ9" s="2" t="s">
        <v>431</v>
      </c>
      <c r="CK9" s="2" t="s">
        <v>431</v>
      </c>
      <c r="CL9" s="2" t="s">
        <v>431</v>
      </c>
      <c r="CM9" s="2" t="s">
        <v>431</v>
      </c>
      <c r="CN9" s="2" t="s">
        <v>431</v>
      </c>
      <c r="CO9" s="2" t="s">
        <v>431</v>
      </c>
      <c r="CP9" s="2" t="s">
        <v>431</v>
      </c>
      <c r="CQ9" s="2" t="s">
        <v>431</v>
      </c>
      <c r="CR9" s="2" t="s">
        <v>431</v>
      </c>
      <c r="CS9" s="2" t="s">
        <v>431</v>
      </c>
      <c r="CT9" s="2" t="s">
        <v>431</v>
      </c>
      <c r="CU9" s="2" t="s">
        <v>431</v>
      </c>
      <c r="CV9" s="2" t="s">
        <v>431</v>
      </c>
      <c r="CW9" s="2" t="s">
        <v>431</v>
      </c>
      <c r="CX9" s="2" t="s">
        <v>431</v>
      </c>
      <c r="CY9" s="2" t="s">
        <v>431</v>
      </c>
      <c r="CZ9" s="2" t="s">
        <v>431</v>
      </c>
      <c r="DA9" s="2" t="s">
        <v>431</v>
      </c>
      <c r="DB9" s="2" t="s">
        <v>431</v>
      </c>
      <c r="DC9" s="2" t="s">
        <v>431</v>
      </c>
      <c r="DD9" s="2" t="s">
        <v>431</v>
      </c>
      <c r="DE9" s="2" t="s">
        <v>431</v>
      </c>
      <c r="DF9" s="2" t="s">
        <v>431</v>
      </c>
      <c r="DG9" s="2" t="s">
        <v>431</v>
      </c>
      <c r="DH9" s="2" t="s">
        <v>431</v>
      </c>
      <c r="DI9" s="2" t="s">
        <v>431</v>
      </c>
      <c r="DJ9" s="2" t="s">
        <v>431</v>
      </c>
      <c r="DK9" s="2" t="s">
        <v>431</v>
      </c>
      <c r="DL9" s="2" t="s">
        <v>431</v>
      </c>
      <c r="DM9" s="2" t="s">
        <v>431</v>
      </c>
      <c r="DN9" s="2" t="s">
        <v>431</v>
      </c>
      <c r="DO9" s="2" t="s">
        <v>431</v>
      </c>
      <c r="DP9" s="2" t="s">
        <v>431</v>
      </c>
      <c r="DQ9" s="2" t="s">
        <v>431</v>
      </c>
      <c r="DR9" s="2" t="s">
        <v>431</v>
      </c>
      <c r="DS9" s="2" t="s">
        <v>431</v>
      </c>
      <c r="DT9" s="2" t="s">
        <v>431</v>
      </c>
      <c r="DU9" s="2" t="s">
        <v>431</v>
      </c>
      <c r="DV9" s="2" t="s">
        <v>431</v>
      </c>
      <c r="DW9" s="2" t="s">
        <v>431</v>
      </c>
      <c r="DX9" s="2" t="s">
        <v>431</v>
      </c>
      <c r="DY9" s="2" t="s">
        <v>431</v>
      </c>
      <c r="DZ9" s="2" t="s">
        <v>431</v>
      </c>
      <c r="EA9" s="2" t="s">
        <v>431</v>
      </c>
      <c r="EB9" s="2" t="s">
        <v>431</v>
      </c>
      <c r="EC9" s="2" t="s">
        <v>431</v>
      </c>
      <c r="ED9" s="2" t="s">
        <v>431</v>
      </c>
      <c r="EE9" s="2" t="s">
        <v>431</v>
      </c>
      <c r="EF9" s="2" t="s">
        <v>431</v>
      </c>
      <c r="EG9" s="2" t="s">
        <v>431</v>
      </c>
      <c r="EH9" s="2" t="s">
        <v>431</v>
      </c>
      <c r="EI9" s="2" t="s">
        <v>431</v>
      </c>
      <c r="EJ9" s="2" t="s">
        <v>431</v>
      </c>
      <c r="EK9" s="2" t="s">
        <v>431</v>
      </c>
      <c r="EL9" s="2" t="s">
        <v>431</v>
      </c>
      <c r="EM9" s="2" t="s">
        <v>431</v>
      </c>
      <c r="EN9" s="2" t="s">
        <v>431</v>
      </c>
      <c r="EO9" s="2" t="s">
        <v>431</v>
      </c>
      <c r="EP9" s="2" t="s">
        <v>431</v>
      </c>
      <c r="EQ9" s="2" t="s">
        <v>431</v>
      </c>
      <c r="ER9" s="2" t="s">
        <v>431</v>
      </c>
      <c r="ES9" s="2" t="s">
        <v>431</v>
      </c>
      <c r="ET9" s="2" t="s">
        <v>431</v>
      </c>
      <c r="EU9" s="2" t="s">
        <v>431</v>
      </c>
      <c r="EV9" s="2" t="s">
        <v>431</v>
      </c>
      <c r="EW9" s="2" t="s">
        <v>431</v>
      </c>
      <c r="EX9" s="5"/>
    </row>
    <row r="10" spans="1:154">
      <c r="A10" s="2" t="s">
        <v>432</v>
      </c>
      <c r="B10" s="2"/>
      <c r="C10" s="2"/>
      <c r="D10" s="2" t="s">
        <v>433</v>
      </c>
      <c r="E10" s="2" t="s">
        <v>431</v>
      </c>
      <c r="F10" s="2" t="s">
        <v>433</v>
      </c>
      <c r="G10" s="2" t="s">
        <v>431</v>
      </c>
      <c r="H10" s="2" t="s">
        <v>431</v>
      </c>
      <c r="I10" s="2" t="s">
        <v>433</v>
      </c>
      <c r="J10" s="2" t="s">
        <v>431</v>
      </c>
      <c r="K10" s="2" t="s">
        <v>433</v>
      </c>
      <c r="L10" s="2" t="s">
        <v>433</v>
      </c>
      <c r="M10" s="2" t="s">
        <v>433</v>
      </c>
      <c r="N10" s="2"/>
      <c r="O10" s="2"/>
      <c r="P10" s="2" t="s">
        <v>431</v>
      </c>
      <c r="Q10" s="2" t="s">
        <v>431</v>
      </c>
      <c r="R10" s="2" t="s">
        <v>433</v>
      </c>
      <c r="S10" s="2" t="s">
        <v>431</v>
      </c>
      <c r="T10" s="2" t="s">
        <v>431</v>
      </c>
      <c r="U10" s="2" t="s">
        <v>431</v>
      </c>
      <c r="V10" s="2" t="s">
        <v>433</v>
      </c>
      <c r="W10" s="2" t="s">
        <v>431</v>
      </c>
      <c r="X10" s="2" t="s">
        <v>431</v>
      </c>
      <c r="Y10" s="2" t="s">
        <v>433</v>
      </c>
      <c r="Z10" s="2" t="s">
        <v>431</v>
      </c>
      <c r="AA10" s="2" t="s">
        <v>431</v>
      </c>
      <c r="AB10" s="2" t="s">
        <v>431</v>
      </c>
      <c r="AC10" s="2" t="s">
        <v>431</v>
      </c>
      <c r="AD10" s="2" t="s">
        <v>431</v>
      </c>
      <c r="AE10" s="2" t="s">
        <v>431</v>
      </c>
      <c r="AF10" s="2" t="s">
        <v>431</v>
      </c>
      <c r="AG10" s="2" t="s">
        <v>431</v>
      </c>
      <c r="AH10" s="2" t="s">
        <v>431</v>
      </c>
      <c r="AI10" s="2" t="s">
        <v>431</v>
      </c>
      <c r="AJ10" s="2" t="s">
        <v>431</v>
      </c>
      <c r="AK10" s="2" t="s">
        <v>433</v>
      </c>
      <c r="AL10" s="2" t="s">
        <v>431</v>
      </c>
      <c r="AM10" s="2" t="s">
        <v>431</v>
      </c>
      <c r="AN10" s="2" t="s">
        <v>431</v>
      </c>
      <c r="AO10" s="2" t="s">
        <v>433</v>
      </c>
      <c r="AP10" s="2" t="s">
        <v>431</v>
      </c>
      <c r="AQ10" s="2" t="s">
        <v>431</v>
      </c>
      <c r="AR10" s="2" t="s">
        <v>431</v>
      </c>
      <c r="AS10" s="2" t="s">
        <v>433</v>
      </c>
      <c r="AT10" s="2" t="s">
        <v>431</v>
      </c>
      <c r="AU10" s="2" t="s">
        <v>431</v>
      </c>
      <c r="AV10" s="2" t="s">
        <v>431</v>
      </c>
      <c r="AW10" s="2" t="s">
        <v>431</v>
      </c>
      <c r="AX10" s="2" t="s">
        <v>431</v>
      </c>
      <c r="AY10" s="2" t="s">
        <v>431</v>
      </c>
      <c r="AZ10" s="2" t="s">
        <v>431</v>
      </c>
      <c r="BA10" s="2" t="s">
        <v>431</v>
      </c>
      <c r="BB10" s="2" t="s">
        <v>431</v>
      </c>
      <c r="BC10" s="2" t="s">
        <v>431</v>
      </c>
      <c r="BD10" s="2" t="s">
        <v>431</v>
      </c>
      <c r="BE10" s="2" t="s">
        <v>431</v>
      </c>
      <c r="BF10" s="2" t="s">
        <v>431</v>
      </c>
      <c r="BG10" s="2" t="s">
        <v>431</v>
      </c>
      <c r="BH10" s="2" t="s">
        <v>431</v>
      </c>
      <c r="BI10" s="2" t="s">
        <v>431</v>
      </c>
      <c r="BJ10" s="2" t="s">
        <v>431</v>
      </c>
      <c r="BK10" s="2" t="s">
        <v>431</v>
      </c>
      <c r="BL10" s="2" t="s">
        <v>431</v>
      </c>
      <c r="BM10" s="2" t="s">
        <v>431</v>
      </c>
      <c r="BN10" s="2" t="s">
        <v>431</v>
      </c>
      <c r="BO10" s="2" t="s">
        <v>433</v>
      </c>
      <c r="BP10" s="2" t="s">
        <v>431</v>
      </c>
      <c r="BQ10" s="2" t="s">
        <v>433</v>
      </c>
      <c r="BR10" s="2" t="s">
        <v>433</v>
      </c>
      <c r="BS10" s="2" t="s">
        <v>431</v>
      </c>
      <c r="BT10" s="2" t="s">
        <v>431</v>
      </c>
      <c r="BU10" s="2" t="s">
        <v>431</v>
      </c>
      <c r="BV10" s="2" t="s">
        <v>431</v>
      </c>
      <c r="BW10" s="2" t="s">
        <v>431</v>
      </c>
      <c r="BX10" s="2" t="s">
        <v>431</v>
      </c>
      <c r="BY10" s="2" t="s">
        <v>431</v>
      </c>
      <c r="BZ10" s="2" t="s">
        <v>431</v>
      </c>
      <c r="CA10" s="2" t="s">
        <v>431</v>
      </c>
      <c r="CB10" s="2" t="s">
        <v>433</v>
      </c>
      <c r="CC10" s="2" t="s">
        <v>431</v>
      </c>
      <c r="CD10" s="2" t="s">
        <v>433</v>
      </c>
      <c r="CE10" s="2" t="s">
        <v>431</v>
      </c>
      <c r="CF10" s="2" t="s">
        <v>431</v>
      </c>
      <c r="CG10" s="2" t="s">
        <v>431</v>
      </c>
      <c r="CH10" s="2" t="s">
        <v>431</v>
      </c>
      <c r="CI10" s="2" t="s">
        <v>431</v>
      </c>
      <c r="CJ10" s="2" t="s">
        <v>431</v>
      </c>
      <c r="CK10" s="2" t="s">
        <v>431</v>
      </c>
      <c r="CL10" s="2" t="s">
        <v>431</v>
      </c>
      <c r="CM10" s="2" t="s">
        <v>431</v>
      </c>
      <c r="CN10" s="2" t="s">
        <v>431</v>
      </c>
      <c r="CO10" s="2" t="s">
        <v>433</v>
      </c>
      <c r="CP10" s="2" t="s">
        <v>431</v>
      </c>
      <c r="CQ10" s="2" t="s">
        <v>431</v>
      </c>
      <c r="CR10" s="2" t="s">
        <v>431</v>
      </c>
      <c r="CS10" s="2" t="s">
        <v>431</v>
      </c>
      <c r="CT10" s="2" t="s">
        <v>431</v>
      </c>
      <c r="CU10" s="2" t="s">
        <v>433</v>
      </c>
      <c r="CV10" s="2" t="s">
        <v>431</v>
      </c>
      <c r="CW10" s="2" t="s">
        <v>431</v>
      </c>
      <c r="CX10" s="2" t="s">
        <v>431</v>
      </c>
      <c r="CY10" s="2" t="s">
        <v>431</v>
      </c>
      <c r="CZ10" s="2" t="s">
        <v>431</v>
      </c>
      <c r="DA10" s="2" t="s">
        <v>433</v>
      </c>
      <c r="DB10" s="2" t="s">
        <v>431</v>
      </c>
      <c r="DC10" s="2" t="s">
        <v>431</v>
      </c>
      <c r="DD10" s="2" t="s">
        <v>431</v>
      </c>
      <c r="DE10" s="2" t="s">
        <v>431</v>
      </c>
      <c r="DF10" s="2" t="s">
        <v>431</v>
      </c>
      <c r="DG10" s="2" t="s">
        <v>431</v>
      </c>
      <c r="DH10" s="2" t="s">
        <v>433</v>
      </c>
      <c r="DI10" s="2" t="s">
        <v>431</v>
      </c>
      <c r="DJ10" s="2" t="s">
        <v>431</v>
      </c>
      <c r="DK10" s="2" t="s">
        <v>431</v>
      </c>
      <c r="DL10" s="2" t="s">
        <v>431</v>
      </c>
      <c r="DM10" s="2" t="s">
        <v>431</v>
      </c>
      <c r="DN10" s="2" t="s">
        <v>431</v>
      </c>
      <c r="DO10" s="2" t="s">
        <v>431</v>
      </c>
      <c r="DP10" s="2" t="s">
        <v>431</v>
      </c>
      <c r="DQ10" s="2" t="s">
        <v>431</v>
      </c>
      <c r="DR10" s="2" t="s">
        <v>431</v>
      </c>
      <c r="DS10" s="2" t="s">
        <v>431</v>
      </c>
      <c r="DT10" s="2" t="s">
        <v>431</v>
      </c>
      <c r="DU10" s="2" t="s">
        <v>431</v>
      </c>
      <c r="DV10" s="2" t="s">
        <v>431</v>
      </c>
      <c r="DW10" s="2" t="s">
        <v>433</v>
      </c>
      <c r="DX10" s="2" t="s">
        <v>431</v>
      </c>
      <c r="DY10" s="2" t="s">
        <v>431</v>
      </c>
      <c r="DZ10" s="2" t="s">
        <v>431</v>
      </c>
      <c r="EA10" s="2" t="s">
        <v>431</v>
      </c>
      <c r="EB10" s="2" t="s">
        <v>431</v>
      </c>
      <c r="EC10" s="2" t="s">
        <v>431</v>
      </c>
      <c r="ED10" s="2" t="s">
        <v>431</v>
      </c>
      <c r="EE10" s="2" t="s">
        <v>431</v>
      </c>
      <c r="EF10" s="2" t="s">
        <v>431</v>
      </c>
      <c r="EG10" s="2" t="s">
        <v>431</v>
      </c>
      <c r="EH10" s="2" t="s">
        <v>431</v>
      </c>
      <c r="EI10" s="2" t="s">
        <v>431</v>
      </c>
      <c r="EJ10" s="2" t="s">
        <v>431</v>
      </c>
      <c r="EK10" s="2" t="s">
        <v>431</v>
      </c>
      <c r="EL10" s="2" t="s">
        <v>431</v>
      </c>
      <c r="EM10" s="2" t="s">
        <v>431</v>
      </c>
      <c r="EN10" s="2" t="s">
        <v>431</v>
      </c>
      <c r="EO10" s="2" t="s">
        <v>431</v>
      </c>
      <c r="EP10" s="2" t="s">
        <v>431</v>
      </c>
      <c r="EQ10" s="2" t="s">
        <v>431</v>
      </c>
      <c r="ER10" s="2" t="s">
        <v>431</v>
      </c>
      <c r="ES10" s="2" t="s">
        <v>431</v>
      </c>
      <c r="ET10" s="2" t="s">
        <v>431</v>
      </c>
      <c r="EU10" s="2" t="s">
        <v>431</v>
      </c>
      <c r="EV10" s="2" t="s">
        <v>431</v>
      </c>
      <c r="EW10" s="2" t="s">
        <v>431</v>
      </c>
      <c r="EX10" s="5" t="s">
        <v>1100</v>
      </c>
    </row>
    <row r="11" spans="1:154">
      <c r="A11" s="2" t="s">
        <v>434</v>
      </c>
      <c r="B11" s="2"/>
      <c r="C11" s="2"/>
      <c r="D11" s="2" t="s">
        <v>226</v>
      </c>
      <c r="E11" s="2" t="s">
        <v>226</v>
      </c>
      <c r="F11" s="2" t="s">
        <v>226</v>
      </c>
      <c r="G11" s="2" t="s">
        <v>226</v>
      </c>
      <c r="H11" s="2" t="s">
        <v>226</v>
      </c>
      <c r="I11" s="2" t="s">
        <v>226</v>
      </c>
      <c r="J11" s="2" t="s">
        <v>226</v>
      </c>
      <c r="K11" s="2" t="s">
        <v>226</v>
      </c>
      <c r="L11" s="2" t="s">
        <v>226</v>
      </c>
      <c r="M11" s="2" t="s">
        <v>226</v>
      </c>
      <c r="N11" s="2"/>
      <c r="O11" s="2"/>
      <c r="P11" s="2" t="s">
        <v>226</v>
      </c>
      <c r="Q11" s="2" t="s">
        <v>226</v>
      </c>
      <c r="R11" s="2" t="s">
        <v>226</v>
      </c>
      <c r="S11" s="2" t="s">
        <v>226</v>
      </c>
      <c r="T11" s="2" t="s">
        <v>226</v>
      </c>
      <c r="U11" s="2" t="s">
        <v>226</v>
      </c>
      <c r="V11" s="2" t="s">
        <v>226</v>
      </c>
      <c r="W11" s="2" t="s">
        <v>226</v>
      </c>
      <c r="X11" s="2" t="s">
        <v>226</v>
      </c>
      <c r="Y11" s="2" t="s">
        <v>226</v>
      </c>
      <c r="Z11" s="2" t="s">
        <v>226</v>
      </c>
      <c r="AA11" s="2" t="s">
        <v>226</v>
      </c>
      <c r="AB11" s="2" t="s">
        <v>226</v>
      </c>
      <c r="AC11" s="2" t="s">
        <v>226</v>
      </c>
      <c r="AD11" s="2" t="s">
        <v>226</v>
      </c>
      <c r="AE11" s="2" t="s">
        <v>226</v>
      </c>
      <c r="AF11" s="2" t="s">
        <v>226</v>
      </c>
      <c r="AG11" s="2" t="s">
        <v>226</v>
      </c>
      <c r="AH11" s="2" t="s">
        <v>226</v>
      </c>
      <c r="AI11" s="2" t="s">
        <v>226</v>
      </c>
      <c r="AJ11" s="2" t="s">
        <v>226</v>
      </c>
      <c r="AK11" s="2" t="s">
        <v>226</v>
      </c>
      <c r="AL11" s="2" t="s">
        <v>226</v>
      </c>
      <c r="AM11" s="2" t="s">
        <v>226</v>
      </c>
      <c r="AN11" s="2" t="s">
        <v>226</v>
      </c>
      <c r="AO11" s="2" t="s">
        <v>226</v>
      </c>
      <c r="AP11" s="2" t="s">
        <v>226</v>
      </c>
      <c r="AQ11" s="2" t="s">
        <v>226</v>
      </c>
      <c r="AR11" s="2" t="s">
        <v>226</v>
      </c>
      <c r="AS11" s="2" t="s">
        <v>226</v>
      </c>
      <c r="AT11" s="2" t="s">
        <v>226</v>
      </c>
      <c r="AU11" s="2" t="s">
        <v>226</v>
      </c>
      <c r="AV11" s="2" t="s">
        <v>226</v>
      </c>
      <c r="AW11" s="2" t="s">
        <v>226</v>
      </c>
      <c r="AX11" s="2" t="s">
        <v>226</v>
      </c>
      <c r="AY11" s="2" t="s">
        <v>226</v>
      </c>
      <c r="AZ11" s="2" t="s">
        <v>226</v>
      </c>
      <c r="BA11" s="2" t="s">
        <v>226</v>
      </c>
      <c r="BB11" s="2" t="s">
        <v>226</v>
      </c>
      <c r="BC11" s="2" t="s">
        <v>226</v>
      </c>
      <c r="BD11" s="2" t="s">
        <v>226</v>
      </c>
      <c r="BE11" s="2" t="s">
        <v>226</v>
      </c>
      <c r="BF11" s="2" t="s">
        <v>226</v>
      </c>
      <c r="BG11" s="2" t="s">
        <v>226</v>
      </c>
      <c r="BH11" s="2" t="s">
        <v>226</v>
      </c>
      <c r="BI11" s="2" t="s">
        <v>226</v>
      </c>
      <c r="BJ11" s="2" t="s">
        <v>226</v>
      </c>
      <c r="BK11" s="2" t="s">
        <v>226</v>
      </c>
      <c r="BL11" s="2" t="s">
        <v>226</v>
      </c>
      <c r="BM11" s="2" t="s">
        <v>226</v>
      </c>
      <c r="BN11" s="2" t="s">
        <v>226</v>
      </c>
      <c r="BO11" s="2" t="s">
        <v>226</v>
      </c>
      <c r="BP11" s="2" t="s">
        <v>226</v>
      </c>
      <c r="BQ11" s="2" t="s">
        <v>226</v>
      </c>
      <c r="BR11" s="2" t="s">
        <v>226</v>
      </c>
      <c r="BS11" s="2" t="s">
        <v>226</v>
      </c>
      <c r="BT11" s="2" t="s">
        <v>226</v>
      </c>
      <c r="BU11" s="2" t="s">
        <v>226</v>
      </c>
      <c r="BV11" s="2" t="s">
        <v>226</v>
      </c>
      <c r="BW11" s="2" t="s">
        <v>226</v>
      </c>
      <c r="BX11" s="2" t="s">
        <v>226</v>
      </c>
      <c r="BY11" s="2" t="s">
        <v>226</v>
      </c>
      <c r="BZ11" s="2" t="s">
        <v>226</v>
      </c>
      <c r="CA11" s="2" t="s">
        <v>226</v>
      </c>
      <c r="CB11" s="2" t="s">
        <v>226</v>
      </c>
      <c r="CC11" s="2" t="s">
        <v>226</v>
      </c>
      <c r="CD11" s="2" t="s">
        <v>226</v>
      </c>
      <c r="CE11" s="2" t="s">
        <v>226</v>
      </c>
      <c r="CF11" s="2" t="s">
        <v>226</v>
      </c>
      <c r="CG11" s="2" t="s">
        <v>226</v>
      </c>
      <c r="CH11" s="2" t="s">
        <v>226</v>
      </c>
      <c r="CI11" s="2" t="s">
        <v>226</v>
      </c>
      <c r="CJ11" s="2" t="s">
        <v>226</v>
      </c>
      <c r="CK11" s="2" t="s">
        <v>226</v>
      </c>
      <c r="CL11" s="2" t="s">
        <v>226</v>
      </c>
      <c r="CM11" s="2" t="s">
        <v>226</v>
      </c>
      <c r="CN11" s="2" t="s">
        <v>226</v>
      </c>
      <c r="CO11" s="2" t="s">
        <v>226</v>
      </c>
      <c r="CP11" s="2" t="s">
        <v>226</v>
      </c>
      <c r="CQ11" s="2" t="s">
        <v>226</v>
      </c>
      <c r="CR11" s="2" t="s">
        <v>226</v>
      </c>
      <c r="CS11" s="2" t="s">
        <v>226</v>
      </c>
      <c r="CT11" s="2" t="s">
        <v>226</v>
      </c>
      <c r="CU11" s="2" t="s">
        <v>226</v>
      </c>
      <c r="CV11" s="2" t="s">
        <v>226</v>
      </c>
      <c r="CW11" s="2" t="s">
        <v>226</v>
      </c>
      <c r="CX11" s="2" t="s">
        <v>226</v>
      </c>
      <c r="CY11" s="2" t="s">
        <v>226</v>
      </c>
      <c r="CZ11" s="2" t="s">
        <v>226</v>
      </c>
      <c r="DA11" s="2" t="s">
        <v>226</v>
      </c>
      <c r="DB11" s="2" t="s">
        <v>226</v>
      </c>
      <c r="DC11" s="2" t="s">
        <v>226</v>
      </c>
      <c r="DD11" s="2" t="s">
        <v>226</v>
      </c>
      <c r="DE11" s="2" t="s">
        <v>226</v>
      </c>
      <c r="DF11" s="2" t="s">
        <v>226</v>
      </c>
      <c r="DG11" s="2" t="s">
        <v>226</v>
      </c>
      <c r="DH11" s="2" t="s">
        <v>226</v>
      </c>
      <c r="DI11" s="2" t="s">
        <v>226</v>
      </c>
      <c r="DJ11" s="2" t="s">
        <v>226</v>
      </c>
      <c r="DK11" s="2" t="s">
        <v>226</v>
      </c>
      <c r="DL11" s="2" t="s">
        <v>226</v>
      </c>
      <c r="DM11" s="2" t="s">
        <v>226</v>
      </c>
      <c r="DN11" s="2" t="s">
        <v>226</v>
      </c>
      <c r="DO11" s="2" t="s">
        <v>226</v>
      </c>
      <c r="DP11" s="2" t="s">
        <v>226</v>
      </c>
      <c r="DQ11" s="2" t="s">
        <v>226</v>
      </c>
      <c r="DR11" s="2" t="s">
        <v>226</v>
      </c>
      <c r="DS11" s="2" t="s">
        <v>226</v>
      </c>
      <c r="DT11" s="2" t="s">
        <v>226</v>
      </c>
      <c r="DU11" s="2" t="s">
        <v>226</v>
      </c>
      <c r="DV11" s="2" t="s">
        <v>226</v>
      </c>
      <c r="DW11" s="2" t="s">
        <v>226</v>
      </c>
      <c r="DX11" s="2" t="s">
        <v>226</v>
      </c>
      <c r="DY11" s="2" t="s">
        <v>226</v>
      </c>
      <c r="DZ11" s="2" t="s">
        <v>226</v>
      </c>
      <c r="EA11" s="2" t="s">
        <v>226</v>
      </c>
      <c r="EB11" s="2" t="s">
        <v>226</v>
      </c>
      <c r="EC11" s="2" t="s">
        <v>226</v>
      </c>
      <c r="ED11" s="2" t="s">
        <v>226</v>
      </c>
      <c r="EE11" s="2" t="s">
        <v>226</v>
      </c>
      <c r="EF11" s="2" t="s">
        <v>226</v>
      </c>
      <c r="EG11" s="2" t="s">
        <v>226</v>
      </c>
      <c r="EH11" s="2" t="s">
        <v>226</v>
      </c>
      <c r="EI11" s="2" t="s">
        <v>226</v>
      </c>
      <c r="EJ11" s="2" t="s">
        <v>226</v>
      </c>
      <c r="EK11" s="2" t="s">
        <v>226</v>
      </c>
      <c r="EL11" s="2" t="s">
        <v>226</v>
      </c>
      <c r="EM11" s="2" t="s">
        <v>226</v>
      </c>
      <c r="EN11" s="2" t="s">
        <v>226</v>
      </c>
      <c r="EO11" s="2" t="s">
        <v>226</v>
      </c>
      <c r="EP11" s="2" t="s">
        <v>226</v>
      </c>
      <c r="EQ11" s="2" t="s">
        <v>226</v>
      </c>
      <c r="ER11" s="2" t="s">
        <v>226</v>
      </c>
      <c r="ES11" s="2" t="s">
        <v>226</v>
      </c>
      <c r="ET11" s="2" t="s">
        <v>226</v>
      </c>
      <c r="EU11" s="2" t="s">
        <v>226</v>
      </c>
      <c r="EV11" s="2" t="s">
        <v>226</v>
      </c>
      <c r="EW11" s="2" t="s">
        <v>226</v>
      </c>
      <c r="EX11" s="5" t="s">
        <v>1101</v>
      </c>
    </row>
    <row r="12" spans="1:154">
      <c r="A12" s="2" t="s">
        <v>435</v>
      </c>
      <c r="B12" s="2"/>
      <c r="C12" s="2"/>
      <c r="D12" s="2" t="s">
        <v>436</v>
      </c>
      <c r="E12" s="2" t="s">
        <v>436</v>
      </c>
      <c r="F12" s="2" t="s">
        <v>436</v>
      </c>
      <c r="G12" s="2" t="s">
        <v>436</v>
      </c>
      <c r="H12" s="2" t="s">
        <v>436</v>
      </c>
      <c r="I12" s="2" t="s">
        <v>436</v>
      </c>
      <c r="J12" s="2" t="s">
        <v>436</v>
      </c>
      <c r="K12" s="2" t="s">
        <v>436</v>
      </c>
      <c r="L12" s="2" t="s">
        <v>436</v>
      </c>
      <c r="M12" s="2" t="s">
        <v>436</v>
      </c>
      <c r="N12" s="2"/>
      <c r="O12" s="2"/>
      <c r="P12" s="2" t="s">
        <v>436</v>
      </c>
      <c r="Q12" s="2" t="s">
        <v>436</v>
      </c>
      <c r="R12" s="2" t="s">
        <v>436</v>
      </c>
      <c r="S12" s="2" t="s">
        <v>436</v>
      </c>
      <c r="T12" s="2" t="s">
        <v>436</v>
      </c>
      <c r="U12" s="2" t="s">
        <v>436</v>
      </c>
      <c r="V12" s="2" t="s">
        <v>436</v>
      </c>
      <c r="W12" s="2" t="s">
        <v>436</v>
      </c>
      <c r="X12" s="2" t="s">
        <v>436</v>
      </c>
      <c r="Y12" s="2" t="s">
        <v>436</v>
      </c>
      <c r="Z12" s="2" t="s">
        <v>436</v>
      </c>
      <c r="AA12" s="2" t="s">
        <v>436</v>
      </c>
      <c r="AB12" s="2" t="s">
        <v>436</v>
      </c>
      <c r="AC12" s="2" t="s">
        <v>436</v>
      </c>
      <c r="AD12" s="2" t="s">
        <v>436</v>
      </c>
      <c r="AE12" s="2" t="s">
        <v>436</v>
      </c>
      <c r="AF12" s="2" t="s">
        <v>436</v>
      </c>
      <c r="AG12" s="2" t="s">
        <v>436</v>
      </c>
      <c r="AH12" s="2" t="s">
        <v>436</v>
      </c>
      <c r="AI12" s="2" t="s">
        <v>436</v>
      </c>
      <c r="AJ12" s="2" t="s">
        <v>436</v>
      </c>
      <c r="AK12" s="2" t="s">
        <v>436</v>
      </c>
      <c r="AL12" s="2" t="s">
        <v>436</v>
      </c>
      <c r="AM12" s="2" t="s">
        <v>436</v>
      </c>
      <c r="AN12" s="2" t="s">
        <v>436</v>
      </c>
      <c r="AO12" s="2" t="s">
        <v>436</v>
      </c>
      <c r="AP12" s="2" t="s">
        <v>436</v>
      </c>
      <c r="AQ12" s="2" t="s">
        <v>436</v>
      </c>
      <c r="AR12" s="2" t="s">
        <v>436</v>
      </c>
      <c r="AS12" s="2" t="s">
        <v>436</v>
      </c>
      <c r="AT12" s="2" t="s">
        <v>436</v>
      </c>
      <c r="AU12" s="2" t="s">
        <v>436</v>
      </c>
      <c r="AV12" s="2" t="s">
        <v>436</v>
      </c>
      <c r="AW12" s="2" t="s">
        <v>436</v>
      </c>
      <c r="AX12" s="2" t="s">
        <v>436</v>
      </c>
      <c r="AY12" s="2" t="s">
        <v>436</v>
      </c>
      <c r="AZ12" s="2" t="s">
        <v>436</v>
      </c>
      <c r="BA12" s="2" t="s">
        <v>436</v>
      </c>
      <c r="BB12" s="2" t="s">
        <v>436</v>
      </c>
      <c r="BC12" s="2" t="s">
        <v>436</v>
      </c>
      <c r="BD12" s="2" t="s">
        <v>436</v>
      </c>
      <c r="BE12" s="2" t="s">
        <v>436</v>
      </c>
      <c r="BF12" s="2" t="s">
        <v>436</v>
      </c>
      <c r="BG12" s="2" t="s">
        <v>436</v>
      </c>
      <c r="BH12" s="2" t="s">
        <v>436</v>
      </c>
      <c r="BI12" s="2" t="s">
        <v>436</v>
      </c>
      <c r="BJ12" s="2" t="s">
        <v>436</v>
      </c>
      <c r="BK12" s="2" t="s">
        <v>436</v>
      </c>
      <c r="BL12" s="2" t="s">
        <v>436</v>
      </c>
      <c r="BM12" s="2" t="s">
        <v>436</v>
      </c>
      <c r="BN12" s="2" t="s">
        <v>436</v>
      </c>
      <c r="BO12" s="2" t="s">
        <v>436</v>
      </c>
      <c r="BP12" s="2" t="s">
        <v>436</v>
      </c>
      <c r="BQ12" s="2" t="s">
        <v>436</v>
      </c>
      <c r="BR12" s="2" t="s">
        <v>436</v>
      </c>
      <c r="BS12" s="2" t="s">
        <v>436</v>
      </c>
      <c r="BT12" s="2" t="s">
        <v>436</v>
      </c>
      <c r="BU12" s="2" t="s">
        <v>436</v>
      </c>
      <c r="BV12" s="2" t="s">
        <v>436</v>
      </c>
      <c r="BW12" s="2" t="s">
        <v>436</v>
      </c>
      <c r="BX12" s="2" t="s">
        <v>436</v>
      </c>
      <c r="BY12" s="2" t="s">
        <v>436</v>
      </c>
      <c r="BZ12" s="2" t="s">
        <v>436</v>
      </c>
      <c r="CA12" s="2" t="s">
        <v>436</v>
      </c>
      <c r="CB12" s="2" t="s">
        <v>436</v>
      </c>
      <c r="CC12" s="2" t="s">
        <v>436</v>
      </c>
      <c r="CD12" s="2" t="s">
        <v>436</v>
      </c>
      <c r="CE12" s="2" t="s">
        <v>436</v>
      </c>
      <c r="CF12" s="2" t="s">
        <v>436</v>
      </c>
      <c r="CG12" s="2" t="s">
        <v>436</v>
      </c>
      <c r="CH12" s="2" t="s">
        <v>436</v>
      </c>
      <c r="CI12" s="2" t="s">
        <v>436</v>
      </c>
      <c r="CJ12" s="2" t="s">
        <v>436</v>
      </c>
      <c r="CK12" s="2" t="s">
        <v>436</v>
      </c>
      <c r="CL12" s="2" t="s">
        <v>436</v>
      </c>
      <c r="CM12" s="2" t="s">
        <v>436</v>
      </c>
      <c r="CN12" s="2" t="s">
        <v>436</v>
      </c>
      <c r="CO12" s="2" t="s">
        <v>436</v>
      </c>
      <c r="CP12" s="2" t="s">
        <v>436</v>
      </c>
      <c r="CQ12" s="2" t="s">
        <v>436</v>
      </c>
      <c r="CR12" s="2" t="s">
        <v>436</v>
      </c>
      <c r="CS12" s="2" t="s">
        <v>436</v>
      </c>
      <c r="CT12" s="2" t="s">
        <v>436</v>
      </c>
      <c r="CU12" s="2" t="s">
        <v>436</v>
      </c>
      <c r="CV12" s="2" t="s">
        <v>436</v>
      </c>
      <c r="CW12" s="2" t="s">
        <v>436</v>
      </c>
      <c r="CX12" s="2" t="s">
        <v>436</v>
      </c>
      <c r="CY12" s="2" t="s">
        <v>436</v>
      </c>
      <c r="CZ12" s="2" t="s">
        <v>436</v>
      </c>
      <c r="DA12" s="2" t="s">
        <v>436</v>
      </c>
      <c r="DB12" s="2" t="s">
        <v>436</v>
      </c>
      <c r="DC12" s="2" t="s">
        <v>436</v>
      </c>
      <c r="DD12" s="2" t="s">
        <v>436</v>
      </c>
      <c r="DE12" s="2" t="s">
        <v>436</v>
      </c>
      <c r="DF12" s="2" t="s">
        <v>436</v>
      </c>
      <c r="DG12" s="2" t="s">
        <v>436</v>
      </c>
      <c r="DH12" s="2" t="s">
        <v>436</v>
      </c>
      <c r="DI12" s="2" t="s">
        <v>436</v>
      </c>
      <c r="DJ12" s="2" t="s">
        <v>436</v>
      </c>
      <c r="DK12" s="2" t="s">
        <v>436</v>
      </c>
      <c r="DL12" s="2" t="s">
        <v>436</v>
      </c>
      <c r="DM12" s="2" t="s">
        <v>436</v>
      </c>
      <c r="DN12" s="2" t="s">
        <v>436</v>
      </c>
      <c r="DO12" s="2" t="s">
        <v>436</v>
      </c>
      <c r="DP12" s="2" t="s">
        <v>436</v>
      </c>
      <c r="DQ12" s="2" t="s">
        <v>436</v>
      </c>
      <c r="DR12" s="2" t="s">
        <v>436</v>
      </c>
      <c r="DS12" s="2" t="s">
        <v>436</v>
      </c>
      <c r="DT12" s="2" t="s">
        <v>436</v>
      </c>
      <c r="DU12" s="2" t="s">
        <v>436</v>
      </c>
      <c r="DV12" s="2" t="s">
        <v>436</v>
      </c>
      <c r="DW12" s="2" t="s">
        <v>436</v>
      </c>
      <c r="DX12" s="2" t="s">
        <v>436</v>
      </c>
      <c r="DY12" s="2" t="s">
        <v>436</v>
      </c>
      <c r="DZ12" s="2" t="s">
        <v>436</v>
      </c>
      <c r="EA12" s="2" t="s">
        <v>436</v>
      </c>
      <c r="EB12" s="2" t="s">
        <v>436</v>
      </c>
      <c r="EC12" s="2" t="s">
        <v>436</v>
      </c>
      <c r="ED12" s="2" t="s">
        <v>436</v>
      </c>
      <c r="EE12" s="2" t="s">
        <v>436</v>
      </c>
      <c r="EF12" s="2" t="s">
        <v>436</v>
      </c>
      <c r="EG12" s="2" t="s">
        <v>436</v>
      </c>
      <c r="EH12" s="2" t="s">
        <v>436</v>
      </c>
      <c r="EI12" s="2" t="s">
        <v>436</v>
      </c>
      <c r="EJ12" s="2" t="s">
        <v>436</v>
      </c>
      <c r="EK12" s="2" t="s">
        <v>436</v>
      </c>
      <c r="EL12" s="2" t="s">
        <v>436</v>
      </c>
      <c r="EM12" s="2" t="s">
        <v>436</v>
      </c>
      <c r="EN12" s="2" t="s">
        <v>436</v>
      </c>
      <c r="EO12" s="2" t="s">
        <v>436</v>
      </c>
      <c r="EP12" s="2" t="s">
        <v>436</v>
      </c>
      <c r="EQ12" s="2" t="s">
        <v>436</v>
      </c>
      <c r="ER12" s="2" t="s">
        <v>436</v>
      </c>
      <c r="ES12" s="2" t="s">
        <v>436</v>
      </c>
      <c r="ET12" s="2" t="s">
        <v>436</v>
      </c>
      <c r="EU12" s="2" t="s">
        <v>436</v>
      </c>
      <c r="EV12" s="2" t="s">
        <v>436</v>
      </c>
      <c r="EW12" s="2" t="s">
        <v>436</v>
      </c>
      <c r="EX12" s="5"/>
    </row>
    <row r="13" spans="1:154">
      <c r="A13" s="1" t="s">
        <v>437</v>
      </c>
      <c r="B13" s="2" t="s">
        <v>226</v>
      </c>
      <c r="C13" s="2" t="s">
        <v>438</v>
      </c>
      <c r="D13" s="3">
        <v>133736</v>
      </c>
      <c r="E13" s="3">
        <v>125715</v>
      </c>
      <c r="F13" s="3">
        <v>486721</v>
      </c>
      <c r="G13" s="3">
        <v>75307</v>
      </c>
      <c r="H13" s="3">
        <v>16203</v>
      </c>
      <c r="I13" s="3">
        <v>161018</v>
      </c>
      <c r="J13" s="3">
        <v>14523</v>
      </c>
      <c r="K13" s="3">
        <v>212670</v>
      </c>
      <c r="L13" s="3">
        <v>36527</v>
      </c>
      <c r="M13" s="3">
        <v>2616971</v>
      </c>
      <c r="N13" s="2"/>
      <c r="O13" s="2"/>
      <c r="P13" s="3">
        <v>1978</v>
      </c>
      <c r="Q13" s="3">
        <v>4262</v>
      </c>
      <c r="R13" s="3">
        <v>1584843</v>
      </c>
      <c r="S13" s="3">
        <v>28565</v>
      </c>
      <c r="T13" s="3">
        <v>662</v>
      </c>
      <c r="U13" s="3">
        <v>317</v>
      </c>
      <c r="V13" s="3">
        <v>101355</v>
      </c>
      <c r="W13" s="3">
        <v>868</v>
      </c>
      <c r="X13" s="3">
        <v>13200</v>
      </c>
      <c r="Y13" s="3">
        <v>292675</v>
      </c>
      <c r="Z13" s="3">
        <v>34</v>
      </c>
      <c r="AA13" s="3">
        <v>154</v>
      </c>
      <c r="AB13" s="3">
        <v>4682</v>
      </c>
      <c r="AC13" s="3">
        <v>27966</v>
      </c>
      <c r="AD13" s="3">
        <v>23878</v>
      </c>
      <c r="AE13" s="3">
        <v>37306</v>
      </c>
      <c r="AF13" s="3">
        <v>1567</v>
      </c>
      <c r="AG13" s="3">
        <v>799</v>
      </c>
      <c r="AH13" s="3">
        <v>548</v>
      </c>
      <c r="AI13" s="3">
        <v>1879</v>
      </c>
      <c r="AJ13" s="3">
        <v>160</v>
      </c>
      <c r="AK13" s="3">
        <v>112618</v>
      </c>
      <c r="AL13" s="3">
        <v>6938</v>
      </c>
      <c r="AM13" s="3">
        <v>0</v>
      </c>
      <c r="AN13" s="3">
        <v>203</v>
      </c>
      <c r="AO13" s="3">
        <v>34211</v>
      </c>
      <c r="AP13" s="3">
        <v>212</v>
      </c>
      <c r="AQ13" s="3">
        <v>2388</v>
      </c>
      <c r="AR13" s="3">
        <v>32358</v>
      </c>
      <c r="AS13" s="3">
        <v>401474</v>
      </c>
      <c r="AT13" s="3">
        <v>12017</v>
      </c>
      <c r="AU13" s="3">
        <v>47295</v>
      </c>
      <c r="AV13" s="3">
        <v>4752</v>
      </c>
      <c r="AW13" s="3">
        <v>990</v>
      </c>
      <c r="AX13" s="3">
        <v>15045</v>
      </c>
      <c r="AY13" s="3">
        <v>7368</v>
      </c>
      <c r="AZ13" s="3">
        <v>3113</v>
      </c>
      <c r="BA13" s="3">
        <v>6621</v>
      </c>
      <c r="BB13" s="3">
        <v>12</v>
      </c>
      <c r="BC13" s="3">
        <v>138</v>
      </c>
      <c r="BD13" s="3">
        <v>6844</v>
      </c>
      <c r="BE13" s="3">
        <v>39</v>
      </c>
      <c r="BF13" s="3">
        <v>65405</v>
      </c>
      <c r="BG13" s="3">
        <v>44787</v>
      </c>
      <c r="BH13" s="3">
        <v>104</v>
      </c>
      <c r="BI13" s="3">
        <v>16297</v>
      </c>
      <c r="BJ13" s="3">
        <v>75</v>
      </c>
      <c r="BK13" s="3">
        <v>5264</v>
      </c>
      <c r="BL13" s="3">
        <v>2306</v>
      </c>
      <c r="BM13" s="3">
        <v>47</v>
      </c>
      <c r="BN13" s="3">
        <v>38627</v>
      </c>
      <c r="BO13" s="3">
        <v>5901416</v>
      </c>
      <c r="BP13" s="3">
        <v>16181</v>
      </c>
      <c r="BQ13" s="3">
        <v>3517957</v>
      </c>
      <c r="BR13" s="3">
        <v>968745</v>
      </c>
      <c r="BS13" s="3">
        <v>15336</v>
      </c>
      <c r="BT13" s="3">
        <v>11725</v>
      </c>
      <c r="BU13" s="3">
        <v>5334</v>
      </c>
      <c r="BV13" s="3">
        <v>16980</v>
      </c>
      <c r="BW13" s="3">
        <v>2617</v>
      </c>
      <c r="BX13" s="3">
        <v>1985</v>
      </c>
      <c r="BY13" s="3">
        <v>108158</v>
      </c>
      <c r="BZ13" s="3">
        <v>909</v>
      </c>
      <c r="CA13" s="3">
        <v>462</v>
      </c>
      <c r="CB13" s="3">
        <v>797271</v>
      </c>
      <c r="CC13" s="3">
        <v>6435</v>
      </c>
      <c r="CD13" s="3">
        <v>94071</v>
      </c>
      <c r="CE13" s="3">
        <v>10</v>
      </c>
      <c r="CF13" s="3">
        <v>10437</v>
      </c>
      <c r="CG13" s="3">
        <v>10912</v>
      </c>
      <c r="CH13" s="3">
        <v>16983</v>
      </c>
      <c r="CI13" s="3">
        <v>101617</v>
      </c>
      <c r="CJ13" s="3">
        <v>6689</v>
      </c>
      <c r="CK13" s="3">
        <v>179</v>
      </c>
      <c r="CL13" s="3">
        <v>854</v>
      </c>
      <c r="CM13" s="3">
        <v>7123</v>
      </c>
      <c r="CN13" s="3">
        <v>191</v>
      </c>
      <c r="CO13" s="3">
        <v>964753</v>
      </c>
      <c r="CP13" s="3">
        <v>270</v>
      </c>
      <c r="CQ13" s="3">
        <v>3498</v>
      </c>
      <c r="CR13" s="3">
        <v>2707</v>
      </c>
      <c r="CS13" s="3">
        <v>1400</v>
      </c>
      <c r="CT13" s="3">
        <v>8264</v>
      </c>
      <c r="CU13" s="3">
        <v>200019</v>
      </c>
      <c r="CV13" s="3">
        <v>640</v>
      </c>
      <c r="CW13" s="3">
        <v>26486</v>
      </c>
      <c r="CX13" s="3">
        <v>78519</v>
      </c>
      <c r="CY13" s="3">
        <v>576</v>
      </c>
      <c r="CZ13" s="3">
        <v>75</v>
      </c>
      <c r="DA13" s="3">
        <v>216274</v>
      </c>
      <c r="DB13" s="3">
        <v>89</v>
      </c>
      <c r="DC13" s="3">
        <v>995</v>
      </c>
      <c r="DD13" s="3">
        <v>8013</v>
      </c>
      <c r="DE13" s="3">
        <v>7772</v>
      </c>
      <c r="DF13" s="3">
        <v>217</v>
      </c>
      <c r="DG13" s="3">
        <v>159</v>
      </c>
      <c r="DH13" s="3">
        <v>842565</v>
      </c>
      <c r="DI13" s="3">
        <v>1555</v>
      </c>
      <c r="DJ13" s="3">
        <v>7408</v>
      </c>
      <c r="DK13" s="3">
        <v>5689</v>
      </c>
      <c r="DL13" s="3">
        <v>2506</v>
      </c>
      <c r="DM13" s="3">
        <v>174</v>
      </c>
      <c r="DN13" s="3">
        <v>227</v>
      </c>
      <c r="DO13" s="3">
        <v>7769</v>
      </c>
      <c r="DP13" s="3">
        <v>2871</v>
      </c>
      <c r="DQ13" s="3">
        <v>6233</v>
      </c>
      <c r="DR13" s="3">
        <v>255</v>
      </c>
      <c r="DS13" s="3">
        <v>9122</v>
      </c>
      <c r="DT13" s="3">
        <v>97</v>
      </c>
      <c r="DU13" s="3">
        <v>16176</v>
      </c>
      <c r="DV13" s="3">
        <v>299</v>
      </c>
      <c r="DW13" s="3">
        <v>144844</v>
      </c>
      <c r="DX13" s="3">
        <v>19475</v>
      </c>
      <c r="DY13" s="3">
        <v>6787</v>
      </c>
      <c r="DZ13" s="3">
        <v>305474</v>
      </c>
      <c r="EA13" s="3">
        <v>243571</v>
      </c>
      <c r="EB13" s="3">
        <v>1204</v>
      </c>
      <c r="EC13" s="3">
        <v>166</v>
      </c>
      <c r="ED13" s="3">
        <v>9</v>
      </c>
      <c r="EE13" s="3">
        <v>1412</v>
      </c>
      <c r="EF13" s="3">
        <v>180</v>
      </c>
      <c r="EG13" s="3">
        <v>2974</v>
      </c>
      <c r="EH13" s="3">
        <v>4852</v>
      </c>
      <c r="EI13" s="3">
        <v>1357</v>
      </c>
      <c r="EJ13" s="3">
        <v>17</v>
      </c>
      <c r="EK13" s="3">
        <v>3124</v>
      </c>
      <c r="EL13" s="3">
        <v>1989</v>
      </c>
      <c r="EM13" s="3">
        <v>4542</v>
      </c>
      <c r="EN13" s="3">
        <v>913</v>
      </c>
      <c r="EO13" s="3">
        <v>6705</v>
      </c>
      <c r="EP13" s="3">
        <v>14124</v>
      </c>
      <c r="EQ13" s="3">
        <v>1474</v>
      </c>
      <c r="ER13" s="3">
        <v>992</v>
      </c>
      <c r="ES13" s="3">
        <v>4731</v>
      </c>
      <c r="ET13" s="3">
        <v>454</v>
      </c>
      <c r="EU13" s="3">
        <v>1905</v>
      </c>
      <c r="EV13" s="3">
        <v>4518</v>
      </c>
      <c r="EW13" s="3">
        <v>282</v>
      </c>
      <c r="EX13" s="5">
        <f>SUM(BH13:EW13)</f>
        <v>14885044</v>
      </c>
    </row>
    <row r="14" spans="1:154">
      <c r="A14" s="1" t="s">
        <v>439</v>
      </c>
      <c r="B14" s="2" t="s">
        <v>440</v>
      </c>
      <c r="C14" s="2" t="s">
        <v>441</v>
      </c>
      <c r="D14" s="3"/>
      <c r="E14" s="3">
        <v>0</v>
      </c>
      <c r="F14" s="3"/>
      <c r="G14" s="3">
        <v>0</v>
      </c>
      <c r="H14" s="3">
        <v>0</v>
      </c>
      <c r="I14" s="3"/>
      <c r="J14" s="3">
        <v>0</v>
      </c>
      <c r="K14" s="3"/>
      <c r="L14" s="3"/>
      <c r="M14" s="3"/>
      <c r="N14" s="2"/>
      <c r="O14" s="2"/>
      <c r="P14" s="3">
        <v>0</v>
      </c>
      <c r="Q14" s="3">
        <v>0</v>
      </c>
      <c r="R14" s="3"/>
      <c r="S14" s="3"/>
      <c r="T14" s="3">
        <v>0</v>
      </c>
      <c r="U14" s="3">
        <v>0</v>
      </c>
      <c r="V14" s="3"/>
      <c r="W14" s="3"/>
      <c r="X14" s="3"/>
      <c r="Y14" s="3"/>
      <c r="Z14" s="3"/>
      <c r="AA14" s="3"/>
      <c r="AB14" s="3"/>
      <c r="AC14" s="3">
        <v>0</v>
      </c>
      <c r="AD14" s="3">
        <v>0</v>
      </c>
      <c r="AE14" s="3">
        <v>0</v>
      </c>
      <c r="AF14" s="3">
        <v>0</v>
      </c>
      <c r="AG14" s="3"/>
      <c r="AH14" s="3"/>
      <c r="AI14" s="3"/>
      <c r="AJ14" s="3">
        <v>40</v>
      </c>
      <c r="AK14" s="3"/>
      <c r="AL14" s="3"/>
      <c r="AM14" s="3"/>
      <c r="AN14" s="3">
        <v>0</v>
      </c>
      <c r="AO14" s="3"/>
      <c r="AP14" s="3">
        <v>0</v>
      </c>
      <c r="AQ14" s="3"/>
      <c r="AR14" s="3"/>
      <c r="AS14" s="3"/>
      <c r="AT14" s="3"/>
      <c r="AU14" s="3">
        <v>0</v>
      </c>
      <c r="AV14" s="3">
        <v>0</v>
      </c>
      <c r="AW14" s="3">
        <v>100</v>
      </c>
      <c r="AX14" s="3">
        <v>0</v>
      </c>
      <c r="AY14" s="3"/>
      <c r="AZ14" s="3">
        <v>0</v>
      </c>
      <c r="BA14" s="3"/>
      <c r="BB14" s="3"/>
      <c r="BC14" s="3"/>
      <c r="BD14" s="3"/>
      <c r="BE14" s="3">
        <v>0</v>
      </c>
      <c r="BF14" s="3"/>
      <c r="BG14" s="3">
        <v>0</v>
      </c>
      <c r="BH14" s="3"/>
      <c r="BI14" s="3"/>
      <c r="BJ14" s="3">
        <v>0</v>
      </c>
      <c r="BK14" s="3">
        <v>0</v>
      </c>
      <c r="BL14" s="3"/>
      <c r="BM14" s="3"/>
      <c r="BN14" s="3">
        <v>0</v>
      </c>
      <c r="BO14" s="3"/>
      <c r="BP14" s="3">
        <v>0</v>
      </c>
      <c r="BQ14" s="3"/>
      <c r="BR14" s="3"/>
      <c r="BS14" s="3"/>
      <c r="BT14" s="3">
        <v>0</v>
      </c>
      <c r="BU14" s="3"/>
      <c r="BV14" s="3"/>
      <c r="BW14" s="3"/>
      <c r="BX14" s="3"/>
      <c r="BY14" s="3">
        <v>0</v>
      </c>
      <c r="BZ14" s="3">
        <v>0</v>
      </c>
      <c r="CA14" s="3"/>
      <c r="CB14" s="3"/>
      <c r="CC14" s="3"/>
      <c r="CD14" s="3"/>
      <c r="CE14" s="3">
        <v>0</v>
      </c>
      <c r="CF14" s="3">
        <v>0</v>
      </c>
      <c r="CG14" s="3"/>
      <c r="CH14" s="3"/>
      <c r="CI14" s="3"/>
      <c r="CJ14" s="3">
        <v>0</v>
      </c>
      <c r="CK14" s="3"/>
      <c r="CL14" s="3">
        <v>0</v>
      </c>
      <c r="CM14" s="3"/>
      <c r="CN14" s="3"/>
      <c r="CO14" s="3"/>
      <c r="CP14" s="3"/>
      <c r="CQ14" s="3"/>
      <c r="CR14" s="3"/>
      <c r="CS14" s="3">
        <v>0</v>
      </c>
      <c r="CT14" s="3"/>
      <c r="CU14" s="3"/>
      <c r="CV14" s="3"/>
      <c r="CW14" s="3"/>
      <c r="CX14" s="3"/>
      <c r="CY14" s="3">
        <v>0</v>
      </c>
      <c r="CZ14" s="3">
        <v>0</v>
      </c>
      <c r="DA14" s="3"/>
      <c r="DB14" s="3"/>
      <c r="DC14" s="3"/>
      <c r="DD14" s="3">
        <v>0</v>
      </c>
      <c r="DE14" s="3">
        <v>0</v>
      </c>
      <c r="DF14" s="3"/>
      <c r="DG14" s="3"/>
      <c r="DH14" s="3"/>
      <c r="DI14" s="3"/>
      <c r="DJ14" s="3">
        <v>0</v>
      </c>
      <c r="DK14" s="3"/>
      <c r="DL14" s="3"/>
      <c r="DM14" s="3">
        <v>0</v>
      </c>
      <c r="DN14" s="3">
        <v>-100</v>
      </c>
      <c r="DO14" s="3">
        <v>0</v>
      </c>
      <c r="DP14" s="3"/>
      <c r="DQ14" s="3"/>
      <c r="DR14" s="3"/>
      <c r="DS14" s="3"/>
      <c r="DT14" s="3"/>
      <c r="DU14" s="3"/>
      <c r="DV14" s="3">
        <v>0</v>
      </c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>
        <v>0</v>
      </c>
      <c r="EJ14" s="3"/>
      <c r="EK14" s="3"/>
      <c r="EL14" s="3"/>
      <c r="EM14" s="3"/>
      <c r="EN14" s="3">
        <v>0</v>
      </c>
      <c r="EO14" s="3"/>
      <c r="EP14" s="3">
        <v>0</v>
      </c>
      <c r="EQ14" s="3"/>
      <c r="ER14" s="3">
        <v>0</v>
      </c>
      <c r="ES14" s="3">
        <v>0</v>
      </c>
      <c r="ET14" s="3"/>
      <c r="EU14" s="3">
        <v>0</v>
      </c>
      <c r="EV14" s="3"/>
      <c r="EW14" s="3">
        <v>0</v>
      </c>
      <c r="EX14" s="5">
        <f t="shared" ref="EX14:EX77" si="0">SUM(BH14:EW14)</f>
        <v>-100</v>
      </c>
    </row>
    <row r="15" spans="1:154">
      <c r="A15" s="1" t="s">
        <v>442</v>
      </c>
      <c r="B15" s="2" t="s">
        <v>443</v>
      </c>
      <c r="C15" s="2" t="s">
        <v>444</v>
      </c>
      <c r="D15" s="3">
        <v>37136</v>
      </c>
      <c r="E15" s="3">
        <v>22375</v>
      </c>
      <c r="F15" s="3">
        <v>351670</v>
      </c>
      <c r="G15" s="3">
        <v>18522</v>
      </c>
      <c r="H15" s="3">
        <v>5098</v>
      </c>
      <c r="I15" s="3">
        <v>97558</v>
      </c>
      <c r="J15" s="3">
        <v>2219</v>
      </c>
      <c r="K15" s="3">
        <v>9861</v>
      </c>
      <c r="L15" s="3">
        <v>6606</v>
      </c>
      <c r="M15" s="3">
        <v>842684</v>
      </c>
      <c r="N15" s="2"/>
      <c r="O15" s="2"/>
      <c r="P15" s="3">
        <v>102</v>
      </c>
      <c r="Q15" s="3">
        <v>170</v>
      </c>
      <c r="R15" s="3">
        <v>963971</v>
      </c>
      <c r="S15" s="3">
        <v>12505</v>
      </c>
      <c r="T15" s="3">
        <v>377</v>
      </c>
      <c r="U15" s="3">
        <v>0</v>
      </c>
      <c r="V15" s="3">
        <v>32122</v>
      </c>
      <c r="W15" s="3"/>
      <c r="X15" s="3">
        <v>1412</v>
      </c>
      <c r="Y15" s="3">
        <v>131819</v>
      </c>
      <c r="Z15" s="3"/>
      <c r="AA15" s="3"/>
      <c r="AB15" s="3">
        <v>1049</v>
      </c>
      <c r="AC15" s="3">
        <v>6611</v>
      </c>
      <c r="AD15" s="3">
        <v>814</v>
      </c>
      <c r="AE15" s="3">
        <v>18577</v>
      </c>
      <c r="AF15" s="3">
        <v>4</v>
      </c>
      <c r="AG15" s="3"/>
      <c r="AH15" s="3"/>
      <c r="AI15" s="3"/>
      <c r="AJ15" s="3"/>
      <c r="AK15" s="3">
        <v>55631</v>
      </c>
      <c r="AL15" s="3"/>
      <c r="AM15" s="3"/>
      <c r="AN15" s="3">
        <v>0</v>
      </c>
      <c r="AO15" s="3">
        <v>21079</v>
      </c>
      <c r="AP15" s="3">
        <v>200</v>
      </c>
      <c r="AQ15" s="3">
        <v>900</v>
      </c>
      <c r="AR15" s="3">
        <v>375</v>
      </c>
      <c r="AS15" s="3">
        <v>178838</v>
      </c>
      <c r="AT15" s="3">
        <v>4447</v>
      </c>
      <c r="AU15" s="3">
        <v>688</v>
      </c>
      <c r="AV15" s="3">
        <v>3731</v>
      </c>
      <c r="AW15" s="3">
        <v>42</v>
      </c>
      <c r="AX15" s="3">
        <v>11780</v>
      </c>
      <c r="AY15" s="3">
        <v>716</v>
      </c>
      <c r="AZ15" s="3">
        <v>2015</v>
      </c>
      <c r="BA15" s="3">
        <v>898</v>
      </c>
      <c r="BB15" s="3"/>
      <c r="BC15" s="3"/>
      <c r="BD15" s="3"/>
      <c r="BE15" s="3">
        <v>0</v>
      </c>
      <c r="BF15" s="3">
        <v>49329</v>
      </c>
      <c r="BG15" s="3">
        <v>26943</v>
      </c>
      <c r="BH15" s="3">
        <v>24</v>
      </c>
      <c r="BI15" s="3">
        <v>1862</v>
      </c>
      <c r="BJ15" s="3">
        <v>0</v>
      </c>
      <c r="BK15" s="3">
        <v>1900</v>
      </c>
      <c r="BL15" s="3">
        <v>2163</v>
      </c>
      <c r="BM15" s="3"/>
      <c r="BN15" s="3">
        <v>15627</v>
      </c>
      <c r="BO15" s="3">
        <v>2583563</v>
      </c>
      <c r="BP15" s="3">
        <v>3641</v>
      </c>
      <c r="BQ15" s="3">
        <v>2630420</v>
      </c>
      <c r="BR15" s="3">
        <v>249628</v>
      </c>
      <c r="BS15" s="3">
        <v>2658</v>
      </c>
      <c r="BT15" s="3">
        <v>3856</v>
      </c>
      <c r="BU15" s="3">
        <v>122</v>
      </c>
      <c r="BV15" s="3">
        <v>211</v>
      </c>
      <c r="BW15" s="3">
        <v>22</v>
      </c>
      <c r="BX15" s="3">
        <v>579</v>
      </c>
      <c r="BY15" s="3">
        <v>5803</v>
      </c>
      <c r="BZ15" s="3">
        <v>0</v>
      </c>
      <c r="CA15" s="3">
        <v>161</v>
      </c>
      <c r="CB15" s="3">
        <v>234146</v>
      </c>
      <c r="CC15" s="3">
        <v>3545</v>
      </c>
      <c r="CD15" s="3">
        <v>22255</v>
      </c>
      <c r="CE15" s="3">
        <v>0</v>
      </c>
      <c r="CF15" s="3">
        <v>3794</v>
      </c>
      <c r="CG15" s="3">
        <v>5655</v>
      </c>
      <c r="CH15" s="3">
        <v>10645</v>
      </c>
      <c r="CI15" s="3">
        <v>62522</v>
      </c>
      <c r="CJ15" s="3">
        <v>4649</v>
      </c>
      <c r="CK15" s="3"/>
      <c r="CL15" s="3">
        <v>0</v>
      </c>
      <c r="CM15" s="3">
        <v>334</v>
      </c>
      <c r="CN15" s="3"/>
      <c r="CO15" s="3">
        <v>267899</v>
      </c>
      <c r="CP15" s="3"/>
      <c r="CQ15" s="3">
        <v>155</v>
      </c>
      <c r="CR15" s="3">
        <v>1420</v>
      </c>
      <c r="CS15" s="3">
        <v>0</v>
      </c>
      <c r="CT15" s="3">
        <v>5522</v>
      </c>
      <c r="CU15" s="3">
        <v>56093</v>
      </c>
      <c r="CV15" s="3">
        <v>441</v>
      </c>
      <c r="CW15" s="3">
        <v>5842</v>
      </c>
      <c r="CX15" s="3">
        <v>71662</v>
      </c>
      <c r="CY15" s="3">
        <v>487</v>
      </c>
      <c r="CZ15" s="3">
        <v>0</v>
      </c>
      <c r="DA15" s="3">
        <v>190232</v>
      </c>
      <c r="DB15" s="3"/>
      <c r="DC15" s="3"/>
      <c r="DD15" s="3">
        <v>5531</v>
      </c>
      <c r="DE15" s="3">
        <v>1542</v>
      </c>
      <c r="DF15" s="3">
        <v>67</v>
      </c>
      <c r="DG15" s="3">
        <v>8</v>
      </c>
      <c r="DH15" s="3">
        <v>819272</v>
      </c>
      <c r="DI15" s="3">
        <v>695</v>
      </c>
      <c r="DJ15" s="3">
        <v>5225</v>
      </c>
      <c r="DK15" s="3">
        <v>303</v>
      </c>
      <c r="DL15" s="3">
        <v>19</v>
      </c>
      <c r="DM15" s="3">
        <v>0</v>
      </c>
      <c r="DN15" s="3"/>
      <c r="DO15" s="3">
        <v>148</v>
      </c>
      <c r="DP15" s="3">
        <v>814</v>
      </c>
      <c r="DQ15" s="3">
        <v>3356</v>
      </c>
      <c r="DR15" s="3"/>
      <c r="DS15" s="3">
        <v>36</v>
      </c>
      <c r="DT15" s="3">
        <v>20</v>
      </c>
      <c r="DU15" s="3">
        <v>7545</v>
      </c>
      <c r="DV15" s="3">
        <v>0</v>
      </c>
      <c r="DW15" s="3">
        <v>33828</v>
      </c>
      <c r="DX15" s="3">
        <v>10869</v>
      </c>
      <c r="DY15" s="3">
        <v>1762</v>
      </c>
      <c r="DZ15" s="3">
        <v>206426</v>
      </c>
      <c r="EA15" s="3">
        <v>118115</v>
      </c>
      <c r="EB15" s="3"/>
      <c r="EC15" s="3"/>
      <c r="ED15" s="3"/>
      <c r="EE15" s="3"/>
      <c r="EF15" s="3">
        <v>27</v>
      </c>
      <c r="EG15" s="3">
        <v>1251</v>
      </c>
      <c r="EH15" s="3">
        <v>2221</v>
      </c>
      <c r="EI15" s="3">
        <v>0</v>
      </c>
      <c r="EJ15" s="3"/>
      <c r="EK15" s="3">
        <v>292</v>
      </c>
      <c r="EL15" s="3">
        <v>493</v>
      </c>
      <c r="EM15" s="3">
        <v>398</v>
      </c>
      <c r="EN15" s="3">
        <v>0</v>
      </c>
      <c r="EO15" s="3">
        <v>2607</v>
      </c>
      <c r="EP15" s="3">
        <v>11416</v>
      </c>
      <c r="EQ15" s="3">
        <v>156</v>
      </c>
      <c r="ER15" s="3">
        <v>642</v>
      </c>
      <c r="ES15" s="3">
        <v>291</v>
      </c>
      <c r="ET15" s="3"/>
      <c r="EU15" s="3">
        <v>1240</v>
      </c>
      <c r="EV15" s="3">
        <v>212</v>
      </c>
      <c r="EW15" s="3">
        <v>7</v>
      </c>
      <c r="EX15" s="5">
        <f t="shared" si="0"/>
        <v>7686372</v>
      </c>
    </row>
    <row r="16" spans="1:154">
      <c r="A16" s="1" t="s">
        <v>445</v>
      </c>
      <c r="B16" s="2" t="s">
        <v>446</v>
      </c>
      <c r="C16" s="2" t="s">
        <v>447</v>
      </c>
      <c r="D16" s="3"/>
      <c r="E16" s="3">
        <v>752</v>
      </c>
      <c r="F16" s="3">
        <v>671</v>
      </c>
      <c r="G16" s="3">
        <v>237</v>
      </c>
      <c r="H16" s="3">
        <v>30</v>
      </c>
      <c r="I16" s="3">
        <v>846</v>
      </c>
      <c r="J16" s="3">
        <v>0</v>
      </c>
      <c r="K16" s="3"/>
      <c r="L16" s="3"/>
      <c r="M16" s="3">
        <v>2495</v>
      </c>
      <c r="N16" s="2"/>
      <c r="O16" s="2"/>
      <c r="P16" s="3">
        <v>0</v>
      </c>
      <c r="Q16" s="3">
        <v>0</v>
      </c>
      <c r="R16" s="3">
        <v>148</v>
      </c>
      <c r="S16" s="3">
        <v>131</v>
      </c>
      <c r="T16" s="3">
        <v>0</v>
      </c>
      <c r="U16" s="3">
        <v>0</v>
      </c>
      <c r="V16" s="3">
        <v>34</v>
      </c>
      <c r="W16" s="3"/>
      <c r="X16" s="3">
        <v>40</v>
      </c>
      <c r="Y16" s="3">
        <v>2168</v>
      </c>
      <c r="Z16" s="3"/>
      <c r="AA16" s="3"/>
      <c r="AB16" s="3"/>
      <c r="AC16" s="3">
        <v>0</v>
      </c>
      <c r="AD16" s="3">
        <v>0</v>
      </c>
      <c r="AE16" s="3">
        <v>33</v>
      </c>
      <c r="AF16" s="3">
        <v>0</v>
      </c>
      <c r="AG16" s="3"/>
      <c r="AH16" s="3"/>
      <c r="AI16" s="3"/>
      <c r="AJ16" s="3"/>
      <c r="AK16" s="3"/>
      <c r="AL16" s="3"/>
      <c r="AM16" s="3"/>
      <c r="AN16" s="3">
        <v>0</v>
      </c>
      <c r="AO16" s="3">
        <v>23</v>
      </c>
      <c r="AP16" s="3">
        <v>0</v>
      </c>
      <c r="AQ16" s="3"/>
      <c r="AR16" s="3"/>
      <c r="AS16" s="3"/>
      <c r="AT16" s="3"/>
      <c r="AU16" s="3">
        <v>176</v>
      </c>
      <c r="AV16" s="3">
        <v>0</v>
      </c>
      <c r="AW16" s="3">
        <v>15</v>
      </c>
      <c r="AX16" s="3">
        <v>0</v>
      </c>
      <c r="AY16" s="3"/>
      <c r="AZ16" s="3">
        <v>0</v>
      </c>
      <c r="BA16" s="3">
        <v>248</v>
      </c>
      <c r="BB16" s="3"/>
      <c r="BC16" s="3"/>
      <c r="BD16" s="3"/>
      <c r="BE16" s="3">
        <v>0</v>
      </c>
      <c r="BF16" s="3"/>
      <c r="BG16" s="3">
        <v>0</v>
      </c>
      <c r="BH16" s="3"/>
      <c r="BI16" s="3"/>
      <c r="BJ16" s="3">
        <v>0</v>
      </c>
      <c r="BK16" s="3">
        <v>0</v>
      </c>
      <c r="BL16" s="3">
        <v>14</v>
      </c>
      <c r="BM16" s="3"/>
      <c r="BN16" s="3">
        <v>0</v>
      </c>
      <c r="BO16" s="3">
        <v>2012</v>
      </c>
      <c r="BP16" s="3">
        <v>7</v>
      </c>
      <c r="BQ16" s="3">
        <v>20038</v>
      </c>
      <c r="BR16" s="3">
        <v>1658</v>
      </c>
      <c r="BS16" s="3"/>
      <c r="BT16" s="3">
        <v>0</v>
      </c>
      <c r="BU16" s="3">
        <v>8</v>
      </c>
      <c r="BV16" s="3"/>
      <c r="BW16" s="3"/>
      <c r="BX16" s="3"/>
      <c r="BY16" s="3">
        <v>35</v>
      </c>
      <c r="BZ16" s="3">
        <v>0</v>
      </c>
      <c r="CA16" s="3"/>
      <c r="CB16" s="3">
        <v>710</v>
      </c>
      <c r="CC16" s="3"/>
      <c r="CD16" s="3"/>
      <c r="CE16" s="3">
        <v>0</v>
      </c>
      <c r="CF16" s="3">
        <v>0</v>
      </c>
      <c r="CG16" s="3">
        <v>12</v>
      </c>
      <c r="CH16" s="3">
        <v>231</v>
      </c>
      <c r="CI16" s="3">
        <v>15</v>
      </c>
      <c r="CJ16" s="3">
        <v>0</v>
      </c>
      <c r="CK16" s="3"/>
      <c r="CL16" s="3">
        <v>0</v>
      </c>
      <c r="CM16" s="3">
        <v>101</v>
      </c>
      <c r="CN16" s="3"/>
      <c r="CO16" s="3"/>
      <c r="CP16" s="3"/>
      <c r="CQ16" s="3"/>
      <c r="CR16" s="3"/>
      <c r="CS16" s="3">
        <v>0</v>
      </c>
      <c r="CT16" s="3"/>
      <c r="CU16" s="3"/>
      <c r="CV16" s="3"/>
      <c r="CW16" s="3"/>
      <c r="CX16" s="3"/>
      <c r="CY16" s="3">
        <v>0</v>
      </c>
      <c r="CZ16" s="3">
        <v>0</v>
      </c>
      <c r="DA16" s="3">
        <v>64</v>
      </c>
      <c r="DB16" s="3"/>
      <c r="DC16" s="3"/>
      <c r="DD16" s="3">
        <v>0</v>
      </c>
      <c r="DE16" s="3">
        <v>0</v>
      </c>
      <c r="DF16" s="3"/>
      <c r="DG16" s="3"/>
      <c r="DH16" s="3">
        <v>4254</v>
      </c>
      <c r="DI16" s="3"/>
      <c r="DJ16" s="3">
        <v>15</v>
      </c>
      <c r="DK16" s="3"/>
      <c r="DL16" s="3"/>
      <c r="DM16" s="3">
        <v>0</v>
      </c>
      <c r="DN16" s="3"/>
      <c r="DO16" s="3">
        <v>0</v>
      </c>
      <c r="DP16" s="3"/>
      <c r="DQ16" s="3"/>
      <c r="DR16" s="3"/>
      <c r="DS16" s="3"/>
      <c r="DT16" s="3"/>
      <c r="DU16" s="3"/>
      <c r="DV16" s="3">
        <v>0</v>
      </c>
      <c r="DW16" s="3">
        <v>129</v>
      </c>
      <c r="DX16" s="3"/>
      <c r="DY16" s="3"/>
      <c r="DZ16" s="3">
        <v>1904</v>
      </c>
      <c r="EA16" s="3">
        <v>2852</v>
      </c>
      <c r="EB16" s="3"/>
      <c r="EC16" s="3"/>
      <c r="ED16" s="3"/>
      <c r="EE16" s="3"/>
      <c r="EF16" s="3">
        <v>27</v>
      </c>
      <c r="EG16" s="3"/>
      <c r="EH16" s="3"/>
      <c r="EI16" s="3">
        <v>0</v>
      </c>
      <c r="EJ16" s="3"/>
      <c r="EK16" s="3"/>
      <c r="EL16" s="3"/>
      <c r="EM16" s="3"/>
      <c r="EN16" s="3">
        <v>0</v>
      </c>
      <c r="EO16" s="3"/>
      <c r="EP16" s="3">
        <v>0</v>
      </c>
      <c r="EQ16" s="3"/>
      <c r="ER16" s="3">
        <v>0</v>
      </c>
      <c r="ES16" s="3">
        <v>0</v>
      </c>
      <c r="ET16" s="3"/>
      <c r="EU16" s="3">
        <v>0</v>
      </c>
      <c r="EV16" s="3"/>
      <c r="EW16" s="3">
        <v>0</v>
      </c>
      <c r="EX16" s="5">
        <f t="shared" si="0"/>
        <v>34086</v>
      </c>
    </row>
    <row r="17" spans="1:154">
      <c r="A17" s="1" t="s">
        <v>448</v>
      </c>
      <c r="B17" s="2" t="s">
        <v>449</v>
      </c>
      <c r="C17" s="2" t="s">
        <v>450</v>
      </c>
      <c r="D17" s="3"/>
      <c r="E17" s="3">
        <v>0</v>
      </c>
      <c r="F17" s="3"/>
      <c r="G17" s="3">
        <v>0</v>
      </c>
      <c r="H17" s="3"/>
      <c r="I17" s="3"/>
      <c r="J17" s="3"/>
      <c r="K17" s="3"/>
      <c r="L17" s="3"/>
      <c r="M17" s="3"/>
      <c r="N17" s="2"/>
      <c r="O17" s="2"/>
      <c r="P17" s="3"/>
      <c r="Q17" s="3">
        <v>0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>
        <v>0</v>
      </c>
      <c r="AE17" s="3">
        <v>0</v>
      </c>
      <c r="AF17" s="3">
        <v>0</v>
      </c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>
        <v>-2</v>
      </c>
      <c r="AV17" s="3"/>
      <c r="AW17" s="3">
        <v>15</v>
      </c>
      <c r="AX17" s="3">
        <v>0</v>
      </c>
      <c r="AY17" s="3"/>
      <c r="AZ17" s="3"/>
      <c r="BA17" s="3"/>
      <c r="BB17" s="3"/>
      <c r="BC17" s="3"/>
      <c r="BD17" s="3"/>
      <c r="BE17" s="3"/>
      <c r="BF17" s="3"/>
      <c r="BG17" s="3">
        <v>0</v>
      </c>
      <c r="BH17" s="3"/>
      <c r="BI17" s="3"/>
      <c r="BJ17" s="3"/>
      <c r="BK17" s="3">
        <v>0</v>
      </c>
      <c r="BL17" s="3">
        <v>14</v>
      </c>
      <c r="BM17" s="3"/>
      <c r="BN17" s="3">
        <v>0</v>
      </c>
      <c r="BO17" s="3"/>
      <c r="BP17" s="3">
        <v>0</v>
      </c>
      <c r="BQ17" s="3"/>
      <c r="BR17" s="3"/>
      <c r="BS17" s="3"/>
      <c r="BT17" s="3">
        <v>0</v>
      </c>
      <c r="BU17" s="3"/>
      <c r="BV17" s="3"/>
      <c r="BW17" s="3"/>
      <c r="BX17" s="3"/>
      <c r="BY17" s="3">
        <v>0</v>
      </c>
      <c r="BZ17" s="3"/>
      <c r="CA17" s="3"/>
      <c r="CB17" s="3">
        <v>218</v>
      </c>
      <c r="CC17" s="3"/>
      <c r="CD17" s="3"/>
      <c r="CE17" s="3">
        <v>0</v>
      </c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>
        <v>0</v>
      </c>
      <c r="DF17" s="3"/>
      <c r="DG17" s="3"/>
      <c r="DH17" s="3"/>
      <c r="DI17" s="3"/>
      <c r="DJ17" s="3">
        <v>0</v>
      </c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>
        <v>0</v>
      </c>
      <c r="EQ17" s="3"/>
      <c r="ER17" s="3"/>
      <c r="ES17" s="3"/>
      <c r="ET17" s="3"/>
      <c r="EU17" s="3"/>
      <c r="EV17" s="3"/>
      <c r="EW17" s="3"/>
      <c r="EX17" s="5">
        <f t="shared" si="0"/>
        <v>232</v>
      </c>
    </row>
    <row r="18" spans="1:154">
      <c r="A18" s="1" t="s">
        <v>451</v>
      </c>
      <c r="B18" s="2" t="s">
        <v>452</v>
      </c>
      <c r="C18" s="2" t="s">
        <v>453</v>
      </c>
      <c r="D18" s="3"/>
      <c r="E18" s="3">
        <v>520</v>
      </c>
      <c r="F18" s="3"/>
      <c r="G18" s="3">
        <v>0</v>
      </c>
      <c r="H18" s="3"/>
      <c r="I18" s="3"/>
      <c r="J18" s="3"/>
      <c r="K18" s="3"/>
      <c r="L18" s="3"/>
      <c r="M18" s="3"/>
      <c r="N18" s="2"/>
      <c r="O18" s="2"/>
      <c r="P18" s="3"/>
      <c r="Q18" s="3">
        <v>0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>
        <v>0</v>
      </c>
      <c r="AE18" s="3">
        <v>0</v>
      </c>
      <c r="AF18" s="3">
        <v>0</v>
      </c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>
        <v>0</v>
      </c>
      <c r="AV18" s="3"/>
      <c r="AW18" s="3"/>
      <c r="AX18" s="3">
        <v>0</v>
      </c>
      <c r="AY18" s="3"/>
      <c r="AZ18" s="3"/>
      <c r="BA18" s="3"/>
      <c r="BB18" s="3"/>
      <c r="BC18" s="3"/>
      <c r="BD18" s="3"/>
      <c r="BE18" s="3"/>
      <c r="BF18" s="3"/>
      <c r="BG18" s="3">
        <v>0</v>
      </c>
      <c r="BH18" s="3"/>
      <c r="BI18" s="3"/>
      <c r="BJ18" s="3"/>
      <c r="BK18" s="3">
        <v>0</v>
      </c>
      <c r="BL18" s="3"/>
      <c r="BM18" s="3"/>
      <c r="BN18" s="3">
        <v>0</v>
      </c>
      <c r="BO18" s="3"/>
      <c r="BP18" s="3">
        <v>0</v>
      </c>
      <c r="BQ18" s="3">
        <v>1013</v>
      </c>
      <c r="BR18" s="3"/>
      <c r="BS18" s="3"/>
      <c r="BT18" s="3">
        <v>0</v>
      </c>
      <c r="BU18" s="3"/>
      <c r="BV18" s="3"/>
      <c r="BW18" s="3"/>
      <c r="BX18" s="3"/>
      <c r="BY18" s="3">
        <v>0</v>
      </c>
      <c r="BZ18" s="3"/>
      <c r="CA18" s="3"/>
      <c r="CB18" s="3"/>
      <c r="CC18" s="3"/>
      <c r="CD18" s="3"/>
      <c r="CE18" s="3">
        <v>0</v>
      </c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>
        <v>0</v>
      </c>
      <c r="DF18" s="3"/>
      <c r="DG18" s="3"/>
      <c r="DH18" s="3"/>
      <c r="DI18" s="3"/>
      <c r="DJ18" s="3">
        <v>0</v>
      </c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>
        <v>0</v>
      </c>
      <c r="EQ18" s="3"/>
      <c r="ER18" s="3"/>
      <c r="ES18" s="3"/>
      <c r="ET18" s="3"/>
      <c r="EU18" s="3"/>
      <c r="EV18" s="3"/>
      <c r="EW18" s="3"/>
      <c r="EX18" s="5">
        <f t="shared" si="0"/>
        <v>1013</v>
      </c>
    </row>
    <row r="19" spans="1:154">
      <c r="A19" s="1" t="s">
        <v>454</v>
      </c>
      <c r="B19" s="2" t="s">
        <v>455</v>
      </c>
      <c r="C19" s="2" t="s">
        <v>456</v>
      </c>
      <c r="D19" s="3"/>
      <c r="E19" s="3">
        <v>28</v>
      </c>
      <c r="F19" s="3">
        <v>671</v>
      </c>
      <c r="G19" s="3">
        <v>32</v>
      </c>
      <c r="H19" s="3"/>
      <c r="I19" s="3">
        <v>846</v>
      </c>
      <c r="J19" s="3"/>
      <c r="K19" s="3"/>
      <c r="L19" s="3"/>
      <c r="M19" s="3">
        <v>1935</v>
      </c>
      <c r="N19" s="2"/>
      <c r="O19" s="2"/>
      <c r="P19" s="3"/>
      <c r="Q19" s="3">
        <v>0</v>
      </c>
      <c r="R19" s="3">
        <v>148</v>
      </c>
      <c r="S19" s="3"/>
      <c r="T19" s="3"/>
      <c r="U19" s="3"/>
      <c r="V19" s="3"/>
      <c r="W19" s="3"/>
      <c r="X19" s="3"/>
      <c r="Y19" s="3">
        <v>1740</v>
      </c>
      <c r="Z19" s="3"/>
      <c r="AA19" s="3"/>
      <c r="AB19" s="3"/>
      <c r="AC19" s="3"/>
      <c r="AD19" s="3">
        <v>0</v>
      </c>
      <c r="AE19" s="3">
        <v>33</v>
      </c>
      <c r="AF19" s="3">
        <v>0</v>
      </c>
      <c r="AG19" s="3"/>
      <c r="AH19" s="3"/>
      <c r="AI19" s="3"/>
      <c r="AJ19" s="3"/>
      <c r="AK19" s="3"/>
      <c r="AL19" s="3"/>
      <c r="AM19" s="3"/>
      <c r="AN19" s="3"/>
      <c r="AO19" s="3">
        <v>23</v>
      </c>
      <c r="AP19" s="3"/>
      <c r="AQ19" s="3"/>
      <c r="AR19" s="3"/>
      <c r="AS19" s="3"/>
      <c r="AT19" s="3"/>
      <c r="AU19" s="3">
        <v>0</v>
      </c>
      <c r="AV19" s="3"/>
      <c r="AW19" s="3"/>
      <c r="AX19" s="3">
        <v>0</v>
      </c>
      <c r="AY19" s="3"/>
      <c r="AZ19" s="3"/>
      <c r="BA19" s="3">
        <v>248</v>
      </c>
      <c r="BB19" s="3"/>
      <c r="BC19" s="3"/>
      <c r="BD19" s="3"/>
      <c r="BE19" s="3"/>
      <c r="BF19" s="3"/>
      <c r="BG19" s="3">
        <v>0</v>
      </c>
      <c r="BH19" s="3"/>
      <c r="BI19" s="3"/>
      <c r="BJ19" s="3"/>
      <c r="BK19" s="3">
        <v>0</v>
      </c>
      <c r="BL19" s="3"/>
      <c r="BM19" s="3"/>
      <c r="BN19" s="3">
        <v>0</v>
      </c>
      <c r="BO19" s="3">
        <v>1310</v>
      </c>
      <c r="BP19" s="3">
        <v>7</v>
      </c>
      <c r="BQ19" s="3">
        <v>6105</v>
      </c>
      <c r="BR19" s="3">
        <v>285</v>
      </c>
      <c r="BS19" s="3"/>
      <c r="BT19" s="3">
        <v>0</v>
      </c>
      <c r="BU19" s="3"/>
      <c r="BV19" s="3"/>
      <c r="BW19" s="3"/>
      <c r="BX19" s="3"/>
      <c r="BY19" s="3">
        <v>35</v>
      </c>
      <c r="BZ19" s="3"/>
      <c r="CA19" s="3"/>
      <c r="CB19" s="3"/>
      <c r="CC19" s="3"/>
      <c r="CD19" s="3"/>
      <c r="CE19" s="3">
        <v>0</v>
      </c>
      <c r="CF19" s="3"/>
      <c r="CG19" s="3">
        <v>12</v>
      </c>
      <c r="CH19" s="3">
        <v>231</v>
      </c>
      <c r="CI19" s="3">
        <v>15</v>
      </c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>
        <v>64</v>
      </c>
      <c r="DB19" s="3"/>
      <c r="DC19" s="3"/>
      <c r="DD19" s="3"/>
      <c r="DE19" s="3">
        <v>0</v>
      </c>
      <c r="DF19" s="3"/>
      <c r="DG19" s="3"/>
      <c r="DH19" s="3">
        <v>266</v>
      </c>
      <c r="DI19" s="3"/>
      <c r="DJ19" s="3">
        <v>0</v>
      </c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>
        <v>129</v>
      </c>
      <c r="DX19" s="3"/>
      <c r="DY19" s="3"/>
      <c r="DZ19" s="3">
        <v>1637</v>
      </c>
      <c r="EA19" s="3">
        <v>2565</v>
      </c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>
        <v>0</v>
      </c>
      <c r="EQ19" s="3"/>
      <c r="ER19" s="3"/>
      <c r="ES19" s="3"/>
      <c r="ET19" s="3"/>
      <c r="EU19" s="3"/>
      <c r="EV19" s="3"/>
      <c r="EW19" s="3"/>
      <c r="EX19" s="5">
        <f t="shared" si="0"/>
        <v>12661</v>
      </c>
    </row>
    <row r="20" spans="1:154">
      <c r="A20" s="1" t="s">
        <v>457</v>
      </c>
      <c r="B20" s="2" t="s">
        <v>458</v>
      </c>
      <c r="C20" s="2" t="s">
        <v>459</v>
      </c>
      <c r="D20" s="3"/>
      <c r="E20" s="3">
        <v>0</v>
      </c>
      <c r="F20" s="3"/>
      <c r="G20" s="3">
        <v>0</v>
      </c>
      <c r="H20" s="3"/>
      <c r="I20" s="3"/>
      <c r="J20" s="3"/>
      <c r="K20" s="3"/>
      <c r="L20" s="3"/>
      <c r="M20" s="3"/>
      <c r="N20" s="2"/>
      <c r="O20" s="2"/>
      <c r="P20" s="3"/>
      <c r="Q20" s="3">
        <v>0</v>
      </c>
      <c r="R20" s="3"/>
      <c r="S20" s="3">
        <v>131</v>
      </c>
      <c r="T20" s="3"/>
      <c r="U20" s="3"/>
      <c r="V20" s="3"/>
      <c r="W20" s="3"/>
      <c r="X20" s="3"/>
      <c r="Y20" s="3"/>
      <c r="Z20" s="3"/>
      <c r="AA20" s="3"/>
      <c r="AB20" s="3"/>
      <c r="AC20" s="3"/>
      <c r="AD20" s="3">
        <v>0</v>
      </c>
      <c r="AE20" s="3">
        <v>0</v>
      </c>
      <c r="AF20" s="3">
        <v>0</v>
      </c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>
        <v>0</v>
      </c>
      <c r="AV20" s="3"/>
      <c r="AW20" s="3"/>
      <c r="AX20" s="3">
        <v>0</v>
      </c>
      <c r="AY20" s="3"/>
      <c r="AZ20" s="3"/>
      <c r="BA20" s="3"/>
      <c r="BB20" s="3"/>
      <c r="BC20" s="3"/>
      <c r="BD20" s="3"/>
      <c r="BE20" s="3"/>
      <c r="BF20" s="3"/>
      <c r="BG20" s="3">
        <v>0</v>
      </c>
      <c r="BH20" s="3"/>
      <c r="BI20" s="3"/>
      <c r="BJ20" s="3"/>
      <c r="BK20" s="3">
        <v>0</v>
      </c>
      <c r="BL20" s="3"/>
      <c r="BM20" s="3"/>
      <c r="BN20" s="3">
        <v>0</v>
      </c>
      <c r="BO20" s="3">
        <v>702</v>
      </c>
      <c r="BP20" s="3">
        <v>0</v>
      </c>
      <c r="BQ20" s="3"/>
      <c r="BR20" s="3"/>
      <c r="BS20" s="3"/>
      <c r="BT20" s="3">
        <v>0</v>
      </c>
      <c r="BU20" s="3">
        <v>8</v>
      </c>
      <c r="BV20" s="3"/>
      <c r="BW20" s="3"/>
      <c r="BX20" s="3"/>
      <c r="BY20" s="3">
        <v>0</v>
      </c>
      <c r="BZ20" s="3"/>
      <c r="CA20" s="3"/>
      <c r="CB20" s="3"/>
      <c r="CC20" s="3"/>
      <c r="CD20" s="3"/>
      <c r="CE20" s="3">
        <v>0</v>
      </c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>
        <v>0</v>
      </c>
      <c r="DF20" s="3"/>
      <c r="DG20" s="3"/>
      <c r="DH20" s="3">
        <v>3634</v>
      </c>
      <c r="DI20" s="3"/>
      <c r="DJ20" s="3">
        <v>0</v>
      </c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>
        <v>267</v>
      </c>
      <c r="EA20" s="3">
        <v>37</v>
      </c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>
        <v>0</v>
      </c>
      <c r="EQ20" s="3"/>
      <c r="ER20" s="3"/>
      <c r="ES20" s="3"/>
      <c r="ET20" s="3"/>
      <c r="EU20" s="3"/>
      <c r="EV20" s="3"/>
      <c r="EW20" s="3"/>
      <c r="EX20" s="5">
        <f t="shared" si="0"/>
        <v>4648</v>
      </c>
    </row>
    <row r="21" spans="1:154">
      <c r="A21" s="1" t="s">
        <v>460</v>
      </c>
      <c r="B21" s="2" t="s">
        <v>461</v>
      </c>
      <c r="C21" s="2" t="s">
        <v>462</v>
      </c>
      <c r="D21" s="3"/>
      <c r="E21" s="3">
        <v>0</v>
      </c>
      <c r="F21" s="3"/>
      <c r="G21" s="3">
        <v>0</v>
      </c>
      <c r="H21" s="3"/>
      <c r="I21" s="3"/>
      <c r="J21" s="3"/>
      <c r="K21" s="3"/>
      <c r="L21" s="3"/>
      <c r="M21" s="3"/>
      <c r="N21" s="2"/>
      <c r="O21" s="2"/>
      <c r="P21" s="3"/>
      <c r="Q21" s="3">
        <v>0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>
        <v>0</v>
      </c>
      <c r="AE21" s="3">
        <v>0</v>
      </c>
      <c r="AF21" s="3">
        <v>0</v>
      </c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>
        <v>0</v>
      </c>
      <c r="AV21" s="3"/>
      <c r="AW21" s="3"/>
      <c r="AX21" s="3">
        <v>0</v>
      </c>
      <c r="AY21" s="3"/>
      <c r="AZ21" s="3"/>
      <c r="BA21" s="3"/>
      <c r="BB21" s="3"/>
      <c r="BC21" s="3"/>
      <c r="BD21" s="3"/>
      <c r="BE21" s="3"/>
      <c r="BF21" s="3"/>
      <c r="BG21" s="3">
        <v>0</v>
      </c>
      <c r="BH21" s="3"/>
      <c r="BI21" s="3"/>
      <c r="BJ21" s="3"/>
      <c r="BK21" s="3">
        <v>0</v>
      </c>
      <c r="BL21" s="3"/>
      <c r="BM21" s="3"/>
      <c r="BN21" s="3">
        <v>0</v>
      </c>
      <c r="BO21" s="3"/>
      <c r="BP21" s="3">
        <v>0</v>
      </c>
      <c r="BQ21" s="3"/>
      <c r="BR21" s="3"/>
      <c r="BS21" s="3"/>
      <c r="BT21" s="3">
        <v>0</v>
      </c>
      <c r="BU21" s="3"/>
      <c r="BV21" s="3"/>
      <c r="BW21" s="3"/>
      <c r="BX21" s="3"/>
      <c r="BY21" s="3">
        <v>0</v>
      </c>
      <c r="BZ21" s="3"/>
      <c r="CA21" s="3"/>
      <c r="CB21" s="3"/>
      <c r="CC21" s="3"/>
      <c r="CD21" s="3"/>
      <c r="CE21" s="3">
        <v>0</v>
      </c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>
        <v>0</v>
      </c>
      <c r="DF21" s="3"/>
      <c r="DG21" s="3"/>
      <c r="DH21" s="3"/>
      <c r="DI21" s="3"/>
      <c r="DJ21" s="3">
        <v>0</v>
      </c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>
        <v>0</v>
      </c>
      <c r="EQ21" s="3"/>
      <c r="ER21" s="3"/>
      <c r="ES21" s="3"/>
      <c r="ET21" s="3"/>
      <c r="EU21" s="3"/>
      <c r="EV21" s="3"/>
      <c r="EW21" s="3"/>
      <c r="EX21" s="5">
        <f t="shared" si="0"/>
        <v>0</v>
      </c>
    </row>
    <row r="22" spans="1:154">
      <c r="A22" s="1" t="s">
        <v>463</v>
      </c>
      <c r="B22" s="2" t="s">
        <v>464</v>
      </c>
      <c r="C22" s="2" t="s">
        <v>465</v>
      </c>
      <c r="D22" s="3"/>
      <c r="E22" s="3">
        <v>204</v>
      </c>
      <c r="F22" s="3"/>
      <c r="G22" s="3">
        <v>205</v>
      </c>
      <c r="H22" s="3"/>
      <c r="I22" s="3"/>
      <c r="J22" s="3"/>
      <c r="K22" s="3"/>
      <c r="L22" s="3"/>
      <c r="M22" s="3"/>
      <c r="N22" s="2"/>
      <c r="O22" s="2"/>
      <c r="P22" s="3"/>
      <c r="Q22" s="3">
        <v>0</v>
      </c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>
        <v>0</v>
      </c>
      <c r="AE22" s="3">
        <v>0</v>
      </c>
      <c r="AF22" s="3">
        <v>0</v>
      </c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>
        <v>178</v>
      </c>
      <c r="AV22" s="3"/>
      <c r="AW22" s="3"/>
      <c r="AX22" s="3">
        <v>0</v>
      </c>
      <c r="AY22" s="3"/>
      <c r="AZ22" s="3"/>
      <c r="BA22" s="3"/>
      <c r="BB22" s="3"/>
      <c r="BC22" s="3"/>
      <c r="BD22" s="3"/>
      <c r="BE22" s="3"/>
      <c r="BF22" s="3"/>
      <c r="BG22" s="3">
        <v>0</v>
      </c>
      <c r="BH22" s="3"/>
      <c r="BI22" s="3"/>
      <c r="BJ22" s="3"/>
      <c r="BK22" s="3">
        <v>0</v>
      </c>
      <c r="BL22" s="3"/>
      <c r="BM22" s="3"/>
      <c r="BN22" s="3">
        <v>0</v>
      </c>
      <c r="BO22" s="3"/>
      <c r="BP22" s="3">
        <v>0</v>
      </c>
      <c r="BQ22" s="3">
        <v>11245</v>
      </c>
      <c r="BR22" s="3"/>
      <c r="BS22" s="3"/>
      <c r="BT22" s="3">
        <v>0</v>
      </c>
      <c r="BU22" s="3"/>
      <c r="BV22" s="3"/>
      <c r="BW22" s="3"/>
      <c r="BX22" s="3"/>
      <c r="BY22" s="3">
        <v>0</v>
      </c>
      <c r="BZ22" s="3"/>
      <c r="CA22" s="3"/>
      <c r="CB22" s="3"/>
      <c r="CC22" s="3"/>
      <c r="CD22" s="3"/>
      <c r="CE22" s="3">
        <v>0</v>
      </c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>
        <v>0</v>
      </c>
      <c r="DF22" s="3"/>
      <c r="DG22" s="3"/>
      <c r="DH22" s="3">
        <v>231</v>
      </c>
      <c r="DI22" s="3"/>
      <c r="DJ22" s="3">
        <v>15</v>
      </c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>
        <v>0</v>
      </c>
      <c r="EQ22" s="3"/>
      <c r="ER22" s="3"/>
      <c r="ES22" s="3"/>
      <c r="ET22" s="3"/>
      <c r="EU22" s="3"/>
      <c r="EV22" s="3"/>
      <c r="EW22" s="3"/>
      <c r="EX22" s="5">
        <f t="shared" si="0"/>
        <v>11491</v>
      </c>
    </row>
    <row r="23" spans="1:154">
      <c r="A23" s="1" t="s">
        <v>466</v>
      </c>
      <c r="B23" s="2" t="s">
        <v>467</v>
      </c>
      <c r="C23" s="2" t="s">
        <v>468</v>
      </c>
      <c r="D23" s="3"/>
      <c r="E23" s="3">
        <v>0</v>
      </c>
      <c r="F23" s="3"/>
      <c r="G23" s="3">
        <v>0</v>
      </c>
      <c r="H23" s="3"/>
      <c r="I23" s="3"/>
      <c r="J23" s="3"/>
      <c r="K23" s="3"/>
      <c r="L23" s="3"/>
      <c r="M23" s="3">
        <v>560</v>
      </c>
      <c r="N23" s="2"/>
      <c r="O23" s="2"/>
      <c r="P23" s="3"/>
      <c r="Q23" s="3">
        <v>0</v>
      </c>
      <c r="R23" s="3"/>
      <c r="S23" s="3"/>
      <c r="T23" s="3"/>
      <c r="U23" s="3"/>
      <c r="V23" s="3">
        <v>34</v>
      </c>
      <c r="W23" s="3"/>
      <c r="X23" s="3"/>
      <c r="Y23" s="3">
        <v>428</v>
      </c>
      <c r="Z23" s="3"/>
      <c r="AA23" s="3"/>
      <c r="AB23" s="3"/>
      <c r="AC23" s="3"/>
      <c r="AD23" s="3">
        <v>0</v>
      </c>
      <c r="AE23" s="3">
        <v>0</v>
      </c>
      <c r="AF23" s="3">
        <v>0</v>
      </c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>
        <v>0</v>
      </c>
      <c r="AV23" s="3"/>
      <c r="AW23" s="3"/>
      <c r="AX23" s="3">
        <v>0</v>
      </c>
      <c r="AY23" s="3"/>
      <c r="AZ23" s="3"/>
      <c r="BA23" s="3"/>
      <c r="BB23" s="3"/>
      <c r="BC23" s="3"/>
      <c r="BD23" s="3"/>
      <c r="BE23" s="3"/>
      <c r="BF23" s="3"/>
      <c r="BG23" s="3">
        <v>0</v>
      </c>
      <c r="BH23" s="3"/>
      <c r="BI23" s="3"/>
      <c r="BJ23" s="3"/>
      <c r="BK23" s="3">
        <v>0</v>
      </c>
      <c r="BL23" s="3"/>
      <c r="BM23" s="3"/>
      <c r="BN23" s="3">
        <v>0</v>
      </c>
      <c r="BO23" s="3"/>
      <c r="BP23" s="3">
        <v>0</v>
      </c>
      <c r="BQ23" s="3">
        <v>1675</v>
      </c>
      <c r="BR23" s="3">
        <v>1373</v>
      </c>
      <c r="BS23" s="3"/>
      <c r="BT23" s="3">
        <v>0</v>
      </c>
      <c r="BU23" s="3"/>
      <c r="BV23" s="3"/>
      <c r="BW23" s="3"/>
      <c r="BX23" s="3"/>
      <c r="BY23" s="3">
        <v>0</v>
      </c>
      <c r="BZ23" s="3"/>
      <c r="CA23" s="3"/>
      <c r="CB23" s="3">
        <v>492</v>
      </c>
      <c r="CC23" s="3"/>
      <c r="CD23" s="3"/>
      <c r="CE23" s="3">
        <v>0</v>
      </c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>
        <v>0</v>
      </c>
      <c r="DF23" s="3"/>
      <c r="DG23" s="3"/>
      <c r="DH23" s="3">
        <v>123</v>
      </c>
      <c r="DI23" s="3"/>
      <c r="DJ23" s="3">
        <v>0</v>
      </c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>
        <v>250</v>
      </c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>
        <v>0</v>
      </c>
      <c r="EQ23" s="3"/>
      <c r="ER23" s="3"/>
      <c r="ES23" s="3"/>
      <c r="ET23" s="3"/>
      <c r="EU23" s="3"/>
      <c r="EV23" s="3"/>
      <c r="EW23" s="3"/>
      <c r="EX23" s="5">
        <f t="shared" si="0"/>
        <v>3913</v>
      </c>
    </row>
    <row r="24" spans="1:154">
      <c r="A24" s="1" t="s">
        <v>469</v>
      </c>
      <c r="B24" s="2" t="s">
        <v>470</v>
      </c>
      <c r="C24" s="2" t="s">
        <v>471</v>
      </c>
      <c r="D24" s="3"/>
      <c r="E24" s="3">
        <v>0</v>
      </c>
      <c r="F24" s="3"/>
      <c r="G24" s="3">
        <v>0</v>
      </c>
      <c r="H24" s="3"/>
      <c r="I24" s="3"/>
      <c r="J24" s="3"/>
      <c r="K24" s="3"/>
      <c r="L24" s="3"/>
      <c r="M24" s="3"/>
      <c r="N24" s="2"/>
      <c r="O24" s="2"/>
      <c r="P24" s="3"/>
      <c r="Q24" s="3">
        <v>0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>
        <v>0</v>
      </c>
      <c r="AE24" s="3">
        <v>0</v>
      </c>
      <c r="AF24" s="3">
        <v>0</v>
      </c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>
        <v>0</v>
      </c>
      <c r="AV24" s="3"/>
      <c r="AW24" s="3"/>
      <c r="AX24" s="3">
        <v>0</v>
      </c>
      <c r="AY24" s="3"/>
      <c r="AZ24" s="3"/>
      <c r="BA24" s="3"/>
      <c r="BB24" s="3"/>
      <c r="BC24" s="3"/>
      <c r="BD24" s="3"/>
      <c r="BE24" s="3"/>
      <c r="BF24" s="3"/>
      <c r="BG24" s="3">
        <v>0</v>
      </c>
      <c r="BH24" s="3"/>
      <c r="BI24" s="3"/>
      <c r="BJ24" s="3"/>
      <c r="BK24" s="3">
        <v>0</v>
      </c>
      <c r="BL24" s="3"/>
      <c r="BM24" s="3"/>
      <c r="BN24" s="3">
        <v>0</v>
      </c>
      <c r="BO24" s="3"/>
      <c r="BP24" s="3">
        <v>0</v>
      </c>
      <c r="BQ24" s="3"/>
      <c r="BR24" s="3"/>
      <c r="BS24" s="3"/>
      <c r="BT24" s="3">
        <v>0</v>
      </c>
      <c r="BU24" s="3"/>
      <c r="BV24" s="3"/>
      <c r="BW24" s="3"/>
      <c r="BX24" s="3"/>
      <c r="BY24" s="3">
        <v>0</v>
      </c>
      <c r="BZ24" s="3"/>
      <c r="CA24" s="3"/>
      <c r="CB24" s="3"/>
      <c r="CC24" s="3"/>
      <c r="CD24" s="3"/>
      <c r="CE24" s="3">
        <v>0</v>
      </c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>
        <v>0</v>
      </c>
      <c r="DF24" s="3"/>
      <c r="DG24" s="3"/>
      <c r="DH24" s="3"/>
      <c r="DI24" s="3"/>
      <c r="DJ24" s="3">
        <v>0</v>
      </c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>
        <v>0</v>
      </c>
      <c r="EQ24" s="3"/>
      <c r="ER24" s="3"/>
      <c r="ES24" s="3"/>
      <c r="ET24" s="3"/>
      <c r="EU24" s="3"/>
      <c r="EV24" s="3"/>
      <c r="EW24" s="3"/>
      <c r="EX24" s="5">
        <f t="shared" si="0"/>
        <v>0</v>
      </c>
    </row>
    <row r="25" spans="1:154">
      <c r="A25" s="1" t="s">
        <v>472</v>
      </c>
      <c r="B25" s="2" t="s">
        <v>473</v>
      </c>
      <c r="C25" s="2" t="s">
        <v>474</v>
      </c>
      <c r="D25" s="3">
        <v>37085</v>
      </c>
      <c r="E25" s="3">
        <v>5640</v>
      </c>
      <c r="F25" s="3">
        <v>350799</v>
      </c>
      <c r="G25" s="3">
        <v>18285</v>
      </c>
      <c r="H25" s="3">
        <v>5068</v>
      </c>
      <c r="I25" s="3">
        <v>96712</v>
      </c>
      <c r="J25" s="3">
        <v>2190</v>
      </c>
      <c r="K25" s="3">
        <v>9861</v>
      </c>
      <c r="L25" s="3">
        <v>6606</v>
      </c>
      <c r="M25" s="3">
        <v>840189</v>
      </c>
      <c r="N25" s="2"/>
      <c r="O25" s="2"/>
      <c r="P25" s="3">
        <v>102</v>
      </c>
      <c r="Q25" s="3">
        <v>170</v>
      </c>
      <c r="R25" s="3">
        <v>963823</v>
      </c>
      <c r="S25" s="3">
        <v>8174</v>
      </c>
      <c r="T25" s="3">
        <v>377</v>
      </c>
      <c r="U25" s="3">
        <v>0</v>
      </c>
      <c r="V25" s="3">
        <v>32088</v>
      </c>
      <c r="W25" s="3"/>
      <c r="X25" s="3">
        <v>1372</v>
      </c>
      <c r="Y25" s="3">
        <v>79655</v>
      </c>
      <c r="Z25" s="3"/>
      <c r="AA25" s="3"/>
      <c r="AB25" s="3">
        <v>1049</v>
      </c>
      <c r="AC25" s="3">
        <v>6611</v>
      </c>
      <c r="AD25" s="3">
        <v>614</v>
      </c>
      <c r="AE25" s="3">
        <v>18544</v>
      </c>
      <c r="AF25" s="3">
        <v>4</v>
      </c>
      <c r="AG25" s="3"/>
      <c r="AH25" s="3"/>
      <c r="AI25" s="3"/>
      <c r="AJ25" s="3"/>
      <c r="AK25" s="3">
        <v>55631</v>
      </c>
      <c r="AL25" s="3"/>
      <c r="AM25" s="3"/>
      <c r="AN25" s="3">
        <v>0</v>
      </c>
      <c r="AO25" s="3">
        <v>21056</v>
      </c>
      <c r="AP25" s="3">
        <v>0</v>
      </c>
      <c r="AQ25" s="3"/>
      <c r="AR25" s="3">
        <v>375</v>
      </c>
      <c r="AS25" s="3">
        <v>178838</v>
      </c>
      <c r="AT25" s="3">
        <v>4447</v>
      </c>
      <c r="AU25" s="3">
        <v>512</v>
      </c>
      <c r="AV25" s="3">
        <v>3731</v>
      </c>
      <c r="AW25" s="3">
        <v>27</v>
      </c>
      <c r="AX25" s="3">
        <v>11780</v>
      </c>
      <c r="AY25" s="3">
        <v>716</v>
      </c>
      <c r="AZ25" s="3">
        <v>2015</v>
      </c>
      <c r="BA25" s="3">
        <v>650</v>
      </c>
      <c r="BB25" s="3"/>
      <c r="BC25" s="3"/>
      <c r="BD25" s="3"/>
      <c r="BE25" s="3">
        <v>0</v>
      </c>
      <c r="BF25" s="3">
        <v>49329</v>
      </c>
      <c r="BG25" s="3">
        <v>26849</v>
      </c>
      <c r="BH25" s="3">
        <v>24</v>
      </c>
      <c r="BI25" s="3">
        <v>1862</v>
      </c>
      <c r="BJ25" s="3">
        <v>0</v>
      </c>
      <c r="BK25" s="3">
        <v>1900</v>
      </c>
      <c r="BL25" s="3">
        <v>2149</v>
      </c>
      <c r="BM25" s="3"/>
      <c r="BN25" s="3">
        <v>15627</v>
      </c>
      <c r="BO25" s="3">
        <v>2562097</v>
      </c>
      <c r="BP25" s="3">
        <v>3634</v>
      </c>
      <c r="BQ25" s="3">
        <v>1740157</v>
      </c>
      <c r="BR25" s="3">
        <v>247970</v>
      </c>
      <c r="BS25" s="3">
        <v>2606</v>
      </c>
      <c r="BT25" s="3">
        <v>3856</v>
      </c>
      <c r="BU25" s="3">
        <v>94</v>
      </c>
      <c r="BV25" s="3">
        <v>211</v>
      </c>
      <c r="BW25" s="3">
        <v>22</v>
      </c>
      <c r="BX25" s="3">
        <v>579</v>
      </c>
      <c r="BY25" s="3">
        <v>5568</v>
      </c>
      <c r="BZ25" s="3">
        <v>0</v>
      </c>
      <c r="CA25" s="3">
        <v>161</v>
      </c>
      <c r="CB25" s="3">
        <v>233436</v>
      </c>
      <c r="CC25" s="3">
        <v>3545</v>
      </c>
      <c r="CD25" s="3">
        <v>16237</v>
      </c>
      <c r="CE25" s="3">
        <v>0</v>
      </c>
      <c r="CF25" s="3">
        <v>94</v>
      </c>
      <c r="CG25" s="3">
        <v>5836</v>
      </c>
      <c r="CH25" s="3">
        <v>10306</v>
      </c>
      <c r="CI25" s="3">
        <v>62483</v>
      </c>
      <c r="CJ25" s="3">
        <v>1001</v>
      </c>
      <c r="CK25" s="3"/>
      <c r="CL25" s="3">
        <v>0</v>
      </c>
      <c r="CM25" s="3">
        <v>233</v>
      </c>
      <c r="CN25" s="3"/>
      <c r="CO25" s="3">
        <v>267899</v>
      </c>
      <c r="CP25" s="3"/>
      <c r="CQ25" s="3">
        <v>155</v>
      </c>
      <c r="CR25" s="3">
        <v>1420</v>
      </c>
      <c r="CS25" s="3">
        <v>0</v>
      </c>
      <c r="CT25" s="3">
        <v>5522</v>
      </c>
      <c r="CU25" s="3">
        <v>56093</v>
      </c>
      <c r="CV25" s="3">
        <v>441</v>
      </c>
      <c r="CW25" s="3">
        <v>5842</v>
      </c>
      <c r="CX25" s="3">
        <v>71662</v>
      </c>
      <c r="CY25" s="3">
        <v>487</v>
      </c>
      <c r="CZ25" s="3">
        <v>0</v>
      </c>
      <c r="DA25" s="3">
        <v>140773</v>
      </c>
      <c r="DB25" s="3"/>
      <c r="DC25" s="3"/>
      <c r="DD25" s="3">
        <v>5531</v>
      </c>
      <c r="DE25" s="3">
        <v>1542</v>
      </c>
      <c r="DF25" s="3"/>
      <c r="DG25" s="3">
        <v>8</v>
      </c>
      <c r="DH25" s="3">
        <v>187909</v>
      </c>
      <c r="DI25" s="3">
        <v>695</v>
      </c>
      <c r="DJ25" s="3">
        <v>5210</v>
      </c>
      <c r="DK25" s="3">
        <v>303</v>
      </c>
      <c r="DL25" s="3">
        <v>19</v>
      </c>
      <c r="DM25" s="3">
        <v>0</v>
      </c>
      <c r="DN25" s="3"/>
      <c r="DO25" s="3">
        <v>148</v>
      </c>
      <c r="DP25" s="3">
        <v>814</v>
      </c>
      <c r="DQ25" s="3">
        <v>3356</v>
      </c>
      <c r="DR25" s="3"/>
      <c r="DS25" s="3">
        <v>36</v>
      </c>
      <c r="DT25" s="3">
        <v>20</v>
      </c>
      <c r="DU25" s="3">
        <v>7545</v>
      </c>
      <c r="DV25" s="3">
        <v>0</v>
      </c>
      <c r="DW25" s="3">
        <v>33699</v>
      </c>
      <c r="DX25" s="3">
        <v>10869</v>
      </c>
      <c r="DY25" s="3">
        <v>1762</v>
      </c>
      <c r="DZ25" s="3">
        <v>204522</v>
      </c>
      <c r="EA25" s="3">
        <v>115263</v>
      </c>
      <c r="EB25" s="3"/>
      <c r="EC25" s="3"/>
      <c r="ED25" s="3"/>
      <c r="EE25" s="3"/>
      <c r="EF25" s="3"/>
      <c r="EG25" s="3">
        <v>1251</v>
      </c>
      <c r="EH25" s="3">
        <v>2221</v>
      </c>
      <c r="EI25" s="3">
        <v>0</v>
      </c>
      <c r="EJ25" s="3"/>
      <c r="EK25" s="3">
        <v>292</v>
      </c>
      <c r="EL25" s="3">
        <v>493</v>
      </c>
      <c r="EM25" s="3">
        <v>398</v>
      </c>
      <c r="EN25" s="3">
        <v>0</v>
      </c>
      <c r="EO25" s="3">
        <v>2607</v>
      </c>
      <c r="EP25" s="3">
        <v>11416</v>
      </c>
      <c r="EQ25" s="3">
        <v>156</v>
      </c>
      <c r="ER25" s="3">
        <v>642</v>
      </c>
      <c r="ES25" s="3">
        <v>291</v>
      </c>
      <c r="ET25" s="3"/>
      <c r="EU25" s="3">
        <v>1240</v>
      </c>
      <c r="EV25" s="3">
        <v>212</v>
      </c>
      <c r="EW25" s="3">
        <v>7</v>
      </c>
      <c r="EX25" s="5">
        <f t="shared" si="0"/>
        <v>6072459</v>
      </c>
    </row>
    <row r="26" spans="1:154">
      <c r="A26" s="1" t="s">
        <v>475</v>
      </c>
      <c r="B26" s="2" t="s">
        <v>476</v>
      </c>
      <c r="C26" s="2" t="s">
        <v>477</v>
      </c>
      <c r="D26" s="3">
        <v>3417</v>
      </c>
      <c r="E26" s="3">
        <v>0</v>
      </c>
      <c r="F26" s="3">
        <v>6884</v>
      </c>
      <c r="G26" s="3">
        <v>1347</v>
      </c>
      <c r="H26" s="3"/>
      <c r="I26" s="3">
        <v>1112</v>
      </c>
      <c r="J26" s="3"/>
      <c r="K26" s="3">
        <v>252</v>
      </c>
      <c r="L26" s="3">
        <v>2759</v>
      </c>
      <c r="M26" s="3">
        <v>50349</v>
      </c>
      <c r="N26" s="2"/>
      <c r="O26" s="2"/>
      <c r="P26" s="3"/>
      <c r="Q26" s="3">
        <v>0</v>
      </c>
      <c r="R26" s="3">
        <v>34261</v>
      </c>
      <c r="S26" s="3">
        <v>500</v>
      </c>
      <c r="T26" s="3"/>
      <c r="U26" s="3"/>
      <c r="V26" s="3">
        <v>1811</v>
      </c>
      <c r="W26" s="3"/>
      <c r="X26" s="3"/>
      <c r="Y26" s="3">
        <v>1937</v>
      </c>
      <c r="Z26" s="3"/>
      <c r="AA26" s="3"/>
      <c r="AB26" s="3"/>
      <c r="AC26" s="3"/>
      <c r="AD26" s="3">
        <v>0</v>
      </c>
      <c r="AE26" s="3">
        <v>442</v>
      </c>
      <c r="AF26" s="3">
        <v>0</v>
      </c>
      <c r="AG26" s="3"/>
      <c r="AH26" s="3"/>
      <c r="AI26" s="3"/>
      <c r="AJ26" s="3"/>
      <c r="AK26" s="3">
        <v>1555</v>
      </c>
      <c r="AL26" s="3"/>
      <c r="AM26" s="3"/>
      <c r="AN26" s="3"/>
      <c r="AO26" s="3">
        <v>1138</v>
      </c>
      <c r="AP26" s="3"/>
      <c r="AQ26" s="3"/>
      <c r="AR26" s="3"/>
      <c r="AS26" s="3">
        <v>845</v>
      </c>
      <c r="AT26" s="3"/>
      <c r="AU26" s="3">
        <v>58</v>
      </c>
      <c r="AV26" s="3"/>
      <c r="AW26" s="3"/>
      <c r="AX26" s="3">
        <v>1013</v>
      </c>
      <c r="AY26" s="3"/>
      <c r="AZ26" s="3"/>
      <c r="BA26" s="3"/>
      <c r="BB26" s="3"/>
      <c r="BC26" s="3"/>
      <c r="BD26" s="3"/>
      <c r="BE26" s="3"/>
      <c r="BF26" s="3">
        <v>1251</v>
      </c>
      <c r="BG26" s="3">
        <v>315</v>
      </c>
      <c r="BH26" s="3"/>
      <c r="BI26" s="3"/>
      <c r="BJ26" s="3"/>
      <c r="BK26" s="3">
        <v>0</v>
      </c>
      <c r="BL26" s="3"/>
      <c r="BM26" s="3"/>
      <c r="BN26" s="3">
        <v>2702</v>
      </c>
      <c r="BO26" s="3">
        <v>75692</v>
      </c>
      <c r="BP26" s="3">
        <v>350</v>
      </c>
      <c r="BQ26" s="3"/>
      <c r="BR26" s="3">
        <v>7593</v>
      </c>
      <c r="BS26" s="3">
        <v>460</v>
      </c>
      <c r="BT26" s="3">
        <v>104</v>
      </c>
      <c r="BU26" s="3">
        <v>94</v>
      </c>
      <c r="BV26" s="3"/>
      <c r="BW26" s="3"/>
      <c r="BX26" s="3"/>
      <c r="BY26" s="3">
        <v>30</v>
      </c>
      <c r="BZ26" s="3"/>
      <c r="CA26" s="3"/>
      <c r="CB26" s="3">
        <v>4082</v>
      </c>
      <c r="CC26" s="3">
        <v>358</v>
      </c>
      <c r="CD26" s="3">
        <v>674</v>
      </c>
      <c r="CE26" s="3">
        <v>0</v>
      </c>
      <c r="CF26" s="3"/>
      <c r="CG26" s="3">
        <v>484</v>
      </c>
      <c r="CH26" s="3">
        <v>839</v>
      </c>
      <c r="CI26" s="3">
        <v>2082</v>
      </c>
      <c r="CJ26" s="3"/>
      <c r="CK26" s="3"/>
      <c r="CL26" s="3"/>
      <c r="CM26" s="3"/>
      <c r="CN26" s="3"/>
      <c r="CO26" s="3">
        <v>3948</v>
      </c>
      <c r="CP26" s="3"/>
      <c r="CQ26" s="3"/>
      <c r="CR26" s="3"/>
      <c r="CS26" s="3"/>
      <c r="CT26" s="3">
        <v>420</v>
      </c>
      <c r="CU26" s="3">
        <v>150</v>
      </c>
      <c r="CV26" s="3"/>
      <c r="CW26" s="3">
        <v>424</v>
      </c>
      <c r="CX26" s="3"/>
      <c r="CY26" s="3"/>
      <c r="CZ26" s="3"/>
      <c r="DA26" s="3">
        <v>500</v>
      </c>
      <c r="DB26" s="3"/>
      <c r="DC26" s="3"/>
      <c r="DD26" s="3"/>
      <c r="DE26" s="3">
        <v>0</v>
      </c>
      <c r="DF26" s="3"/>
      <c r="DG26" s="3"/>
      <c r="DH26" s="3">
        <v>3627</v>
      </c>
      <c r="DI26" s="3"/>
      <c r="DJ26" s="3">
        <v>0</v>
      </c>
      <c r="DK26" s="3"/>
      <c r="DL26" s="3"/>
      <c r="DM26" s="3"/>
      <c r="DN26" s="3"/>
      <c r="DO26" s="3"/>
      <c r="DP26" s="3">
        <v>359</v>
      </c>
      <c r="DQ26" s="3">
        <v>46</v>
      </c>
      <c r="DR26" s="3"/>
      <c r="DS26" s="3"/>
      <c r="DT26" s="3"/>
      <c r="DU26" s="3"/>
      <c r="DV26" s="3"/>
      <c r="DW26" s="3">
        <v>1477</v>
      </c>
      <c r="DX26" s="3">
        <v>51</v>
      </c>
      <c r="DY26" s="3"/>
      <c r="DZ26" s="3">
        <v>3059</v>
      </c>
      <c r="EA26" s="3">
        <v>1454</v>
      </c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>
        <v>2381</v>
      </c>
      <c r="EQ26" s="3"/>
      <c r="ER26" s="3"/>
      <c r="ES26" s="3"/>
      <c r="ET26" s="3"/>
      <c r="EU26" s="3"/>
      <c r="EV26" s="3"/>
      <c r="EW26" s="3"/>
      <c r="EX26" s="5">
        <f t="shared" si="0"/>
        <v>113440</v>
      </c>
    </row>
    <row r="27" spans="1:154">
      <c r="A27" s="1" t="s">
        <v>478</v>
      </c>
      <c r="B27" s="2" t="s">
        <v>479</v>
      </c>
      <c r="C27" s="2" t="s">
        <v>480</v>
      </c>
      <c r="D27" s="3">
        <v>31490</v>
      </c>
      <c r="E27" s="3">
        <v>198</v>
      </c>
      <c r="F27" s="3">
        <v>151927</v>
      </c>
      <c r="G27" s="3">
        <v>11621</v>
      </c>
      <c r="H27" s="3"/>
      <c r="I27" s="3">
        <v>60214</v>
      </c>
      <c r="J27" s="3"/>
      <c r="K27" s="3">
        <v>7100</v>
      </c>
      <c r="L27" s="3">
        <v>2226</v>
      </c>
      <c r="M27" s="3">
        <v>358813</v>
      </c>
      <c r="N27" s="2"/>
      <c r="O27" s="2"/>
      <c r="P27" s="3"/>
      <c r="Q27" s="3">
        <v>0</v>
      </c>
      <c r="R27" s="3">
        <v>510073</v>
      </c>
      <c r="S27" s="3">
        <v>8091</v>
      </c>
      <c r="T27" s="3"/>
      <c r="U27" s="3"/>
      <c r="V27" s="3">
        <v>5305</v>
      </c>
      <c r="W27" s="3"/>
      <c r="X27" s="3"/>
      <c r="Y27" s="3">
        <v>33963</v>
      </c>
      <c r="Z27" s="3"/>
      <c r="AA27" s="3"/>
      <c r="AB27" s="3"/>
      <c r="AC27" s="3"/>
      <c r="AD27" s="3">
        <v>0</v>
      </c>
      <c r="AE27" s="3">
        <v>5649</v>
      </c>
      <c r="AF27" s="3">
        <v>0</v>
      </c>
      <c r="AG27" s="3"/>
      <c r="AH27" s="3"/>
      <c r="AI27" s="3"/>
      <c r="AJ27" s="3"/>
      <c r="AK27" s="3">
        <v>51678</v>
      </c>
      <c r="AL27" s="3"/>
      <c r="AM27" s="3"/>
      <c r="AN27" s="3"/>
      <c r="AO27" s="3">
        <v>15052</v>
      </c>
      <c r="AP27" s="3"/>
      <c r="AQ27" s="3"/>
      <c r="AR27" s="3"/>
      <c r="AS27" s="3">
        <v>163148</v>
      </c>
      <c r="AT27" s="3"/>
      <c r="AU27" s="3">
        <v>0</v>
      </c>
      <c r="AV27" s="3"/>
      <c r="AW27" s="3"/>
      <c r="AX27" s="3">
        <v>7640</v>
      </c>
      <c r="AY27" s="3"/>
      <c r="AZ27" s="3"/>
      <c r="BA27" s="3">
        <v>117</v>
      </c>
      <c r="BB27" s="3"/>
      <c r="BC27" s="3"/>
      <c r="BD27" s="3"/>
      <c r="BE27" s="3"/>
      <c r="BF27" s="3">
        <v>45067</v>
      </c>
      <c r="BG27" s="3">
        <v>14737</v>
      </c>
      <c r="BH27" s="3"/>
      <c r="BI27" s="3"/>
      <c r="BJ27" s="3"/>
      <c r="BK27" s="3">
        <v>601</v>
      </c>
      <c r="BL27" s="3">
        <v>1546</v>
      </c>
      <c r="BM27" s="3"/>
      <c r="BN27" s="3">
        <v>6552</v>
      </c>
      <c r="BO27" s="3">
        <v>1120782</v>
      </c>
      <c r="BP27" s="3">
        <v>2747</v>
      </c>
      <c r="BQ27" s="3">
        <v>5991</v>
      </c>
      <c r="BR27" s="3">
        <v>121335</v>
      </c>
      <c r="BS27" s="3">
        <v>345</v>
      </c>
      <c r="BT27" s="3">
        <v>3598</v>
      </c>
      <c r="BU27" s="3"/>
      <c r="BV27" s="3"/>
      <c r="BW27" s="3"/>
      <c r="BX27" s="3"/>
      <c r="BY27" s="3">
        <v>1414</v>
      </c>
      <c r="BZ27" s="3"/>
      <c r="CA27" s="3"/>
      <c r="CB27" s="3">
        <v>110012</v>
      </c>
      <c r="CC27" s="3">
        <v>2896</v>
      </c>
      <c r="CD27" s="3">
        <v>13019</v>
      </c>
      <c r="CE27" s="3">
        <v>0</v>
      </c>
      <c r="CF27" s="3"/>
      <c r="CG27" s="3"/>
      <c r="CH27" s="3">
        <v>1480</v>
      </c>
      <c r="CI27" s="3">
        <v>40535</v>
      </c>
      <c r="CJ27" s="3"/>
      <c r="CK27" s="3"/>
      <c r="CL27" s="3"/>
      <c r="CM27" s="3"/>
      <c r="CN27" s="3"/>
      <c r="CO27" s="3">
        <v>100245</v>
      </c>
      <c r="CP27" s="3"/>
      <c r="CQ27" s="3"/>
      <c r="CR27" s="3"/>
      <c r="CS27" s="3"/>
      <c r="CT27" s="3">
        <v>4389</v>
      </c>
      <c r="CU27" s="3">
        <v>50919</v>
      </c>
      <c r="CV27" s="3"/>
      <c r="CW27" s="3">
        <v>4111</v>
      </c>
      <c r="CX27" s="3"/>
      <c r="CY27" s="3"/>
      <c r="CZ27" s="3"/>
      <c r="DA27" s="3">
        <v>29085</v>
      </c>
      <c r="DB27" s="3"/>
      <c r="DC27" s="3"/>
      <c r="DD27" s="3"/>
      <c r="DE27" s="3">
        <v>0</v>
      </c>
      <c r="DF27" s="3"/>
      <c r="DG27" s="3"/>
      <c r="DH27" s="3">
        <v>77967</v>
      </c>
      <c r="DI27" s="3"/>
      <c r="DJ27" s="3">
        <v>0</v>
      </c>
      <c r="DK27" s="3">
        <v>303</v>
      </c>
      <c r="DL27" s="3"/>
      <c r="DM27" s="3"/>
      <c r="DN27" s="3"/>
      <c r="DO27" s="3"/>
      <c r="DP27" s="3">
        <v>415</v>
      </c>
      <c r="DQ27" s="3">
        <v>3253</v>
      </c>
      <c r="DR27" s="3"/>
      <c r="DS27" s="3"/>
      <c r="DT27" s="3"/>
      <c r="DU27" s="3"/>
      <c r="DV27" s="3"/>
      <c r="DW27" s="3">
        <v>18093</v>
      </c>
      <c r="DX27" s="3">
        <v>9028</v>
      </c>
      <c r="DY27" s="3"/>
      <c r="DZ27" s="3">
        <v>42737</v>
      </c>
      <c r="EA27" s="3">
        <v>77206</v>
      </c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>
        <v>8420</v>
      </c>
      <c r="EQ27" s="3"/>
      <c r="ER27" s="3"/>
      <c r="ES27" s="3"/>
      <c r="ET27" s="3"/>
      <c r="EU27" s="3"/>
      <c r="EV27" s="3"/>
      <c r="EW27" s="3"/>
      <c r="EX27" s="5">
        <f t="shared" si="0"/>
        <v>1859024</v>
      </c>
    </row>
    <row r="28" spans="1:154">
      <c r="A28" s="1" t="s">
        <v>481</v>
      </c>
      <c r="B28" s="2" t="s">
        <v>482</v>
      </c>
      <c r="C28" s="2" t="s">
        <v>483</v>
      </c>
      <c r="D28" s="3">
        <v>2013</v>
      </c>
      <c r="E28" s="3">
        <v>5442</v>
      </c>
      <c r="F28" s="3">
        <v>187080</v>
      </c>
      <c r="G28" s="3">
        <v>4725</v>
      </c>
      <c r="H28" s="3"/>
      <c r="I28" s="3">
        <v>32888</v>
      </c>
      <c r="J28" s="3"/>
      <c r="K28" s="3">
        <v>2464</v>
      </c>
      <c r="L28" s="3">
        <v>1432</v>
      </c>
      <c r="M28" s="3">
        <v>385031</v>
      </c>
      <c r="N28" s="2"/>
      <c r="O28" s="2"/>
      <c r="P28" s="3"/>
      <c r="Q28" s="3">
        <v>170</v>
      </c>
      <c r="R28" s="3">
        <v>410450</v>
      </c>
      <c r="S28" s="3">
        <v>606</v>
      </c>
      <c r="T28" s="3"/>
      <c r="U28" s="3"/>
      <c r="V28" s="3">
        <v>21582</v>
      </c>
      <c r="W28" s="3"/>
      <c r="X28" s="3"/>
      <c r="Y28" s="3">
        <v>33271</v>
      </c>
      <c r="Z28" s="3"/>
      <c r="AA28" s="3"/>
      <c r="AB28" s="3"/>
      <c r="AC28" s="3"/>
      <c r="AD28" s="3">
        <v>614</v>
      </c>
      <c r="AE28" s="3">
        <v>11821</v>
      </c>
      <c r="AF28" s="3">
        <v>4</v>
      </c>
      <c r="AG28" s="3"/>
      <c r="AH28" s="3"/>
      <c r="AI28" s="3"/>
      <c r="AJ28" s="3"/>
      <c r="AK28" s="3">
        <v>2392</v>
      </c>
      <c r="AL28" s="3"/>
      <c r="AM28" s="3"/>
      <c r="AN28" s="3"/>
      <c r="AO28" s="3">
        <v>1262</v>
      </c>
      <c r="AP28" s="3"/>
      <c r="AQ28" s="3"/>
      <c r="AR28" s="3">
        <v>375</v>
      </c>
      <c r="AS28" s="3">
        <v>10895</v>
      </c>
      <c r="AT28" s="3"/>
      <c r="AU28" s="3">
        <v>454</v>
      </c>
      <c r="AV28" s="3"/>
      <c r="AW28" s="3">
        <v>27</v>
      </c>
      <c r="AX28" s="3">
        <v>1042</v>
      </c>
      <c r="AY28" s="3"/>
      <c r="AZ28" s="3"/>
      <c r="BA28" s="3">
        <v>468</v>
      </c>
      <c r="BB28" s="3"/>
      <c r="BC28" s="3"/>
      <c r="BD28" s="3"/>
      <c r="BE28" s="3"/>
      <c r="BF28" s="3">
        <v>3011</v>
      </c>
      <c r="BG28" s="3">
        <v>1599</v>
      </c>
      <c r="BH28" s="3"/>
      <c r="BI28" s="3">
        <v>1862</v>
      </c>
      <c r="BJ28" s="3"/>
      <c r="BK28" s="3">
        <v>1285</v>
      </c>
      <c r="BL28" s="3">
        <v>603</v>
      </c>
      <c r="BM28" s="3"/>
      <c r="BN28" s="3">
        <v>6012</v>
      </c>
      <c r="BO28" s="3">
        <v>1308534</v>
      </c>
      <c r="BP28" s="3">
        <v>537</v>
      </c>
      <c r="BQ28" s="3">
        <v>936602</v>
      </c>
      <c r="BR28" s="3">
        <v>118738</v>
      </c>
      <c r="BS28" s="3">
        <v>1787</v>
      </c>
      <c r="BT28" s="3">
        <v>70</v>
      </c>
      <c r="BU28" s="3"/>
      <c r="BV28" s="3">
        <v>211</v>
      </c>
      <c r="BW28" s="3"/>
      <c r="BX28" s="3"/>
      <c r="BY28" s="3">
        <v>4124</v>
      </c>
      <c r="BZ28" s="3"/>
      <c r="CA28" s="3"/>
      <c r="CB28" s="3">
        <v>102691</v>
      </c>
      <c r="CC28" s="3">
        <v>291</v>
      </c>
      <c r="CD28" s="3">
        <v>2514</v>
      </c>
      <c r="CE28" s="3">
        <v>0</v>
      </c>
      <c r="CF28" s="3"/>
      <c r="CG28" s="3">
        <v>5352</v>
      </c>
      <c r="CH28" s="3">
        <v>1540</v>
      </c>
      <c r="CI28" s="3">
        <v>10966</v>
      </c>
      <c r="CJ28" s="3"/>
      <c r="CK28" s="3"/>
      <c r="CL28" s="3"/>
      <c r="CM28" s="3"/>
      <c r="CN28" s="3"/>
      <c r="CO28" s="3">
        <v>48431</v>
      </c>
      <c r="CP28" s="3"/>
      <c r="CQ28" s="3"/>
      <c r="CR28" s="3"/>
      <c r="CS28" s="3"/>
      <c r="CT28" s="3">
        <v>463</v>
      </c>
      <c r="CU28" s="3">
        <v>4619</v>
      </c>
      <c r="CV28" s="3"/>
      <c r="CW28" s="3">
        <v>1303</v>
      </c>
      <c r="CX28" s="3"/>
      <c r="CY28" s="3"/>
      <c r="CZ28" s="3"/>
      <c r="DA28" s="3">
        <v>110608</v>
      </c>
      <c r="DB28" s="3"/>
      <c r="DC28" s="3"/>
      <c r="DD28" s="3"/>
      <c r="DE28" s="3">
        <v>1542</v>
      </c>
      <c r="DF28" s="3"/>
      <c r="DG28" s="3"/>
      <c r="DH28" s="3">
        <v>103612</v>
      </c>
      <c r="DI28" s="3"/>
      <c r="DJ28" s="3">
        <v>5210</v>
      </c>
      <c r="DK28" s="3"/>
      <c r="DL28" s="3">
        <v>19</v>
      </c>
      <c r="DM28" s="3"/>
      <c r="DN28" s="3"/>
      <c r="DO28" s="3"/>
      <c r="DP28" s="3">
        <v>40</v>
      </c>
      <c r="DQ28" s="3">
        <v>32</v>
      </c>
      <c r="DR28" s="3"/>
      <c r="DS28" s="3">
        <v>36</v>
      </c>
      <c r="DT28" s="3"/>
      <c r="DU28" s="3"/>
      <c r="DV28" s="3"/>
      <c r="DW28" s="3">
        <v>14071</v>
      </c>
      <c r="DX28" s="3">
        <v>1790</v>
      </c>
      <c r="DY28" s="3"/>
      <c r="DZ28" s="3">
        <v>7933</v>
      </c>
      <c r="EA28" s="3">
        <v>32641</v>
      </c>
      <c r="EB28" s="3"/>
      <c r="EC28" s="3"/>
      <c r="ED28" s="3"/>
      <c r="EE28" s="3"/>
      <c r="EF28" s="3"/>
      <c r="EG28" s="3">
        <v>1251</v>
      </c>
      <c r="EH28" s="3"/>
      <c r="EI28" s="3"/>
      <c r="EJ28" s="3"/>
      <c r="EK28" s="3"/>
      <c r="EL28" s="3"/>
      <c r="EM28" s="3"/>
      <c r="EN28" s="3"/>
      <c r="EO28" s="3">
        <v>2607</v>
      </c>
      <c r="EP28" s="3">
        <v>615</v>
      </c>
      <c r="EQ28" s="3"/>
      <c r="ER28" s="3"/>
      <c r="ES28" s="3"/>
      <c r="ET28" s="3"/>
      <c r="EU28" s="3"/>
      <c r="EV28" s="3"/>
      <c r="EW28" s="3"/>
      <c r="EX28" s="5">
        <f t="shared" si="0"/>
        <v>2840542</v>
      </c>
    </row>
    <row r="29" spans="1:154">
      <c r="A29" s="1" t="s">
        <v>484</v>
      </c>
      <c r="B29" s="2" t="s">
        <v>485</v>
      </c>
      <c r="C29" s="2" t="s">
        <v>486</v>
      </c>
      <c r="D29" s="3"/>
      <c r="E29" s="3">
        <v>0</v>
      </c>
      <c r="F29" s="3"/>
      <c r="G29" s="3">
        <v>0</v>
      </c>
      <c r="H29" s="3"/>
      <c r="I29" s="3"/>
      <c r="J29" s="3"/>
      <c r="K29" s="3"/>
      <c r="L29" s="3"/>
      <c r="M29" s="3"/>
      <c r="N29" s="2"/>
      <c r="O29" s="2"/>
      <c r="P29" s="3"/>
      <c r="Q29" s="3">
        <v>0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>
        <v>0</v>
      </c>
      <c r="AE29" s="3">
        <v>0</v>
      </c>
      <c r="AF29" s="3">
        <v>0</v>
      </c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>
        <v>0</v>
      </c>
      <c r="AV29" s="3"/>
      <c r="AW29" s="3"/>
      <c r="AX29" s="3">
        <v>0</v>
      </c>
      <c r="AY29" s="3"/>
      <c r="AZ29" s="3"/>
      <c r="BA29" s="3"/>
      <c r="BB29" s="3"/>
      <c r="BC29" s="3"/>
      <c r="BD29" s="3"/>
      <c r="BE29" s="3"/>
      <c r="BF29" s="3"/>
      <c r="BG29" s="3">
        <v>0</v>
      </c>
      <c r="BH29" s="3"/>
      <c r="BI29" s="3"/>
      <c r="BJ29" s="3"/>
      <c r="BK29" s="3">
        <v>0</v>
      </c>
      <c r="BL29" s="3"/>
      <c r="BM29" s="3"/>
      <c r="BN29" s="3">
        <v>0</v>
      </c>
      <c r="BO29" s="3"/>
      <c r="BP29" s="3">
        <v>0</v>
      </c>
      <c r="BQ29" s="3"/>
      <c r="BR29" s="3"/>
      <c r="BS29" s="3"/>
      <c r="BT29" s="3">
        <v>0</v>
      </c>
      <c r="BU29" s="3"/>
      <c r="BV29" s="3"/>
      <c r="BW29" s="3"/>
      <c r="BX29" s="3"/>
      <c r="BY29" s="3">
        <v>0</v>
      </c>
      <c r="BZ29" s="3"/>
      <c r="CA29" s="3"/>
      <c r="CB29" s="3"/>
      <c r="CC29" s="3"/>
      <c r="CD29" s="3"/>
      <c r="CE29" s="3">
        <v>0</v>
      </c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>
        <v>0</v>
      </c>
      <c r="DF29" s="3"/>
      <c r="DG29" s="3"/>
      <c r="DH29" s="3"/>
      <c r="DI29" s="3"/>
      <c r="DJ29" s="3">
        <v>0</v>
      </c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>
        <v>0</v>
      </c>
      <c r="EQ29" s="3"/>
      <c r="ER29" s="3"/>
      <c r="ES29" s="3"/>
      <c r="ET29" s="3"/>
      <c r="EU29" s="3"/>
      <c r="EV29" s="3"/>
      <c r="EW29" s="3"/>
      <c r="EX29" s="5">
        <f t="shared" si="0"/>
        <v>0</v>
      </c>
    </row>
    <row r="30" spans="1:154">
      <c r="A30" s="1" t="s">
        <v>487</v>
      </c>
      <c r="B30" s="2" t="s">
        <v>488</v>
      </c>
      <c r="C30" s="2" t="s">
        <v>489</v>
      </c>
      <c r="D30" s="3"/>
      <c r="E30" s="3">
        <v>0</v>
      </c>
      <c r="F30" s="3"/>
      <c r="G30" s="3">
        <v>0</v>
      </c>
      <c r="H30" s="3"/>
      <c r="I30" s="3"/>
      <c r="J30" s="3"/>
      <c r="K30" s="3"/>
      <c r="L30" s="3"/>
      <c r="M30" s="3"/>
      <c r="N30" s="2"/>
      <c r="O30" s="2"/>
      <c r="P30" s="3"/>
      <c r="Q30" s="3">
        <v>0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>
        <v>0</v>
      </c>
      <c r="AE30" s="3">
        <v>0</v>
      </c>
      <c r="AF30" s="3">
        <v>0</v>
      </c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>
        <v>0</v>
      </c>
      <c r="AV30" s="3"/>
      <c r="AW30" s="3"/>
      <c r="AX30" s="3">
        <v>0</v>
      </c>
      <c r="AY30" s="3"/>
      <c r="AZ30" s="3"/>
      <c r="BA30" s="3"/>
      <c r="BB30" s="3"/>
      <c r="BC30" s="3"/>
      <c r="BD30" s="3"/>
      <c r="BE30" s="3"/>
      <c r="BF30" s="3"/>
      <c r="BG30" s="3">
        <v>0</v>
      </c>
      <c r="BH30" s="3"/>
      <c r="BI30" s="3"/>
      <c r="BJ30" s="3"/>
      <c r="BK30" s="3">
        <v>0</v>
      </c>
      <c r="BL30" s="3"/>
      <c r="BM30" s="3"/>
      <c r="BN30" s="3">
        <v>0</v>
      </c>
      <c r="BO30" s="3"/>
      <c r="BP30" s="3">
        <v>0</v>
      </c>
      <c r="BQ30" s="3"/>
      <c r="BR30" s="3"/>
      <c r="BS30" s="3"/>
      <c r="BT30" s="3">
        <v>0</v>
      </c>
      <c r="BU30" s="3"/>
      <c r="BV30" s="3"/>
      <c r="BW30" s="3"/>
      <c r="BX30" s="3"/>
      <c r="BY30" s="3">
        <v>0</v>
      </c>
      <c r="BZ30" s="3"/>
      <c r="CA30" s="3"/>
      <c r="CB30" s="3"/>
      <c r="CC30" s="3"/>
      <c r="CD30" s="3"/>
      <c r="CE30" s="3">
        <v>0</v>
      </c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>
        <v>0</v>
      </c>
      <c r="DF30" s="3"/>
      <c r="DG30" s="3"/>
      <c r="DH30" s="3"/>
      <c r="DI30" s="3"/>
      <c r="DJ30" s="3">
        <v>0</v>
      </c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>
        <v>0</v>
      </c>
      <c r="EQ30" s="3"/>
      <c r="ER30" s="3"/>
      <c r="ES30" s="3"/>
      <c r="ET30" s="3"/>
      <c r="EU30" s="3"/>
      <c r="EV30" s="3"/>
      <c r="EW30" s="3"/>
      <c r="EX30" s="5">
        <f t="shared" si="0"/>
        <v>0</v>
      </c>
    </row>
    <row r="31" spans="1:154">
      <c r="A31" s="1" t="s">
        <v>490</v>
      </c>
      <c r="B31" s="2" t="s">
        <v>491</v>
      </c>
      <c r="C31" s="2" t="s">
        <v>492</v>
      </c>
      <c r="D31" s="3">
        <v>115</v>
      </c>
      <c r="E31" s="3">
        <v>0</v>
      </c>
      <c r="F31" s="3"/>
      <c r="G31" s="3">
        <v>0</v>
      </c>
      <c r="H31" s="3"/>
      <c r="I31" s="3"/>
      <c r="J31" s="3"/>
      <c r="K31" s="3"/>
      <c r="L31" s="3">
        <v>173</v>
      </c>
      <c r="M31" s="3"/>
      <c r="N31" s="2"/>
      <c r="O31" s="2"/>
      <c r="P31" s="3"/>
      <c r="Q31" s="3">
        <v>0</v>
      </c>
      <c r="R31" s="3">
        <v>26</v>
      </c>
      <c r="S31" s="3"/>
      <c r="T31" s="3"/>
      <c r="U31" s="3"/>
      <c r="V31" s="3"/>
      <c r="W31" s="3"/>
      <c r="X31" s="3"/>
      <c r="Y31" s="3">
        <v>951</v>
      </c>
      <c r="Z31" s="3"/>
      <c r="AA31" s="3"/>
      <c r="AB31" s="3"/>
      <c r="AC31" s="3"/>
      <c r="AD31" s="3">
        <v>0</v>
      </c>
      <c r="AE31" s="3">
        <v>0</v>
      </c>
      <c r="AF31" s="3">
        <v>0</v>
      </c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>
        <v>0</v>
      </c>
      <c r="AV31" s="3"/>
      <c r="AW31" s="3"/>
      <c r="AX31" s="3">
        <v>0</v>
      </c>
      <c r="AY31" s="3"/>
      <c r="AZ31" s="3"/>
      <c r="BA31" s="3"/>
      <c r="BB31" s="3"/>
      <c r="BC31" s="3"/>
      <c r="BD31" s="3"/>
      <c r="BE31" s="3"/>
      <c r="BF31" s="3"/>
      <c r="BG31" s="3">
        <v>0</v>
      </c>
      <c r="BH31" s="3"/>
      <c r="BI31" s="3"/>
      <c r="BJ31" s="3"/>
      <c r="BK31" s="3">
        <v>14</v>
      </c>
      <c r="BL31" s="3"/>
      <c r="BM31" s="3"/>
      <c r="BN31" s="3">
        <v>0</v>
      </c>
      <c r="BO31" s="3">
        <v>724</v>
      </c>
      <c r="BP31" s="3">
        <v>0</v>
      </c>
      <c r="BQ31" s="3"/>
      <c r="BR31" s="3">
        <v>18</v>
      </c>
      <c r="BS31" s="3">
        <v>14</v>
      </c>
      <c r="BT31" s="3">
        <v>0</v>
      </c>
      <c r="BU31" s="3"/>
      <c r="BV31" s="3"/>
      <c r="BW31" s="3"/>
      <c r="BX31" s="3"/>
      <c r="BY31" s="3">
        <v>0</v>
      </c>
      <c r="BZ31" s="3"/>
      <c r="CA31" s="3"/>
      <c r="CB31" s="3">
        <v>17</v>
      </c>
      <c r="CC31" s="3"/>
      <c r="CD31" s="3"/>
      <c r="CE31" s="3">
        <v>0</v>
      </c>
      <c r="CF31" s="3"/>
      <c r="CG31" s="3"/>
      <c r="CH31" s="3"/>
      <c r="CI31" s="3"/>
      <c r="CJ31" s="3"/>
      <c r="CK31" s="3"/>
      <c r="CL31" s="3"/>
      <c r="CM31" s="3"/>
      <c r="CN31" s="3"/>
      <c r="CO31" s="3">
        <v>77</v>
      </c>
      <c r="CP31" s="3"/>
      <c r="CQ31" s="3"/>
      <c r="CR31" s="3"/>
      <c r="CS31" s="3"/>
      <c r="CT31" s="3"/>
      <c r="CU31" s="3"/>
      <c r="CV31" s="3"/>
      <c r="CW31" s="3">
        <v>4</v>
      </c>
      <c r="CX31" s="3"/>
      <c r="CY31" s="3"/>
      <c r="CZ31" s="3"/>
      <c r="DA31" s="3"/>
      <c r="DB31" s="3"/>
      <c r="DC31" s="3"/>
      <c r="DD31" s="3"/>
      <c r="DE31" s="3">
        <v>0</v>
      </c>
      <c r="DF31" s="3"/>
      <c r="DG31" s="3"/>
      <c r="DH31" s="3"/>
      <c r="DI31" s="3"/>
      <c r="DJ31" s="3">
        <v>0</v>
      </c>
      <c r="DK31" s="3"/>
      <c r="DL31" s="3"/>
      <c r="DM31" s="3"/>
      <c r="DN31" s="3"/>
      <c r="DO31" s="3"/>
      <c r="DP31" s="3"/>
      <c r="DQ31" s="3">
        <v>25</v>
      </c>
      <c r="DR31" s="3"/>
      <c r="DS31" s="3"/>
      <c r="DT31" s="3"/>
      <c r="DU31" s="3"/>
      <c r="DV31" s="3"/>
      <c r="DW31" s="3"/>
      <c r="DX31" s="3"/>
      <c r="DY31" s="3"/>
      <c r="DZ31" s="3">
        <v>1052</v>
      </c>
      <c r="EA31" s="3">
        <v>1444</v>
      </c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>
        <v>0</v>
      </c>
      <c r="EQ31" s="3"/>
      <c r="ER31" s="3"/>
      <c r="ES31" s="3"/>
      <c r="ET31" s="3"/>
      <c r="EU31" s="3"/>
      <c r="EV31" s="3"/>
      <c r="EW31" s="3"/>
      <c r="EX31" s="5">
        <f t="shared" si="0"/>
        <v>3389</v>
      </c>
    </row>
    <row r="32" spans="1:154">
      <c r="A32" s="1" t="s">
        <v>493</v>
      </c>
      <c r="B32" s="2" t="s">
        <v>494</v>
      </c>
      <c r="C32" s="2" t="s">
        <v>495</v>
      </c>
      <c r="D32" s="3">
        <v>50</v>
      </c>
      <c r="E32" s="3">
        <v>0</v>
      </c>
      <c r="F32" s="3">
        <v>1913</v>
      </c>
      <c r="G32" s="3">
        <v>592</v>
      </c>
      <c r="H32" s="3"/>
      <c r="I32" s="3">
        <v>2498</v>
      </c>
      <c r="J32" s="3"/>
      <c r="K32" s="3">
        <v>45</v>
      </c>
      <c r="L32" s="3"/>
      <c r="M32" s="3">
        <v>37491</v>
      </c>
      <c r="N32" s="2"/>
      <c r="O32" s="2"/>
      <c r="P32" s="3"/>
      <c r="Q32" s="3">
        <v>0</v>
      </c>
      <c r="R32" s="3">
        <v>8146</v>
      </c>
      <c r="S32" s="3"/>
      <c r="T32" s="3"/>
      <c r="U32" s="3"/>
      <c r="V32" s="3">
        <v>3390</v>
      </c>
      <c r="W32" s="3"/>
      <c r="X32" s="3"/>
      <c r="Y32" s="3">
        <v>8997</v>
      </c>
      <c r="Z32" s="3"/>
      <c r="AA32" s="3"/>
      <c r="AB32" s="3"/>
      <c r="AC32" s="3"/>
      <c r="AD32" s="3">
        <v>0</v>
      </c>
      <c r="AE32" s="3">
        <v>632</v>
      </c>
      <c r="AF32" s="3">
        <v>0</v>
      </c>
      <c r="AG32" s="3"/>
      <c r="AH32" s="3"/>
      <c r="AI32" s="3"/>
      <c r="AJ32" s="3"/>
      <c r="AK32" s="3">
        <v>6</v>
      </c>
      <c r="AL32" s="3"/>
      <c r="AM32" s="3"/>
      <c r="AN32" s="3"/>
      <c r="AO32" s="3">
        <v>3178</v>
      </c>
      <c r="AP32" s="3"/>
      <c r="AQ32" s="3"/>
      <c r="AR32" s="3"/>
      <c r="AS32" s="3">
        <v>3950</v>
      </c>
      <c r="AT32" s="3"/>
      <c r="AU32" s="3">
        <v>0</v>
      </c>
      <c r="AV32" s="3"/>
      <c r="AW32" s="3"/>
      <c r="AX32" s="3">
        <v>2085</v>
      </c>
      <c r="AY32" s="3"/>
      <c r="AZ32" s="3"/>
      <c r="BA32" s="3">
        <v>65</v>
      </c>
      <c r="BB32" s="3"/>
      <c r="BC32" s="3"/>
      <c r="BD32" s="3"/>
      <c r="BE32" s="3"/>
      <c r="BF32" s="3"/>
      <c r="BG32" s="3">
        <v>0</v>
      </c>
      <c r="BH32" s="3"/>
      <c r="BI32" s="3"/>
      <c r="BJ32" s="3"/>
      <c r="BK32" s="3">
        <v>0</v>
      </c>
      <c r="BL32" s="3"/>
      <c r="BM32" s="3"/>
      <c r="BN32" s="3">
        <v>319</v>
      </c>
      <c r="BO32" s="3">
        <v>34291</v>
      </c>
      <c r="BP32" s="3">
        <v>0</v>
      </c>
      <c r="BQ32" s="3">
        <v>780023</v>
      </c>
      <c r="BR32" s="3">
        <v>286</v>
      </c>
      <c r="BS32" s="3"/>
      <c r="BT32" s="3">
        <v>0</v>
      </c>
      <c r="BU32" s="3"/>
      <c r="BV32" s="3"/>
      <c r="BW32" s="3"/>
      <c r="BX32" s="3"/>
      <c r="BY32" s="3">
        <v>0</v>
      </c>
      <c r="BZ32" s="3"/>
      <c r="CA32" s="3"/>
      <c r="CB32" s="3">
        <v>16484</v>
      </c>
      <c r="CC32" s="3"/>
      <c r="CD32" s="3">
        <v>30</v>
      </c>
      <c r="CE32" s="3">
        <v>0</v>
      </c>
      <c r="CF32" s="3"/>
      <c r="CG32" s="3"/>
      <c r="CH32" s="3">
        <v>6447</v>
      </c>
      <c r="CI32" s="3">
        <v>2009</v>
      </c>
      <c r="CJ32" s="3"/>
      <c r="CK32" s="3"/>
      <c r="CL32" s="3"/>
      <c r="CM32" s="3"/>
      <c r="CN32" s="3"/>
      <c r="CO32" s="3">
        <v>2781</v>
      </c>
      <c r="CP32" s="3"/>
      <c r="CQ32" s="3"/>
      <c r="CR32" s="3"/>
      <c r="CS32" s="3"/>
      <c r="CT32" s="3">
        <v>250</v>
      </c>
      <c r="CU32" s="3">
        <v>405</v>
      </c>
      <c r="CV32" s="3"/>
      <c r="CW32" s="3"/>
      <c r="CX32" s="3"/>
      <c r="CY32" s="3"/>
      <c r="CZ32" s="3"/>
      <c r="DA32" s="3">
        <v>580</v>
      </c>
      <c r="DB32" s="3"/>
      <c r="DC32" s="3"/>
      <c r="DD32" s="3"/>
      <c r="DE32" s="3">
        <v>0</v>
      </c>
      <c r="DF32" s="3"/>
      <c r="DG32" s="3"/>
      <c r="DH32" s="3">
        <v>2703</v>
      </c>
      <c r="DI32" s="3"/>
      <c r="DJ32" s="3">
        <v>0</v>
      </c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>
        <v>58</v>
      </c>
      <c r="DX32" s="3"/>
      <c r="DY32" s="3"/>
      <c r="DZ32" s="3">
        <v>685</v>
      </c>
      <c r="EA32" s="3">
        <v>61</v>
      </c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>
        <v>0</v>
      </c>
      <c r="EQ32" s="3"/>
      <c r="ER32" s="3"/>
      <c r="ES32" s="3"/>
      <c r="ET32" s="3"/>
      <c r="EU32" s="3"/>
      <c r="EV32" s="3"/>
      <c r="EW32" s="3"/>
      <c r="EX32" s="5">
        <f t="shared" si="0"/>
        <v>847412</v>
      </c>
    </row>
    <row r="33" spans="1:154">
      <c r="A33" s="1" t="s">
        <v>496</v>
      </c>
      <c r="B33" s="2" t="s">
        <v>497</v>
      </c>
      <c r="C33" s="2" t="s">
        <v>498</v>
      </c>
      <c r="D33" s="3"/>
      <c r="E33" s="3">
        <v>0</v>
      </c>
      <c r="F33" s="3">
        <v>2995</v>
      </c>
      <c r="G33" s="3">
        <v>0</v>
      </c>
      <c r="H33" s="3"/>
      <c r="I33" s="3"/>
      <c r="J33" s="3"/>
      <c r="K33" s="3"/>
      <c r="L33" s="3">
        <v>16</v>
      </c>
      <c r="M33" s="3">
        <v>8505</v>
      </c>
      <c r="N33" s="2"/>
      <c r="O33" s="2"/>
      <c r="P33" s="3"/>
      <c r="Q33" s="3">
        <v>0</v>
      </c>
      <c r="R33" s="3">
        <v>867</v>
      </c>
      <c r="S33" s="3"/>
      <c r="T33" s="3"/>
      <c r="U33" s="3"/>
      <c r="V33" s="3"/>
      <c r="W33" s="3"/>
      <c r="X33" s="3"/>
      <c r="Y33" s="3">
        <v>536</v>
      </c>
      <c r="Z33" s="3"/>
      <c r="AA33" s="3"/>
      <c r="AB33" s="3"/>
      <c r="AC33" s="3"/>
      <c r="AD33" s="3">
        <v>0</v>
      </c>
      <c r="AE33" s="3">
        <v>0</v>
      </c>
      <c r="AF33" s="3">
        <v>0</v>
      </c>
      <c r="AG33" s="3"/>
      <c r="AH33" s="3"/>
      <c r="AI33" s="3"/>
      <c r="AJ33" s="3"/>
      <c r="AK33" s="3"/>
      <c r="AL33" s="3"/>
      <c r="AM33" s="3"/>
      <c r="AN33" s="3"/>
      <c r="AO33" s="3">
        <v>426</v>
      </c>
      <c r="AP33" s="3"/>
      <c r="AQ33" s="3"/>
      <c r="AR33" s="3"/>
      <c r="AS33" s="3"/>
      <c r="AT33" s="3"/>
      <c r="AU33" s="3">
        <v>0</v>
      </c>
      <c r="AV33" s="3"/>
      <c r="AW33" s="3"/>
      <c r="AX33" s="3">
        <v>0</v>
      </c>
      <c r="AY33" s="3"/>
      <c r="AZ33" s="3"/>
      <c r="BA33" s="3"/>
      <c r="BB33" s="3"/>
      <c r="BC33" s="3"/>
      <c r="BD33" s="3"/>
      <c r="BE33" s="3"/>
      <c r="BF33" s="3"/>
      <c r="BG33" s="3">
        <v>0</v>
      </c>
      <c r="BH33" s="3"/>
      <c r="BI33" s="3"/>
      <c r="BJ33" s="3"/>
      <c r="BK33" s="3">
        <v>0</v>
      </c>
      <c r="BL33" s="3"/>
      <c r="BM33" s="3"/>
      <c r="BN33" s="3">
        <v>42</v>
      </c>
      <c r="BO33" s="3">
        <v>22074</v>
      </c>
      <c r="BP33" s="3">
        <v>0</v>
      </c>
      <c r="BQ33" s="3">
        <v>17541</v>
      </c>
      <c r="BR33" s="3"/>
      <c r="BS33" s="3"/>
      <c r="BT33" s="3">
        <v>0</v>
      </c>
      <c r="BU33" s="3"/>
      <c r="BV33" s="3"/>
      <c r="BW33" s="3"/>
      <c r="BX33" s="3"/>
      <c r="BY33" s="3">
        <v>0</v>
      </c>
      <c r="BZ33" s="3"/>
      <c r="CA33" s="3"/>
      <c r="CB33" s="3">
        <v>150</v>
      </c>
      <c r="CC33" s="3"/>
      <c r="CD33" s="3"/>
      <c r="CE33" s="3">
        <v>0</v>
      </c>
      <c r="CF33" s="3"/>
      <c r="CG33" s="3"/>
      <c r="CH33" s="3"/>
      <c r="CI33" s="3">
        <v>6891</v>
      </c>
      <c r="CJ33" s="3"/>
      <c r="CK33" s="3"/>
      <c r="CL33" s="3"/>
      <c r="CM33" s="3"/>
      <c r="CN33" s="3"/>
      <c r="CO33" s="3">
        <v>84</v>
      </c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>
        <v>0</v>
      </c>
      <c r="DF33" s="3"/>
      <c r="DG33" s="3"/>
      <c r="DH33" s="3"/>
      <c r="DI33" s="3"/>
      <c r="DJ33" s="3">
        <v>0</v>
      </c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>
        <v>7</v>
      </c>
      <c r="EA33" s="3">
        <v>568</v>
      </c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>
        <v>0</v>
      </c>
      <c r="EQ33" s="3"/>
      <c r="ER33" s="3"/>
      <c r="ES33" s="3"/>
      <c r="ET33" s="3"/>
      <c r="EU33" s="3"/>
      <c r="EV33" s="3"/>
      <c r="EW33" s="3"/>
      <c r="EX33" s="5">
        <f t="shared" si="0"/>
        <v>47357</v>
      </c>
    </row>
    <row r="34" spans="1:154">
      <c r="A34" s="1" t="s">
        <v>499</v>
      </c>
      <c r="B34" s="2" t="s">
        <v>500</v>
      </c>
      <c r="C34" s="2" t="s">
        <v>501</v>
      </c>
      <c r="D34" s="3"/>
      <c r="E34" s="3">
        <v>0</v>
      </c>
      <c r="F34" s="3"/>
      <c r="G34" s="3">
        <v>0</v>
      </c>
      <c r="H34" s="3"/>
      <c r="I34" s="3"/>
      <c r="J34" s="3"/>
      <c r="K34" s="3"/>
      <c r="L34" s="3"/>
      <c r="M34" s="3"/>
      <c r="N34" s="2"/>
      <c r="O34" s="2"/>
      <c r="P34" s="3"/>
      <c r="Q34" s="3">
        <v>0</v>
      </c>
      <c r="R34" s="3"/>
      <c r="S34" s="3">
        <v>-1023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>
        <v>0</v>
      </c>
      <c r="AE34" s="3">
        <v>0</v>
      </c>
      <c r="AF34" s="3">
        <v>0</v>
      </c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>
        <v>0</v>
      </c>
      <c r="AV34" s="3"/>
      <c r="AW34" s="3"/>
      <c r="AX34" s="3">
        <v>0</v>
      </c>
      <c r="AY34" s="3"/>
      <c r="AZ34" s="3"/>
      <c r="BA34" s="3"/>
      <c r="BB34" s="3"/>
      <c r="BC34" s="3"/>
      <c r="BD34" s="3"/>
      <c r="BE34" s="3"/>
      <c r="BF34" s="3"/>
      <c r="BG34" s="3">
        <v>10198</v>
      </c>
      <c r="BH34" s="3"/>
      <c r="BI34" s="3"/>
      <c r="BJ34" s="3"/>
      <c r="BK34" s="3">
        <v>0</v>
      </c>
      <c r="BL34" s="3"/>
      <c r="BM34" s="3"/>
      <c r="BN34" s="3">
        <v>0</v>
      </c>
      <c r="BO34" s="3"/>
      <c r="BP34" s="3">
        <v>0</v>
      </c>
      <c r="BQ34" s="3"/>
      <c r="BR34" s="3"/>
      <c r="BS34" s="3"/>
      <c r="BT34" s="3">
        <v>84</v>
      </c>
      <c r="BU34" s="3"/>
      <c r="BV34" s="3"/>
      <c r="BW34" s="3"/>
      <c r="BX34" s="3"/>
      <c r="BY34" s="3">
        <v>0</v>
      </c>
      <c r="BZ34" s="3"/>
      <c r="CA34" s="3"/>
      <c r="CB34" s="3"/>
      <c r="CC34" s="3"/>
      <c r="CD34" s="3"/>
      <c r="CE34" s="3">
        <v>0</v>
      </c>
      <c r="CF34" s="3"/>
      <c r="CG34" s="3"/>
      <c r="CH34" s="3"/>
      <c r="CI34" s="3"/>
      <c r="CJ34" s="3"/>
      <c r="CK34" s="3"/>
      <c r="CL34" s="3"/>
      <c r="CM34" s="3"/>
      <c r="CN34" s="3"/>
      <c r="CO34" s="3">
        <v>112333</v>
      </c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>
        <v>0</v>
      </c>
      <c r="DF34" s="3"/>
      <c r="DG34" s="3"/>
      <c r="DH34" s="3"/>
      <c r="DI34" s="3"/>
      <c r="DJ34" s="3">
        <v>0</v>
      </c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>
        <v>149049</v>
      </c>
      <c r="EA34" s="3">
        <v>1889</v>
      </c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>
        <v>0</v>
      </c>
      <c r="EQ34" s="3"/>
      <c r="ER34" s="3"/>
      <c r="ES34" s="3"/>
      <c r="ET34" s="3"/>
      <c r="EU34" s="3"/>
      <c r="EV34" s="3"/>
      <c r="EW34" s="3"/>
      <c r="EX34" s="5">
        <f t="shared" si="0"/>
        <v>263355</v>
      </c>
    </row>
    <row r="35" spans="1:154">
      <c r="A35" s="1" t="s">
        <v>502</v>
      </c>
      <c r="B35" s="2" t="s">
        <v>503</v>
      </c>
      <c r="C35" s="2" t="s">
        <v>504</v>
      </c>
      <c r="D35" s="3">
        <v>51</v>
      </c>
      <c r="E35" s="3">
        <v>15983</v>
      </c>
      <c r="F35" s="3">
        <v>200</v>
      </c>
      <c r="G35" s="3">
        <v>0</v>
      </c>
      <c r="H35" s="3">
        <v>0</v>
      </c>
      <c r="I35" s="3"/>
      <c r="J35" s="3">
        <v>29</v>
      </c>
      <c r="K35" s="3"/>
      <c r="L35" s="3"/>
      <c r="M35" s="3"/>
      <c r="N35" s="2"/>
      <c r="O35" s="2"/>
      <c r="P35" s="3">
        <v>0</v>
      </c>
      <c r="Q35" s="3">
        <v>0</v>
      </c>
      <c r="R35" s="3"/>
      <c r="S35" s="3">
        <v>4200</v>
      </c>
      <c r="T35" s="3">
        <v>0</v>
      </c>
      <c r="U35" s="3">
        <v>0</v>
      </c>
      <c r="V35" s="3"/>
      <c r="W35" s="3"/>
      <c r="X35" s="3"/>
      <c r="Y35" s="3">
        <v>49996</v>
      </c>
      <c r="Z35" s="3"/>
      <c r="AA35" s="3"/>
      <c r="AB35" s="3"/>
      <c r="AC35" s="3">
        <v>0</v>
      </c>
      <c r="AD35" s="3">
        <v>200</v>
      </c>
      <c r="AE35" s="3">
        <v>0</v>
      </c>
      <c r="AF35" s="3">
        <v>0</v>
      </c>
      <c r="AG35" s="3"/>
      <c r="AH35" s="3"/>
      <c r="AI35" s="3"/>
      <c r="AJ35" s="3"/>
      <c r="AK35" s="3"/>
      <c r="AL35" s="3"/>
      <c r="AM35" s="3"/>
      <c r="AN35" s="3">
        <v>0</v>
      </c>
      <c r="AO35" s="3"/>
      <c r="AP35" s="3">
        <v>200</v>
      </c>
      <c r="AQ35" s="3">
        <v>900</v>
      </c>
      <c r="AR35" s="3"/>
      <c r="AS35" s="3"/>
      <c r="AT35" s="3"/>
      <c r="AU35" s="3">
        <v>0</v>
      </c>
      <c r="AV35" s="3">
        <v>0</v>
      </c>
      <c r="AW35" s="3"/>
      <c r="AX35" s="3">
        <v>0</v>
      </c>
      <c r="AY35" s="3"/>
      <c r="AZ35" s="3">
        <v>0</v>
      </c>
      <c r="BA35" s="3"/>
      <c r="BB35" s="3"/>
      <c r="BC35" s="3"/>
      <c r="BD35" s="3"/>
      <c r="BE35" s="3">
        <v>0</v>
      </c>
      <c r="BF35" s="3"/>
      <c r="BG35" s="3">
        <v>94</v>
      </c>
      <c r="BH35" s="3"/>
      <c r="BI35" s="3"/>
      <c r="BJ35" s="3">
        <v>0</v>
      </c>
      <c r="BK35" s="3">
        <v>0</v>
      </c>
      <c r="BL35" s="3"/>
      <c r="BM35" s="3"/>
      <c r="BN35" s="3">
        <v>0</v>
      </c>
      <c r="BO35" s="3">
        <v>19454</v>
      </c>
      <c r="BP35" s="3">
        <v>0</v>
      </c>
      <c r="BQ35" s="3">
        <v>870225</v>
      </c>
      <c r="BR35" s="3"/>
      <c r="BS35" s="3">
        <v>52</v>
      </c>
      <c r="BT35" s="3">
        <v>0</v>
      </c>
      <c r="BU35" s="3">
        <v>20</v>
      </c>
      <c r="BV35" s="3"/>
      <c r="BW35" s="3"/>
      <c r="BX35" s="3"/>
      <c r="BY35" s="3">
        <v>200</v>
      </c>
      <c r="BZ35" s="3">
        <v>0</v>
      </c>
      <c r="CA35" s="3"/>
      <c r="CB35" s="3"/>
      <c r="CC35" s="3"/>
      <c r="CD35" s="3">
        <v>6018</v>
      </c>
      <c r="CE35" s="3">
        <v>0</v>
      </c>
      <c r="CF35" s="3">
        <v>3700</v>
      </c>
      <c r="CG35" s="3">
        <v>-193</v>
      </c>
      <c r="CH35" s="3">
        <v>108</v>
      </c>
      <c r="CI35" s="3">
        <v>24</v>
      </c>
      <c r="CJ35" s="3">
        <v>3648</v>
      </c>
      <c r="CK35" s="3"/>
      <c r="CL35" s="3">
        <v>0</v>
      </c>
      <c r="CM35" s="3"/>
      <c r="CN35" s="3"/>
      <c r="CO35" s="3"/>
      <c r="CP35" s="3"/>
      <c r="CQ35" s="3"/>
      <c r="CR35" s="3"/>
      <c r="CS35" s="3">
        <v>0</v>
      </c>
      <c r="CT35" s="3"/>
      <c r="CU35" s="3"/>
      <c r="CV35" s="3"/>
      <c r="CW35" s="3"/>
      <c r="CX35" s="3"/>
      <c r="CY35" s="3">
        <v>0</v>
      </c>
      <c r="CZ35" s="3">
        <v>0</v>
      </c>
      <c r="DA35" s="3">
        <v>49395</v>
      </c>
      <c r="DB35" s="3"/>
      <c r="DC35" s="3"/>
      <c r="DD35" s="3">
        <v>0</v>
      </c>
      <c r="DE35" s="3">
        <v>0</v>
      </c>
      <c r="DF35" s="3"/>
      <c r="DG35" s="3"/>
      <c r="DH35" s="3">
        <v>627109</v>
      </c>
      <c r="DI35" s="3"/>
      <c r="DJ35" s="3">
        <v>0</v>
      </c>
      <c r="DK35" s="3"/>
      <c r="DL35" s="3"/>
      <c r="DM35" s="3">
        <v>0</v>
      </c>
      <c r="DN35" s="3"/>
      <c r="DO35" s="3">
        <v>0</v>
      </c>
      <c r="DP35" s="3"/>
      <c r="DQ35" s="3"/>
      <c r="DR35" s="3"/>
      <c r="DS35" s="3"/>
      <c r="DT35" s="3"/>
      <c r="DU35" s="3"/>
      <c r="DV35" s="3">
        <v>0</v>
      </c>
      <c r="DW35" s="3"/>
      <c r="DX35" s="3"/>
      <c r="DY35" s="3"/>
      <c r="DZ35" s="3"/>
      <c r="EA35" s="3">
        <v>0</v>
      </c>
      <c r="EB35" s="3"/>
      <c r="EC35" s="3"/>
      <c r="ED35" s="3"/>
      <c r="EE35" s="3"/>
      <c r="EF35" s="3"/>
      <c r="EG35" s="3"/>
      <c r="EH35" s="3"/>
      <c r="EI35" s="3">
        <v>0</v>
      </c>
      <c r="EJ35" s="3"/>
      <c r="EK35" s="3"/>
      <c r="EL35" s="3"/>
      <c r="EM35" s="3"/>
      <c r="EN35" s="3">
        <v>0</v>
      </c>
      <c r="EO35" s="3"/>
      <c r="EP35" s="3">
        <v>0</v>
      </c>
      <c r="EQ35" s="3"/>
      <c r="ER35" s="3">
        <v>0</v>
      </c>
      <c r="ES35" s="3">
        <v>0</v>
      </c>
      <c r="ET35" s="3"/>
      <c r="EU35" s="3">
        <v>0</v>
      </c>
      <c r="EV35" s="3"/>
      <c r="EW35" s="3">
        <v>0</v>
      </c>
      <c r="EX35" s="5">
        <f t="shared" si="0"/>
        <v>1579760</v>
      </c>
    </row>
    <row r="36" spans="1:154">
      <c r="A36" s="1" t="s">
        <v>505</v>
      </c>
      <c r="B36" s="2" t="s">
        <v>506</v>
      </c>
      <c r="C36" s="2" t="s">
        <v>507</v>
      </c>
      <c r="D36" s="3"/>
      <c r="E36" s="3">
        <v>0</v>
      </c>
      <c r="F36" s="3">
        <v>200</v>
      </c>
      <c r="G36" s="3">
        <v>0</v>
      </c>
      <c r="H36" s="3"/>
      <c r="I36" s="3"/>
      <c r="J36" s="3"/>
      <c r="K36" s="3"/>
      <c r="L36" s="3"/>
      <c r="M36" s="3"/>
      <c r="N36" s="2"/>
      <c r="O36" s="2"/>
      <c r="P36" s="3"/>
      <c r="Q36" s="3">
        <v>0</v>
      </c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>
        <v>200</v>
      </c>
      <c r="AE36" s="3">
        <v>0</v>
      </c>
      <c r="AF36" s="3">
        <v>0</v>
      </c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>
        <v>0</v>
      </c>
      <c r="AV36" s="3"/>
      <c r="AW36" s="3"/>
      <c r="AX36" s="3">
        <v>0</v>
      </c>
      <c r="AY36" s="3"/>
      <c r="AZ36" s="3"/>
      <c r="BA36" s="3"/>
      <c r="BB36" s="3"/>
      <c r="BC36" s="3"/>
      <c r="BD36" s="3"/>
      <c r="BE36" s="3"/>
      <c r="BF36" s="3"/>
      <c r="BG36" s="3">
        <v>0</v>
      </c>
      <c r="BH36" s="3"/>
      <c r="BI36" s="3"/>
      <c r="BJ36" s="3"/>
      <c r="BK36" s="3">
        <v>0</v>
      </c>
      <c r="BL36" s="3"/>
      <c r="BM36" s="3"/>
      <c r="BN36" s="3">
        <v>0</v>
      </c>
      <c r="BO36" s="3">
        <v>14851</v>
      </c>
      <c r="BP36" s="3">
        <v>0</v>
      </c>
      <c r="BQ36" s="3"/>
      <c r="BR36" s="3"/>
      <c r="BS36" s="3"/>
      <c r="BT36" s="3">
        <v>0</v>
      </c>
      <c r="BU36" s="3">
        <v>20</v>
      </c>
      <c r="BV36" s="3"/>
      <c r="BW36" s="3"/>
      <c r="BX36" s="3"/>
      <c r="BY36" s="3">
        <v>0</v>
      </c>
      <c r="BZ36" s="3"/>
      <c r="CA36" s="3"/>
      <c r="CB36" s="3"/>
      <c r="CC36" s="3"/>
      <c r="CD36" s="3">
        <v>6011</v>
      </c>
      <c r="CE36" s="3">
        <v>0</v>
      </c>
      <c r="CF36" s="3"/>
      <c r="CG36" s="3"/>
      <c r="CH36" s="3">
        <v>108</v>
      </c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>
        <v>0</v>
      </c>
      <c r="DF36" s="3"/>
      <c r="DG36" s="3"/>
      <c r="DH36" s="3">
        <v>627094</v>
      </c>
      <c r="DI36" s="3"/>
      <c r="DJ36" s="3">
        <v>0</v>
      </c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>
        <v>0</v>
      </c>
      <c r="EQ36" s="3"/>
      <c r="ER36" s="3"/>
      <c r="ES36" s="3"/>
      <c r="ET36" s="3"/>
      <c r="EU36" s="3"/>
      <c r="EV36" s="3"/>
      <c r="EW36" s="3"/>
      <c r="EX36" s="5">
        <f t="shared" si="0"/>
        <v>648084</v>
      </c>
    </row>
    <row r="37" spans="1:154">
      <c r="A37" s="1" t="s">
        <v>508</v>
      </c>
      <c r="B37" s="2" t="s">
        <v>509</v>
      </c>
      <c r="C37" s="2" t="s">
        <v>510</v>
      </c>
      <c r="D37" s="3"/>
      <c r="E37" s="3">
        <v>0</v>
      </c>
      <c r="F37" s="3"/>
      <c r="G37" s="3">
        <v>0</v>
      </c>
      <c r="H37" s="3"/>
      <c r="I37" s="3"/>
      <c r="J37" s="3"/>
      <c r="K37" s="3"/>
      <c r="L37" s="3"/>
      <c r="M37" s="3"/>
      <c r="N37" s="2"/>
      <c r="O37" s="2"/>
      <c r="P37" s="3"/>
      <c r="Q37" s="3">
        <v>0</v>
      </c>
      <c r="R37" s="3"/>
      <c r="S37" s="3">
        <v>4200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3">
        <v>0</v>
      </c>
      <c r="AE37" s="3">
        <v>0</v>
      </c>
      <c r="AF37" s="3">
        <v>0</v>
      </c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>
        <v>0</v>
      </c>
      <c r="AV37" s="3"/>
      <c r="AW37" s="3"/>
      <c r="AX37" s="3">
        <v>0</v>
      </c>
      <c r="AY37" s="3"/>
      <c r="AZ37" s="3"/>
      <c r="BA37" s="3"/>
      <c r="BB37" s="3"/>
      <c r="BC37" s="3"/>
      <c r="BD37" s="3"/>
      <c r="BE37" s="3"/>
      <c r="BF37" s="3"/>
      <c r="BG37" s="3">
        <v>0</v>
      </c>
      <c r="BH37" s="3"/>
      <c r="BI37" s="3"/>
      <c r="BJ37" s="3"/>
      <c r="BK37" s="3">
        <v>0</v>
      </c>
      <c r="BL37" s="3"/>
      <c r="BM37" s="3"/>
      <c r="BN37" s="3">
        <v>0</v>
      </c>
      <c r="BO37" s="3"/>
      <c r="BP37" s="3">
        <v>0</v>
      </c>
      <c r="BQ37" s="3"/>
      <c r="BR37" s="3"/>
      <c r="BS37" s="3">
        <v>52</v>
      </c>
      <c r="BT37" s="3">
        <v>0</v>
      </c>
      <c r="BU37" s="3"/>
      <c r="BV37" s="3"/>
      <c r="BW37" s="3"/>
      <c r="BX37" s="3"/>
      <c r="BY37" s="3">
        <v>0</v>
      </c>
      <c r="BZ37" s="3"/>
      <c r="CA37" s="3"/>
      <c r="CB37" s="3"/>
      <c r="CC37" s="3"/>
      <c r="CD37" s="3"/>
      <c r="CE37" s="3">
        <v>0</v>
      </c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>
        <v>0</v>
      </c>
      <c r="DF37" s="3"/>
      <c r="DG37" s="3"/>
      <c r="DH37" s="3"/>
      <c r="DI37" s="3"/>
      <c r="DJ37" s="3">
        <v>0</v>
      </c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>
        <v>0</v>
      </c>
      <c r="EQ37" s="3"/>
      <c r="ER37" s="3"/>
      <c r="ES37" s="3"/>
      <c r="ET37" s="3"/>
      <c r="EU37" s="3"/>
      <c r="EV37" s="3"/>
      <c r="EW37" s="3"/>
      <c r="EX37" s="5">
        <f t="shared" si="0"/>
        <v>52</v>
      </c>
    </row>
    <row r="38" spans="1:154">
      <c r="A38" s="1" t="s">
        <v>511</v>
      </c>
      <c r="B38" s="2" t="s">
        <v>512</v>
      </c>
      <c r="C38" s="2" t="s">
        <v>513</v>
      </c>
      <c r="D38" s="3"/>
      <c r="E38" s="3">
        <v>15983</v>
      </c>
      <c r="F38" s="3"/>
      <c r="G38" s="3">
        <v>0</v>
      </c>
      <c r="H38" s="3"/>
      <c r="I38" s="3"/>
      <c r="J38" s="3"/>
      <c r="K38" s="3"/>
      <c r="L38" s="3"/>
      <c r="M38" s="3"/>
      <c r="N38" s="2"/>
      <c r="O38" s="2"/>
      <c r="P38" s="3"/>
      <c r="Q38" s="3">
        <v>0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>
        <v>0</v>
      </c>
      <c r="AE38" s="3">
        <v>0</v>
      </c>
      <c r="AF38" s="3">
        <v>0</v>
      </c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>
        <v>0</v>
      </c>
      <c r="AV38" s="3"/>
      <c r="AW38" s="3"/>
      <c r="AX38" s="3">
        <v>0</v>
      </c>
      <c r="AY38" s="3"/>
      <c r="AZ38" s="3"/>
      <c r="BA38" s="3"/>
      <c r="BB38" s="3"/>
      <c r="BC38" s="3"/>
      <c r="BD38" s="3"/>
      <c r="BE38" s="3"/>
      <c r="BF38" s="3"/>
      <c r="BG38" s="3">
        <v>94</v>
      </c>
      <c r="BH38" s="3"/>
      <c r="BI38" s="3"/>
      <c r="BJ38" s="3"/>
      <c r="BK38" s="3">
        <v>0</v>
      </c>
      <c r="BL38" s="3"/>
      <c r="BM38" s="3"/>
      <c r="BN38" s="3">
        <v>0</v>
      </c>
      <c r="BO38" s="3">
        <v>4603</v>
      </c>
      <c r="BP38" s="3">
        <v>0</v>
      </c>
      <c r="BQ38" s="3"/>
      <c r="BR38" s="3"/>
      <c r="BS38" s="3"/>
      <c r="BT38" s="3">
        <v>0</v>
      </c>
      <c r="BU38" s="3"/>
      <c r="BV38" s="3"/>
      <c r="BW38" s="3"/>
      <c r="BX38" s="3"/>
      <c r="BY38" s="3">
        <v>200</v>
      </c>
      <c r="BZ38" s="3"/>
      <c r="CA38" s="3"/>
      <c r="CB38" s="3"/>
      <c r="CC38" s="3"/>
      <c r="CD38" s="3">
        <v>7</v>
      </c>
      <c r="CE38" s="3">
        <v>0</v>
      </c>
      <c r="CF38" s="3"/>
      <c r="CG38" s="3"/>
      <c r="CH38" s="3"/>
      <c r="CI38" s="3">
        <v>24</v>
      </c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>
        <v>49395</v>
      </c>
      <c r="DB38" s="3"/>
      <c r="DC38" s="3"/>
      <c r="DD38" s="3"/>
      <c r="DE38" s="3">
        <v>0</v>
      </c>
      <c r="DF38" s="3"/>
      <c r="DG38" s="3"/>
      <c r="DH38" s="3"/>
      <c r="DI38" s="3"/>
      <c r="DJ38" s="3">
        <v>0</v>
      </c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>
        <v>0</v>
      </c>
      <c r="EQ38" s="3"/>
      <c r="ER38" s="3"/>
      <c r="ES38" s="3"/>
      <c r="ET38" s="3"/>
      <c r="EU38" s="3"/>
      <c r="EV38" s="3"/>
      <c r="EW38" s="3"/>
      <c r="EX38" s="5">
        <f t="shared" si="0"/>
        <v>54229</v>
      </c>
    </row>
    <row r="39" spans="1:154">
      <c r="A39" s="1" t="s">
        <v>514</v>
      </c>
      <c r="B39" s="2" t="s">
        <v>515</v>
      </c>
      <c r="C39" s="2" t="s">
        <v>516</v>
      </c>
      <c r="D39" s="3"/>
      <c r="E39" s="3">
        <v>0</v>
      </c>
      <c r="F39" s="3"/>
      <c r="G39" s="3">
        <v>0</v>
      </c>
      <c r="H39" s="3"/>
      <c r="I39" s="3"/>
      <c r="J39" s="3"/>
      <c r="K39" s="3"/>
      <c r="L39" s="3"/>
      <c r="M39" s="3"/>
      <c r="N39" s="2"/>
      <c r="O39" s="2"/>
      <c r="P39" s="3"/>
      <c r="Q39" s="3">
        <v>0</v>
      </c>
      <c r="R39" s="3"/>
      <c r="S39" s="3"/>
      <c r="T39" s="3"/>
      <c r="U39" s="3"/>
      <c r="V39" s="3"/>
      <c r="W39" s="3"/>
      <c r="X39" s="3"/>
      <c r="Y39" s="3">
        <v>49996</v>
      </c>
      <c r="Z39" s="3"/>
      <c r="AA39" s="3"/>
      <c r="AB39" s="3"/>
      <c r="AC39" s="3"/>
      <c r="AD39" s="3">
        <v>0</v>
      </c>
      <c r="AE39" s="3">
        <v>0</v>
      </c>
      <c r="AF39" s="3">
        <v>0</v>
      </c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>
        <v>0</v>
      </c>
      <c r="AV39" s="3"/>
      <c r="AW39" s="3"/>
      <c r="AX39" s="3">
        <v>0</v>
      </c>
      <c r="AY39" s="3"/>
      <c r="AZ39" s="3"/>
      <c r="BA39" s="3"/>
      <c r="BB39" s="3"/>
      <c r="BC39" s="3"/>
      <c r="BD39" s="3"/>
      <c r="BE39" s="3"/>
      <c r="BF39" s="3"/>
      <c r="BG39" s="3">
        <v>0</v>
      </c>
      <c r="BH39" s="3"/>
      <c r="BI39" s="3"/>
      <c r="BJ39" s="3"/>
      <c r="BK39" s="3">
        <v>0</v>
      </c>
      <c r="BL39" s="3"/>
      <c r="BM39" s="3"/>
      <c r="BN39" s="3">
        <v>0</v>
      </c>
      <c r="BO39" s="3"/>
      <c r="BP39" s="3">
        <v>0</v>
      </c>
      <c r="BQ39" s="3"/>
      <c r="BR39" s="3"/>
      <c r="BS39" s="3"/>
      <c r="BT39" s="3">
        <v>0</v>
      </c>
      <c r="BU39" s="3"/>
      <c r="BV39" s="3"/>
      <c r="BW39" s="3"/>
      <c r="BX39" s="3"/>
      <c r="BY39" s="3">
        <v>0</v>
      </c>
      <c r="BZ39" s="3"/>
      <c r="CA39" s="3"/>
      <c r="CB39" s="3"/>
      <c r="CC39" s="3"/>
      <c r="CD39" s="3"/>
      <c r="CE39" s="3">
        <v>0</v>
      </c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>
        <v>0</v>
      </c>
      <c r="DF39" s="3"/>
      <c r="DG39" s="3"/>
      <c r="DH39" s="3"/>
      <c r="DI39" s="3"/>
      <c r="DJ39" s="3">
        <v>0</v>
      </c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>
        <v>0</v>
      </c>
      <c r="EQ39" s="3"/>
      <c r="ER39" s="3"/>
      <c r="ES39" s="3"/>
      <c r="ET39" s="3"/>
      <c r="EU39" s="3"/>
      <c r="EV39" s="3"/>
      <c r="EW39" s="3"/>
      <c r="EX39" s="5">
        <f t="shared" si="0"/>
        <v>0</v>
      </c>
    </row>
    <row r="40" spans="1:154">
      <c r="A40" s="1" t="s">
        <v>517</v>
      </c>
      <c r="B40" s="2" t="s">
        <v>518</v>
      </c>
      <c r="C40" s="2" t="s">
        <v>519</v>
      </c>
      <c r="D40" s="3">
        <v>51</v>
      </c>
      <c r="E40" s="3">
        <v>0</v>
      </c>
      <c r="F40" s="3"/>
      <c r="G40" s="3">
        <v>0</v>
      </c>
      <c r="H40" s="3"/>
      <c r="I40" s="3"/>
      <c r="J40" s="3"/>
      <c r="K40" s="3"/>
      <c r="L40" s="3"/>
      <c r="M40" s="3"/>
      <c r="N40" s="2"/>
      <c r="O40" s="2"/>
      <c r="P40" s="3"/>
      <c r="Q40" s="3">
        <v>0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>
        <v>0</v>
      </c>
      <c r="AE40" s="3">
        <v>0</v>
      </c>
      <c r="AF40" s="3">
        <v>0</v>
      </c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>
        <v>900</v>
      </c>
      <c r="AR40" s="3"/>
      <c r="AS40" s="3"/>
      <c r="AT40" s="3"/>
      <c r="AU40" s="3">
        <v>0</v>
      </c>
      <c r="AV40" s="3"/>
      <c r="AW40" s="3"/>
      <c r="AX40" s="3">
        <v>0</v>
      </c>
      <c r="AY40" s="3"/>
      <c r="AZ40" s="3"/>
      <c r="BA40" s="3"/>
      <c r="BB40" s="3"/>
      <c r="BC40" s="3"/>
      <c r="BD40" s="3"/>
      <c r="BE40" s="3"/>
      <c r="BF40" s="3"/>
      <c r="BG40" s="3">
        <v>0</v>
      </c>
      <c r="BH40" s="3"/>
      <c r="BI40" s="3"/>
      <c r="BJ40" s="3"/>
      <c r="BK40" s="3">
        <v>0</v>
      </c>
      <c r="BL40" s="3"/>
      <c r="BM40" s="3"/>
      <c r="BN40" s="3">
        <v>0</v>
      </c>
      <c r="BO40" s="3"/>
      <c r="BP40" s="3">
        <v>0</v>
      </c>
      <c r="BQ40" s="3">
        <v>870225</v>
      </c>
      <c r="BR40" s="3"/>
      <c r="BS40" s="3"/>
      <c r="BT40" s="3">
        <v>0</v>
      </c>
      <c r="BU40" s="3"/>
      <c r="BV40" s="3"/>
      <c r="BW40" s="3"/>
      <c r="BX40" s="3"/>
      <c r="BY40" s="3">
        <v>0</v>
      </c>
      <c r="BZ40" s="3"/>
      <c r="CA40" s="3"/>
      <c r="CB40" s="3"/>
      <c r="CC40" s="3"/>
      <c r="CD40" s="3"/>
      <c r="CE40" s="3">
        <v>0</v>
      </c>
      <c r="CF40" s="3"/>
      <c r="CG40" s="3">
        <v>-193</v>
      </c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>
        <v>0</v>
      </c>
      <c r="DF40" s="3"/>
      <c r="DG40" s="3"/>
      <c r="DH40" s="3"/>
      <c r="DI40" s="3"/>
      <c r="DJ40" s="3">
        <v>0</v>
      </c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>
        <v>0</v>
      </c>
      <c r="EQ40" s="3"/>
      <c r="ER40" s="3"/>
      <c r="ES40" s="3"/>
      <c r="ET40" s="3"/>
      <c r="EU40" s="3"/>
      <c r="EV40" s="3"/>
      <c r="EW40" s="3"/>
      <c r="EX40" s="5">
        <f t="shared" si="0"/>
        <v>870032</v>
      </c>
    </row>
    <row r="41" spans="1:154">
      <c r="A41" s="1" t="s">
        <v>520</v>
      </c>
      <c r="B41" s="2" t="s">
        <v>521</v>
      </c>
      <c r="C41" s="2" t="s">
        <v>522</v>
      </c>
      <c r="D41" s="3"/>
      <c r="E41" s="3">
        <v>0</v>
      </c>
      <c r="F41" s="3"/>
      <c r="G41" s="3">
        <v>0</v>
      </c>
      <c r="H41" s="3"/>
      <c r="I41" s="3"/>
      <c r="J41" s="3"/>
      <c r="K41" s="3"/>
      <c r="L41" s="3"/>
      <c r="M41" s="3"/>
      <c r="N41" s="2"/>
      <c r="O41" s="2"/>
      <c r="P41" s="3"/>
      <c r="Q41" s="3">
        <v>0</v>
      </c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>
        <v>0</v>
      </c>
      <c r="AE41" s="3">
        <v>0</v>
      </c>
      <c r="AF41" s="3">
        <v>0</v>
      </c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>
        <v>0</v>
      </c>
      <c r="AV41" s="3"/>
      <c r="AW41" s="3"/>
      <c r="AX41" s="3">
        <v>0</v>
      </c>
      <c r="AY41" s="3"/>
      <c r="AZ41" s="3"/>
      <c r="BA41" s="3"/>
      <c r="BB41" s="3"/>
      <c r="BC41" s="3"/>
      <c r="BD41" s="3"/>
      <c r="BE41" s="3"/>
      <c r="BF41" s="3"/>
      <c r="BG41" s="3">
        <v>0</v>
      </c>
      <c r="BH41" s="3"/>
      <c r="BI41" s="3"/>
      <c r="BJ41" s="3"/>
      <c r="BK41" s="3">
        <v>0</v>
      </c>
      <c r="BL41" s="3"/>
      <c r="BM41" s="3"/>
      <c r="BN41" s="3">
        <v>0</v>
      </c>
      <c r="BO41" s="3"/>
      <c r="BP41" s="3">
        <v>0</v>
      </c>
      <c r="BQ41" s="3"/>
      <c r="BR41" s="3"/>
      <c r="BS41" s="3"/>
      <c r="BT41" s="3">
        <v>0</v>
      </c>
      <c r="BU41" s="3"/>
      <c r="BV41" s="3"/>
      <c r="BW41" s="3"/>
      <c r="BX41" s="3"/>
      <c r="BY41" s="3">
        <v>0</v>
      </c>
      <c r="BZ41" s="3"/>
      <c r="CA41" s="3"/>
      <c r="CB41" s="3"/>
      <c r="CC41" s="3"/>
      <c r="CD41" s="3"/>
      <c r="CE41" s="3">
        <v>0</v>
      </c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>
        <v>0</v>
      </c>
      <c r="DF41" s="3"/>
      <c r="DG41" s="3"/>
      <c r="DH41" s="3"/>
      <c r="DI41" s="3"/>
      <c r="DJ41" s="3">
        <v>0</v>
      </c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>
        <v>0</v>
      </c>
      <c r="EQ41" s="3"/>
      <c r="ER41" s="3"/>
      <c r="ES41" s="3"/>
      <c r="ET41" s="3"/>
      <c r="EU41" s="3"/>
      <c r="EV41" s="3"/>
      <c r="EW41" s="3"/>
      <c r="EX41" s="5">
        <f t="shared" si="0"/>
        <v>0</v>
      </c>
    </row>
    <row r="42" spans="1:154">
      <c r="A42" s="1" t="s">
        <v>523</v>
      </c>
      <c r="B42" s="2" t="s">
        <v>524</v>
      </c>
      <c r="C42" s="2" t="s">
        <v>525</v>
      </c>
      <c r="D42" s="3"/>
      <c r="E42" s="3">
        <v>0</v>
      </c>
      <c r="F42" s="3"/>
      <c r="G42" s="3">
        <v>0</v>
      </c>
      <c r="H42" s="3"/>
      <c r="I42" s="3"/>
      <c r="J42" s="3"/>
      <c r="K42" s="3"/>
      <c r="L42" s="3"/>
      <c r="M42" s="3"/>
      <c r="N42" s="2"/>
      <c r="O42" s="2"/>
      <c r="P42" s="3"/>
      <c r="Q42" s="3">
        <v>0</v>
      </c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>
        <v>0</v>
      </c>
      <c r="AE42" s="3">
        <v>0</v>
      </c>
      <c r="AF42" s="3">
        <v>0</v>
      </c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>
        <v>0</v>
      </c>
      <c r="AV42" s="3"/>
      <c r="AW42" s="3"/>
      <c r="AX42" s="3">
        <v>0</v>
      </c>
      <c r="AY42" s="3"/>
      <c r="AZ42" s="3"/>
      <c r="BA42" s="3"/>
      <c r="BB42" s="3"/>
      <c r="BC42" s="3"/>
      <c r="BD42" s="3"/>
      <c r="BE42" s="3"/>
      <c r="BF42" s="3"/>
      <c r="BG42" s="3">
        <v>0</v>
      </c>
      <c r="BH42" s="3"/>
      <c r="BI42" s="3"/>
      <c r="BJ42" s="3"/>
      <c r="BK42" s="3">
        <v>0</v>
      </c>
      <c r="BL42" s="3"/>
      <c r="BM42" s="3"/>
      <c r="BN42" s="3">
        <v>0</v>
      </c>
      <c r="BO42" s="3"/>
      <c r="BP42" s="3">
        <v>0</v>
      </c>
      <c r="BQ42" s="3"/>
      <c r="BR42" s="3"/>
      <c r="BS42" s="3"/>
      <c r="BT42" s="3">
        <v>0</v>
      </c>
      <c r="BU42" s="3"/>
      <c r="BV42" s="3"/>
      <c r="BW42" s="3"/>
      <c r="BX42" s="3"/>
      <c r="BY42" s="3">
        <v>0</v>
      </c>
      <c r="BZ42" s="3"/>
      <c r="CA42" s="3"/>
      <c r="CB42" s="3"/>
      <c r="CC42" s="3"/>
      <c r="CD42" s="3"/>
      <c r="CE42" s="3">
        <v>0</v>
      </c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>
        <v>0</v>
      </c>
      <c r="DF42" s="3"/>
      <c r="DG42" s="3"/>
      <c r="DH42" s="3">
        <v>15</v>
      </c>
      <c r="DI42" s="3"/>
      <c r="DJ42" s="3">
        <v>0</v>
      </c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>
        <v>0</v>
      </c>
      <c r="EQ42" s="3"/>
      <c r="ER42" s="3"/>
      <c r="ES42" s="3"/>
      <c r="ET42" s="3"/>
      <c r="EU42" s="3"/>
      <c r="EV42" s="3"/>
      <c r="EW42" s="3"/>
      <c r="EX42" s="5">
        <f t="shared" si="0"/>
        <v>15</v>
      </c>
    </row>
    <row r="43" spans="1:154">
      <c r="A43" s="1" t="s">
        <v>526</v>
      </c>
      <c r="B43" s="2" t="s">
        <v>527</v>
      </c>
      <c r="C43" s="2" t="s">
        <v>528</v>
      </c>
      <c r="D43" s="3">
        <v>95914</v>
      </c>
      <c r="E43" s="3">
        <v>103205</v>
      </c>
      <c r="F43" s="3">
        <v>134613</v>
      </c>
      <c r="G43" s="3">
        <v>56213</v>
      </c>
      <c r="H43" s="3">
        <v>9484</v>
      </c>
      <c r="I43" s="3">
        <v>62012</v>
      </c>
      <c r="J43" s="3">
        <v>12222</v>
      </c>
      <c r="K43" s="3">
        <v>202620</v>
      </c>
      <c r="L43" s="3">
        <v>29594</v>
      </c>
      <c r="M43" s="3">
        <v>1772102</v>
      </c>
      <c r="N43" s="2"/>
      <c r="O43" s="2"/>
      <c r="P43" s="3">
        <v>1875</v>
      </c>
      <c r="Q43" s="3">
        <v>4073</v>
      </c>
      <c r="R43" s="3">
        <v>619503</v>
      </c>
      <c r="S43" s="3">
        <v>14652</v>
      </c>
      <c r="T43" s="3">
        <v>285</v>
      </c>
      <c r="U43" s="3">
        <v>317</v>
      </c>
      <c r="V43" s="3">
        <v>65431</v>
      </c>
      <c r="W43" s="3">
        <v>868</v>
      </c>
      <c r="X43" s="3">
        <v>11760</v>
      </c>
      <c r="Y43" s="3">
        <v>159339</v>
      </c>
      <c r="Z43" s="3">
        <v>34</v>
      </c>
      <c r="AA43" s="3">
        <v>154</v>
      </c>
      <c r="AB43" s="3">
        <v>3580</v>
      </c>
      <c r="AC43" s="3">
        <v>21162</v>
      </c>
      <c r="AD43" s="3">
        <v>21295</v>
      </c>
      <c r="AE43" s="3">
        <v>18384</v>
      </c>
      <c r="AF43" s="3">
        <v>1563</v>
      </c>
      <c r="AG43" s="3">
        <v>799</v>
      </c>
      <c r="AH43" s="3">
        <v>547</v>
      </c>
      <c r="AI43" s="3">
        <v>1879</v>
      </c>
      <c r="AJ43" s="3">
        <v>120</v>
      </c>
      <c r="AK43" s="3">
        <v>56938</v>
      </c>
      <c r="AL43" s="3">
        <v>6936</v>
      </c>
      <c r="AM43" s="3">
        <v>0</v>
      </c>
      <c r="AN43" s="3">
        <v>203</v>
      </c>
      <c r="AO43" s="3">
        <v>13041</v>
      </c>
      <c r="AP43" s="3">
        <v>12</v>
      </c>
      <c r="AQ43" s="3">
        <v>1384</v>
      </c>
      <c r="AR43" s="3">
        <v>31935</v>
      </c>
      <c r="AS43" s="3">
        <v>214358</v>
      </c>
      <c r="AT43" s="3">
        <v>7520</v>
      </c>
      <c r="AU43" s="3">
        <v>46551</v>
      </c>
      <c r="AV43" s="3">
        <v>1021</v>
      </c>
      <c r="AW43" s="3">
        <v>848</v>
      </c>
      <c r="AX43" s="3">
        <v>3261</v>
      </c>
      <c r="AY43" s="3">
        <v>6517</v>
      </c>
      <c r="AZ43" s="3">
        <v>1098</v>
      </c>
      <c r="BA43" s="3">
        <v>5404</v>
      </c>
      <c r="BB43" s="3">
        <v>12</v>
      </c>
      <c r="BC43" s="3">
        <v>138</v>
      </c>
      <c r="BD43" s="3">
        <v>6843</v>
      </c>
      <c r="BE43" s="3">
        <v>39</v>
      </c>
      <c r="BF43" s="3">
        <v>15899</v>
      </c>
      <c r="BG43" s="3">
        <v>17710</v>
      </c>
      <c r="BH43" s="3">
        <v>75</v>
      </c>
      <c r="BI43" s="3">
        <v>14240</v>
      </c>
      <c r="BJ43" s="3">
        <v>75</v>
      </c>
      <c r="BK43" s="3">
        <v>3353</v>
      </c>
      <c r="BL43" s="3">
        <v>143</v>
      </c>
      <c r="BM43" s="3">
        <v>47</v>
      </c>
      <c r="BN43" s="3">
        <v>22833</v>
      </c>
      <c r="BO43" s="3">
        <v>3283588</v>
      </c>
      <c r="BP43" s="3">
        <v>12540</v>
      </c>
      <c r="BQ43" s="3">
        <v>886954</v>
      </c>
      <c r="BR43" s="3">
        <v>718282</v>
      </c>
      <c r="BS43" s="3">
        <v>12621</v>
      </c>
      <c r="BT43" s="3">
        <v>7857</v>
      </c>
      <c r="BU43" s="3">
        <v>5103</v>
      </c>
      <c r="BV43" s="3">
        <v>16486</v>
      </c>
      <c r="BW43" s="3">
        <v>2591</v>
      </c>
      <c r="BX43" s="3">
        <v>1296</v>
      </c>
      <c r="BY43" s="3">
        <v>101815</v>
      </c>
      <c r="BZ43" s="3">
        <v>909</v>
      </c>
      <c r="CA43" s="3">
        <v>301</v>
      </c>
      <c r="CB43" s="3">
        <v>559880</v>
      </c>
      <c r="CC43" s="3">
        <v>2853</v>
      </c>
      <c r="CD43" s="3">
        <v>71496</v>
      </c>
      <c r="CE43" s="3">
        <v>10</v>
      </c>
      <c r="CF43" s="3">
        <v>6543</v>
      </c>
      <c r="CG43" s="3">
        <v>5014</v>
      </c>
      <c r="CH43" s="3">
        <v>4509</v>
      </c>
      <c r="CI43" s="3">
        <v>38801</v>
      </c>
      <c r="CJ43" s="3">
        <v>2035</v>
      </c>
      <c r="CK43" s="3">
        <v>179</v>
      </c>
      <c r="CL43" s="3">
        <v>854</v>
      </c>
      <c r="CM43" s="3">
        <v>6642</v>
      </c>
      <c r="CN43" s="3">
        <v>191</v>
      </c>
      <c r="CO43" s="3">
        <v>693529</v>
      </c>
      <c r="CP43" s="3">
        <v>270</v>
      </c>
      <c r="CQ43" s="3">
        <v>3330</v>
      </c>
      <c r="CR43" s="3">
        <v>1279</v>
      </c>
      <c r="CS43" s="3">
        <v>1395</v>
      </c>
      <c r="CT43" s="3">
        <v>1849</v>
      </c>
      <c r="CU43" s="3">
        <v>143496</v>
      </c>
      <c r="CV43" s="3">
        <v>199</v>
      </c>
      <c r="CW43" s="3">
        <v>20644</v>
      </c>
      <c r="CX43" s="3">
        <v>6065</v>
      </c>
      <c r="CY43" s="3">
        <v>64</v>
      </c>
      <c r="CZ43" s="3">
        <v>75</v>
      </c>
      <c r="DA43" s="3">
        <v>25988</v>
      </c>
      <c r="DB43" s="3">
        <v>89</v>
      </c>
      <c r="DC43" s="3">
        <v>995</v>
      </c>
      <c r="DD43" s="3">
        <v>2471</v>
      </c>
      <c r="DE43" s="3">
        <v>6193</v>
      </c>
      <c r="DF43" s="3">
        <v>150</v>
      </c>
      <c r="DG43" s="3">
        <v>151</v>
      </c>
      <c r="DH43" s="3">
        <v>22956</v>
      </c>
      <c r="DI43" s="3">
        <v>831</v>
      </c>
      <c r="DJ43" s="3">
        <v>2181</v>
      </c>
      <c r="DK43" s="3">
        <v>5370</v>
      </c>
      <c r="DL43" s="3">
        <v>2487</v>
      </c>
      <c r="DM43" s="3">
        <v>174</v>
      </c>
      <c r="DN43" s="3">
        <v>327</v>
      </c>
      <c r="DO43" s="3">
        <v>7596</v>
      </c>
      <c r="DP43" s="3">
        <v>2042</v>
      </c>
      <c r="DQ43" s="3">
        <v>2863</v>
      </c>
      <c r="DR43" s="3">
        <v>255</v>
      </c>
      <c r="DS43" s="3">
        <v>9086</v>
      </c>
      <c r="DT43" s="3">
        <v>74</v>
      </c>
      <c r="DU43" s="3">
        <v>8520</v>
      </c>
      <c r="DV43" s="3">
        <v>299</v>
      </c>
      <c r="DW43" s="3">
        <v>110858</v>
      </c>
      <c r="DX43" s="3">
        <v>8396</v>
      </c>
      <c r="DY43" s="3">
        <v>5016</v>
      </c>
      <c r="DZ43" s="3">
        <v>98502</v>
      </c>
      <c r="EA43" s="3">
        <v>123919</v>
      </c>
      <c r="EB43" s="3">
        <v>1204</v>
      </c>
      <c r="EC43" s="3">
        <v>166</v>
      </c>
      <c r="ED43" s="3">
        <v>9</v>
      </c>
      <c r="EE43" s="3">
        <v>1412</v>
      </c>
      <c r="EF43" s="3">
        <v>153</v>
      </c>
      <c r="EG43" s="3">
        <v>1723</v>
      </c>
      <c r="EH43" s="3">
        <v>2617</v>
      </c>
      <c r="EI43" s="3">
        <v>1357</v>
      </c>
      <c r="EJ43" s="3">
        <v>17</v>
      </c>
      <c r="EK43" s="3">
        <v>2766</v>
      </c>
      <c r="EL43" s="3">
        <v>1496</v>
      </c>
      <c r="EM43" s="3">
        <v>3965</v>
      </c>
      <c r="EN43" s="3">
        <v>913</v>
      </c>
      <c r="EO43" s="3">
        <v>4080</v>
      </c>
      <c r="EP43" s="3">
        <v>2708</v>
      </c>
      <c r="EQ43" s="3">
        <v>1316</v>
      </c>
      <c r="ER43" s="3">
        <v>330</v>
      </c>
      <c r="ES43" s="3">
        <v>4420</v>
      </c>
      <c r="ET43" s="3">
        <v>454</v>
      </c>
      <c r="EU43" s="3">
        <v>651</v>
      </c>
      <c r="EV43" s="3">
        <v>4304</v>
      </c>
      <c r="EW43" s="3">
        <v>275</v>
      </c>
      <c r="EX43" s="5">
        <f t="shared" si="0"/>
        <v>7146436</v>
      </c>
    </row>
    <row r="44" spans="1:154">
      <c r="A44" s="1" t="s">
        <v>529</v>
      </c>
      <c r="B44" s="2" t="s">
        <v>530</v>
      </c>
      <c r="C44" s="2" t="s">
        <v>531</v>
      </c>
      <c r="D44" s="3">
        <v>48932</v>
      </c>
      <c r="E44" s="3">
        <v>71003</v>
      </c>
      <c r="F44" s="3">
        <v>61185</v>
      </c>
      <c r="G44" s="3">
        <v>33969</v>
      </c>
      <c r="H44" s="3">
        <v>3441</v>
      </c>
      <c r="I44" s="3">
        <v>12285</v>
      </c>
      <c r="J44" s="3">
        <v>2812</v>
      </c>
      <c r="K44" s="3">
        <v>64256</v>
      </c>
      <c r="L44" s="3">
        <v>13774</v>
      </c>
      <c r="M44" s="3">
        <v>720505</v>
      </c>
      <c r="N44" s="2"/>
      <c r="O44" s="2"/>
      <c r="P44" s="3">
        <v>60</v>
      </c>
      <c r="Q44" s="3">
        <v>1716</v>
      </c>
      <c r="R44" s="3">
        <v>309618</v>
      </c>
      <c r="S44" s="3">
        <v>8554</v>
      </c>
      <c r="T44" s="3">
        <v>51</v>
      </c>
      <c r="U44" s="3">
        <v>4</v>
      </c>
      <c r="V44" s="3">
        <v>39386</v>
      </c>
      <c r="W44" s="3"/>
      <c r="X44" s="3">
        <v>6160</v>
      </c>
      <c r="Y44" s="3">
        <v>99979</v>
      </c>
      <c r="Z44" s="3"/>
      <c r="AA44" s="3"/>
      <c r="AB44" s="3">
        <v>699</v>
      </c>
      <c r="AC44" s="3">
        <v>7254</v>
      </c>
      <c r="AD44" s="3">
        <v>4901</v>
      </c>
      <c r="AE44" s="3">
        <v>11951</v>
      </c>
      <c r="AF44" s="3">
        <v>871</v>
      </c>
      <c r="AG44" s="3"/>
      <c r="AH44" s="3"/>
      <c r="AI44" s="3">
        <v>17</v>
      </c>
      <c r="AJ44" s="3"/>
      <c r="AK44" s="3">
        <v>3746</v>
      </c>
      <c r="AL44" s="3">
        <v>443</v>
      </c>
      <c r="AM44" s="3"/>
      <c r="AN44" s="3">
        <v>0</v>
      </c>
      <c r="AO44" s="3">
        <v>9173</v>
      </c>
      <c r="AP44" s="3">
        <v>0</v>
      </c>
      <c r="AQ44" s="3"/>
      <c r="AR44" s="3">
        <v>6760</v>
      </c>
      <c r="AS44" s="3">
        <v>104267</v>
      </c>
      <c r="AT44" s="3">
        <v>4071</v>
      </c>
      <c r="AU44" s="3">
        <v>6839</v>
      </c>
      <c r="AV44" s="3">
        <v>214</v>
      </c>
      <c r="AW44" s="3"/>
      <c r="AX44" s="3">
        <v>2374</v>
      </c>
      <c r="AY44" s="3">
        <v>3090</v>
      </c>
      <c r="AZ44" s="3">
        <v>460</v>
      </c>
      <c r="BA44" s="3">
        <v>2689</v>
      </c>
      <c r="BB44" s="3"/>
      <c r="BC44" s="3"/>
      <c r="BD44" s="3">
        <v>815</v>
      </c>
      <c r="BE44" s="3">
        <v>32</v>
      </c>
      <c r="BF44" s="3">
        <v>2518</v>
      </c>
      <c r="BG44" s="3">
        <v>10826</v>
      </c>
      <c r="BH44" s="3">
        <v>22</v>
      </c>
      <c r="BI44" s="3">
        <v>4203</v>
      </c>
      <c r="BJ44" s="3">
        <v>0</v>
      </c>
      <c r="BK44" s="3">
        <v>1802</v>
      </c>
      <c r="BL44" s="3">
        <v>36</v>
      </c>
      <c r="BM44" s="3"/>
      <c r="BN44" s="3">
        <v>693</v>
      </c>
      <c r="BO44" s="3">
        <v>1535876</v>
      </c>
      <c r="BP44" s="3">
        <v>5158</v>
      </c>
      <c r="BQ44" s="3">
        <v>346799</v>
      </c>
      <c r="BR44" s="3">
        <v>121167</v>
      </c>
      <c r="BS44" s="3">
        <v>7144</v>
      </c>
      <c r="BT44" s="3">
        <v>233</v>
      </c>
      <c r="BU44" s="3">
        <v>2471</v>
      </c>
      <c r="BV44" s="3">
        <v>14824</v>
      </c>
      <c r="BW44" s="3">
        <v>2414</v>
      </c>
      <c r="BX44" s="3">
        <v>241</v>
      </c>
      <c r="BY44" s="3">
        <v>3535</v>
      </c>
      <c r="BZ44" s="3">
        <v>0</v>
      </c>
      <c r="CA44" s="3"/>
      <c r="CB44" s="3">
        <v>333739</v>
      </c>
      <c r="CC44" s="3">
        <v>2483</v>
      </c>
      <c r="CD44" s="3">
        <v>41608</v>
      </c>
      <c r="CE44" s="3">
        <v>0</v>
      </c>
      <c r="CF44" s="3">
        <v>2211</v>
      </c>
      <c r="CG44" s="3"/>
      <c r="CH44" s="3">
        <v>833</v>
      </c>
      <c r="CI44" s="3">
        <v>22510</v>
      </c>
      <c r="CJ44" s="3">
        <v>0</v>
      </c>
      <c r="CK44" s="3">
        <v>154</v>
      </c>
      <c r="CL44" s="3">
        <v>662</v>
      </c>
      <c r="CM44" s="3">
        <v>4678</v>
      </c>
      <c r="CN44" s="3"/>
      <c r="CO44" s="3">
        <v>308107</v>
      </c>
      <c r="CP44" s="3"/>
      <c r="CQ44" s="3">
        <v>118</v>
      </c>
      <c r="CR44" s="3">
        <v>22</v>
      </c>
      <c r="CS44" s="3">
        <v>1315</v>
      </c>
      <c r="CT44" s="3">
        <v>659</v>
      </c>
      <c r="CU44" s="3">
        <v>71038</v>
      </c>
      <c r="CV44" s="3">
        <v>20</v>
      </c>
      <c r="CW44" s="3">
        <v>9796</v>
      </c>
      <c r="CX44" s="3"/>
      <c r="CY44" s="3">
        <v>0</v>
      </c>
      <c r="CZ44" s="3">
        <v>0</v>
      </c>
      <c r="DA44" s="3">
        <v>5938</v>
      </c>
      <c r="DB44" s="3"/>
      <c r="DC44" s="3"/>
      <c r="DD44" s="3">
        <v>43</v>
      </c>
      <c r="DE44" s="3">
        <v>791</v>
      </c>
      <c r="DF44" s="3"/>
      <c r="DG44" s="3"/>
      <c r="DH44" s="3">
        <v>14737</v>
      </c>
      <c r="DI44" s="3">
        <v>58</v>
      </c>
      <c r="DJ44" s="3">
        <v>0</v>
      </c>
      <c r="DK44" s="3">
        <v>905</v>
      </c>
      <c r="DL44" s="3"/>
      <c r="DM44" s="3">
        <v>0</v>
      </c>
      <c r="DN44" s="3"/>
      <c r="DO44" s="3">
        <v>1085</v>
      </c>
      <c r="DP44" s="3">
        <v>94</v>
      </c>
      <c r="DQ44" s="3">
        <v>1595</v>
      </c>
      <c r="DR44" s="3"/>
      <c r="DS44" s="3">
        <v>370</v>
      </c>
      <c r="DT44" s="3">
        <v>43</v>
      </c>
      <c r="DU44" s="3">
        <v>2396</v>
      </c>
      <c r="DV44" s="3">
        <v>0</v>
      </c>
      <c r="DW44" s="3">
        <v>76723</v>
      </c>
      <c r="DX44" s="3">
        <v>1946</v>
      </c>
      <c r="DY44" s="3">
        <v>3136</v>
      </c>
      <c r="DZ44" s="3">
        <v>62831</v>
      </c>
      <c r="EA44" s="3">
        <v>38020</v>
      </c>
      <c r="EB44" s="3"/>
      <c r="EC44" s="3">
        <v>158</v>
      </c>
      <c r="ED44" s="3"/>
      <c r="EE44" s="3">
        <v>1005</v>
      </c>
      <c r="EF44" s="3">
        <v>12</v>
      </c>
      <c r="EG44" s="3">
        <v>147</v>
      </c>
      <c r="EH44" s="3">
        <v>1763</v>
      </c>
      <c r="EI44" s="3">
        <v>405</v>
      </c>
      <c r="EJ44" s="3"/>
      <c r="EK44" s="3">
        <v>2092</v>
      </c>
      <c r="EL44" s="3">
        <v>804</v>
      </c>
      <c r="EM44" s="3">
        <v>2614</v>
      </c>
      <c r="EN44" s="3">
        <v>105</v>
      </c>
      <c r="EO44" s="3">
        <v>307</v>
      </c>
      <c r="EP44" s="3">
        <v>2392</v>
      </c>
      <c r="EQ44" s="3">
        <v>333</v>
      </c>
      <c r="ER44" s="3">
        <v>18</v>
      </c>
      <c r="ES44" s="3">
        <v>2831</v>
      </c>
      <c r="ET44" s="3">
        <v>4</v>
      </c>
      <c r="EU44" s="3">
        <v>0</v>
      </c>
      <c r="EV44" s="3">
        <v>20</v>
      </c>
      <c r="EW44" s="3">
        <v>0</v>
      </c>
      <c r="EX44" s="5">
        <f t="shared" si="0"/>
        <v>3072292</v>
      </c>
    </row>
    <row r="45" spans="1:154">
      <c r="A45" s="1" t="s">
        <v>532</v>
      </c>
      <c r="B45" s="2" t="s">
        <v>533</v>
      </c>
      <c r="C45" s="2" t="s">
        <v>534</v>
      </c>
      <c r="D45" s="3">
        <v>11158</v>
      </c>
      <c r="E45" s="3">
        <v>551</v>
      </c>
      <c r="F45" s="3">
        <v>45096</v>
      </c>
      <c r="G45" s="3">
        <v>16517</v>
      </c>
      <c r="H45" s="3"/>
      <c r="I45" s="3">
        <v>12285</v>
      </c>
      <c r="J45" s="3"/>
      <c r="K45" s="3">
        <v>23609</v>
      </c>
      <c r="L45" s="3">
        <v>2950</v>
      </c>
      <c r="M45" s="3">
        <v>228030</v>
      </c>
      <c r="N45" s="2"/>
      <c r="O45" s="2"/>
      <c r="P45" s="3"/>
      <c r="Q45" s="3">
        <v>0</v>
      </c>
      <c r="R45" s="3">
        <v>169894</v>
      </c>
      <c r="S45" s="3">
        <v>4669</v>
      </c>
      <c r="T45" s="3"/>
      <c r="U45" s="3"/>
      <c r="V45" s="3">
        <v>12499</v>
      </c>
      <c r="W45" s="3"/>
      <c r="X45" s="3"/>
      <c r="Y45" s="3">
        <v>55579</v>
      </c>
      <c r="Z45" s="3"/>
      <c r="AA45" s="3"/>
      <c r="AB45" s="3"/>
      <c r="AC45" s="3"/>
      <c r="AD45" s="3">
        <v>719</v>
      </c>
      <c r="AE45" s="3">
        <v>3353</v>
      </c>
      <c r="AF45" s="3">
        <v>0</v>
      </c>
      <c r="AG45" s="3"/>
      <c r="AH45" s="3"/>
      <c r="AI45" s="3"/>
      <c r="AJ45" s="3"/>
      <c r="AK45" s="3">
        <v>1516</v>
      </c>
      <c r="AL45" s="3">
        <v>443</v>
      </c>
      <c r="AM45" s="3"/>
      <c r="AN45" s="3"/>
      <c r="AO45" s="3">
        <v>2944</v>
      </c>
      <c r="AP45" s="3"/>
      <c r="AQ45" s="3"/>
      <c r="AR45" s="3">
        <v>6760</v>
      </c>
      <c r="AS45" s="3">
        <v>89415</v>
      </c>
      <c r="AT45" s="3"/>
      <c r="AU45" s="3">
        <v>6291</v>
      </c>
      <c r="AV45" s="3"/>
      <c r="AW45" s="3"/>
      <c r="AX45" s="3">
        <v>380</v>
      </c>
      <c r="AY45" s="3"/>
      <c r="AZ45" s="3"/>
      <c r="BA45" s="3">
        <v>1762</v>
      </c>
      <c r="BB45" s="3"/>
      <c r="BC45" s="3"/>
      <c r="BD45" s="3"/>
      <c r="BE45" s="3"/>
      <c r="BF45" s="3">
        <v>2175</v>
      </c>
      <c r="BG45" s="3">
        <v>7160</v>
      </c>
      <c r="BH45" s="3"/>
      <c r="BI45" s="3">
        <v>3962</v>
      </c>
      <c r="BJ45" s="3"/>
      <c r="BK45" s="3">
        <v>221</v>
      </c>
      <c r="BL45" s="3">
        <v>36</v>
      </c>
      <c r="BM45" s="3"/>
      <c r="BN45" s="3">
        <v>34</v>
      </c>
      <c r="BO45" s="3">
        <v>710658</v>
      </c>
      <c r="BP45" s="3">
        <v>5158</v>
      </c>
      <c r="BQ45" s="3">
        <v>218001</v>
      </c>
      <c r="BR45" s="3">
        <v>51559</v>
      </c>
      <c r="BS45" s="3">
        <v>4046</v>
      </c>
      <c r="BT45" s="3">
        <v>233</v>
      </c>
      <c r="BU45" s="3">
        <v>19</v>
      </c>
      <c r="BV45" s="3">
        <v>2630</v>
      </c>
      <c r="BW45" s="3"/>
      <c r="BX45" s="3"/>
      <c r="BY45" s="3">
        <v>1255</v>
      </c>
      <c r="BZ45" s="3"/>
      <c r="CA45" s="3"/>
      <c r="CB45" s="3">
        <v>42297</v>
      </c>
      <c r="CC45" s="3">
        <v>2411</v>
      </c>
      <c r="CD45" s="3">
        <v>29974</v>
      </c>
      <c r="CE45" s="3">
        <v>0</v>
      </c>
      <c r="CF45" s="3"/>
      <c r="CG45" s="3"/>
      <c r="CH45" s="3">
        <v>770</v>
      </c>
      <c r="CI45" s="3">
        <v>7678</v>
      </c>
      <c r="CJ45" s="3"/>
      <c r="CK45" s="3"/>
      <c r="CL45" s="3"/>
      <c r="CM45" s="3"/>
      <c r="CN45" s="3"/>
      <c r="CO45" s="3">
        <v>78934</v>
      </c>
      <c r="CP45" s="3"/>
      <c r="CQ45" s="3"/>
      <c r="CR45" s="3"/>
      <c r="CS45" s="3"/>
      <c r="CT45" s="3">
        <v>254</v>
      </c>
      <c r="CU45" s="3">
        <v>54305</v>
      </c>
      <c r="CV45" s="3"/>
      <c r="CW45" s="3">
        <v>7311</v>
      </c>
      <c r="CX45" s="3"/>
      <c r="CY45" s="3"/>
      <c r="CZ45" s="3"/>
      <c r="DA45" s="3">
        <v>3900</v>
      </c>
      <c r="DB45" s="3"/>
      <c r="DC45" s="3"/>
      <c r="DD45" s="3"/>
      <c r="DE45" s="3">
        <v>697</v>
      </c>
      <c r="DF45" s="3"/>
      <c r="DG45" s="3"/>
      <c r="DH45" s="3">
        <v>11157</v>
      </c>
      <c r="DI45" s="3"/>
      <c r="DJ45" s="3">
        <v>0</v>
      </c>
      <c r="DK45" s="3">
        <v>890</v>
      </c>
      <c r="DL45" s="3"/>
      <c r="DM45" s="3"/>
      <c r="DN45" s="3"/>
      <c r="DO45" s="3"/>
      <c r="DP45" s="3">
        <v>94</v>
      </c>
      <c r="DQ45" s="3">
        <v>685</v>
      </c>
      <c r="DR45" s="3"/>
      <c r="DS45" s="3"/>
      <c r="DT45" s="3"/>
      <c r="DU45" s="3"/>
      <c r="DV45" s="3"/>
      <c r="DW45" s="3">
        <v>29156</v>
      </c>
      <c r="DX45" s="3">
        <v>599</v>
      </c>
      <c r="DY45" s="3"/>
      <c r="DZ45" s="3">
        <v>34471</v>
      </c>
      <c r="EA45" s="3">
        <v>13574</v>
      </c>
      <c r="EB45" s="3"/>
      <c r="EC45" s="3"/>
      <c r="ED45" s="3"/>
      <c r="EE45" s="3">
        <v>556</v>
      </c>
      <c r="EF45" s="3"/>
      <c r="EG45" s="3">
        <v>147</v>
      </c>
      <c r="EH45" s="3"/>
      <c r="EI45" s="3"/>
      <c r="EJ45" s="3"/>
      <c r="EK45" s="3"/>
      <c r="EL45" s="3"/>
      <c r="EM45" s="3"/>
      <c r="EN45" s="3"/>
      <c r="EO45" s="3">
        <v>246</v>
      </c>
      <c r="EP45" s="3">
        <v>2042</v>
      </c>
      <c r="EQ45" s="3"/>
      <c r="ER45" s="3"/>
      <c r="ES45" s="3"/>
      <c r="ET45" s="3"/>
      <c r="EU45" s="3"/>
      <c r="EV45" s="3"/>
      <c r="EW45" s="3"/>
      <c r="EX45" s="5">
        <f t="shared" si="0"/>
        <v>1319960</v>
      </c>
    </row>
    <row r="46" spans="1:154">
      <c r="A46" s="1" t="s">
        <v>535</v>
      </c>
      <c r="B46" s="2" t="s">
        <v>536</v>
      </c>
      <c r="C46" s="2" t="s">
        <v>537</v>
      </c>
      <c r="D46" s="3">
        <v>10160</v>
      </c>
      <c r="E46" s="3">
        <v>10294</v>
      </c>
      <c r="F46" s="3">
        <v>6870</v>
      </c>
      <c r="G46" s="3">
        <v>8681</v>
      </c>
      <c r="H46" s="3"/>
      <c r="I46" s="3"/>
      <c r="J46" s="3"/>
      <c r="K46" s="3">
        <v>3979</v>
      </c>
      <c r="L46" s="3">
        <v>10391</v>
      </c>
      <c r="M46" s="3">
        <v>486638</v>
      </c>
      <c r="N46" s="2"/>
      <c r="O46" s="2"/>
      <c r="P46" s="3"/>
      <c r="Q46" s="3">
        <v>0</v>
      </c>
      <c r="R46" s="3"/>
      <c r="S46" s="3"/>
      <c r="T46" s="3"/>
      <c r="U46" s="3"/>
      <c r="V46" s="3">
        <v>18988</v>
      </c>
      <c r="W46" s="3"/>
      <c r="X46" s="3"/>
      <c r="Y46" s="3">
        <v>17390</v>
      </c>
      <c r="Z46" s="3"/>
      <c r="AA46" s="3"/>
      <c r="AB46" s="3"/>
      <c r="AC46" s="3"/>
      <c r="AD46" s="3">
        <v>392</v>
      </c>
      <c r="AE46" s="3">
        <v>4969</v>
      </c>
      <c r="AF46" s="3">
        <v>0</v>
      </c>
      <c r="AG46" s="3"/>
      <c r="AH46" s="3"/>
      <c r="AI46" s="3"/>
      <c r="AJ46" s="3"/>
      <c r="AK46" s="3"/>
      <c r="AL46" s="3"/>
      <c r="AM46" s="3"/>
      <c r="AN46" s="3"/>
      <c r="AO46" s="3">
        <v>3142</v>
      </c>
      <c r="AP46" s="3"/>
      <c r="AQ46" s="3"/>
      <c r="AR46" s="3"/>
      <c r="AS46" s="3">
        <v>14852</v>
      </c>
      <c r="AT46" s="3"/>
      <c r="AU46" s="3">
        <v>548</v>
      </c>
      <c r="AV46" s="3"/>
      <c r="AW46" s="3"/>
      <c r="AX46" s="3">
        <v>386</v>
      </c>
      <c r="AY46" s="3"/>
      <c r="AZ46" s="3"/>
      <c r="BA46" s="3">
        <v>216</v>
      </c>
      <c r="BB46" s="3"/>
      <c r="BC46" s="3"/>
      <c r="BD46" s="3"/>
      <c r="BE46" s="3"/>
      <c r="BF46" s="3">
        <v>2</v>
      </c>
      <c r="BG46" s="3">
        <v>711</v>
      </c>
      <c r="BH46" s="3"/>
      <c r="BI46" s="3">
        <v>100</v>
      </c>
      <c r="BJ46" s="3"/>
      <c r="BK46" s="3">
        <v>5</v>
      </c>
      <c r="BL46" s="3"/>
      <c r="BM46" s="3"/>
      <c r="BN46" s="3">
        <v>380</v>
      </c>
      <c r="BO46" s="3">
        <v>275652</v>
      </c>
      <c r="BP46" s="3">
        <v>0</v>
      </c>
      <c r="BQ46" s="3"/>
      <c r="BR46" s="3">
        <v>14634</v>
      </c>
      <c r="BS46" s="3">
        <v>710</v>
      </c>
      <c r="BT46" s="3">
        <v>0</v>
      </c>
      <c r="BU46" s="3">
        <v>92</v>
      </c>
      <c r="BV46" s="3">
        <v>145</v>
      </c>
      <c r="BW46" s="3"/>
      <c r="BX46" s="3"/>
      <c r="BY46" s="3">
        <v>26</v>
      </c>
      <c r="BZ46" s="3"/>
      <c r="CA46" s="3"/>
      <c r="CB46" s="3">
        <v>54004</v>
      </c>
      <c r="CC46" s="3"/>
      <c r="CD46" s="3">
        <v>6628</v>
      </c>
      <c r="CE46" s="3">
        <v>0</v>
      </c>
      <c r="CF46" s="3"/>
      <c r="CG46" s="3"/>
      <c r="CH46" s="3"/>
      <c r="CI46" s="3">
        <v>1078</v>
      </c>
      <c r="CJ46" s="3"/>
      <c r="CK46" s="3"/>
      <c r="CL46" s="3"/>
      <c r="CM46" s="3"/>
      <c r="CN46" s="3"/>
      <c r="CO46" s="3">
        <v>48177</v>
      </c>
      <c r="CP46" s="3"/>
      <c r="CQ46" s="3"/>
      <c r="CR46" s="3"/>
      <c r="CS46" s="3"/>
      <c r="CT46" s="3"/>
      <c r="CU46" s="3"/>
      <c r="CV46" s="3"/>
      <c r="CW46" s="3">
        <v>2131</v>
      </c>
      <c r="CX46" s="3"/>
      <c r="CY46" s="3"/>
      <c r="CZ46" s="3"/>
      <c r="DA46" s="3">
        <v>2038</v>
      </c>
      <c r="DB46" s="3"/>
      <c r="DC46" s="3"/>
      <c r="DD46" s="3"/>
      <c r="DE46" s="3">
        <v>0</v>
      </c>
      <c r="DF46" s="3"/>
      <c r="DG46" s="3"/>
      <c r="DH46" s="3">
        <v>1469</v>
      </c>
      <c r="DI46" s="3"/>
      <c r="DJ46" s="3">
        <v>0</v>
      </c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>
        <v>9824</v>
      </c>
      <c r="DX46" s="3"/>
      <c r="DY46" s="3"/>
      <c r="DZ46" s="3">
        <v>2129</v>
      </c>
      <c r="EA46" s="3">
        <v>5317</v>
      </c>
      <c r="EB46" s="3"/>
      <c r="EC46" s="3"/>
      <c r="ED46" s="3"/>
      <c r="EE46" s="3">
        <v>195</v>
      </c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>
        <v>0</v>
      </c>
      <c r="EQ46" s="3"/>
      <c r="ER46" s="3"/>
      <c r="ES46" s="3"/>
      <c r="ET46" s="3"/>
      <c r="EU46" s="3"/>
      <c r="EV46" s="3"/>
      <c r="EW46" s="3"/>
      <c r="EX46" s="5">
        <f t="shared" si="0"/>
        <v>424734</v>
      </c>
    </row>
    <row r="47" spans="1:154">
      <c r="A47" s="1" t="s">
        <v>538</v>
      </c>
      <c r="B47" s="2" t="s">
        <v>539</v>
      </c>
      <c r="C47" s="2" t="s">
        <v>540</v>
      </c>
      <c r="D47" s="3">
        <v>25227</v>
      </c>
      <c r="E47" s="3">
        <v>12046</v>
      </c>
      <c r="F47" s="3">
        <v>8791</v>
      </c>
      <c r="G47" s="3">
        <v>8771</v>
      </c>
      <c r="H47" s="3"/>
      <c r="I47" s="3"/>
      <c r="J47" s="3"/>
      <c r="K47" s="3">
        <v>34499</v>
      </c>
      <c r="L47" s="3"/>
      <c r="M47" s="3">
        <v>5837</v>
      </c>
      <c r="N47" s="2"/>
      <c r="O47" s="2"/>
      <c r="P47" s="3"/>
      <c r="Q47" s="3">
        <v>0</v>
      </c>
      <c r="R47" s="3">
        <v>138980</v>
      </c>
      <c r="S47" s="3">
        <v>2259</v>
      </c>
      <c r="T47" s="3"/>
      <c r="U47" s="3"/>
      <c r="V47" s="3">
        <v>7450</v>
      </c>
      <c r="W47" s="3"/>
      <c r="X47" s="3"/>
      <c r="Y47" s="3">
        <v>26243</v>
      </c>
      <c r="Z47" s="3"/>
      <c r="AA47" s="3"/>
      <c r="AB47" s="3"/>
      <c r="AC47" s="3"/>
      <c r="AD47" s="3">
        <v>3790</v>
      </c>
      <c r="AE47" s="3">
        <v>3621</v>
      </c>
      <c r="AF47" s="3">
        <v>0</v>
      </c>
      <c r="AG47" s="3"/>
      <c r="AH47" s="3"/>
      <c r="AI47" s="3"/>
      <c r="AJ47" s="3"/>
      <c r="AK47" s="3">
        <v>2177</v>
      </c>
      <c r="AL47" s="3"/>
      <c r="AM47" s="3"/>
      <c r="AN47" s="3"/>
      <c r="AO47" s="3">
        <v>3057</v>
      </c>
      <c r="AP47" s="3"/>
      <c r="AQ47" s="3"/>
      <c r="AR47" s="3"/>
      <c r="AS47" s="3"/>
      <c r="AT47" s="3"/>
      <c r="AU47" s="3">
        <v>0</v>
      </c>
      <c r="AV47" s="3"/>
      <c r="AW47" s="3"/>
      <c r="AX47" s="3">
        <v>1401</v>
      </c>
      <c r="AY47" s="3"/>
      <c r="AZ47" s="3"/>
      <c r="BA47" s="3">
        <v>392</v>
      </c>
      <c r="BB47" s="3"/>
      <c r="BC47" s="3"/>
      <c r="BD47" s="3"/>
      <c r="BE47" s="3"/>
      <c r="BF47" s="3">
        <v>168</v>
      </c>
      <c r="BG47" s="3">
        <v>2133</v>
      </c>
      <c r="BH47" s="3"/>
      <c r="BI47" s="3">
        <v>34</v>
      </c>
      <c r="BJ47" s="3"/>
      <c r="BK47" s="3">
        <v>925</v>
      </c>
      <c r="BL47" s="3"/>
      <c r="BM47" s="3"/>
      <c r="BN47" s="3">
        <v>279</v>
      </c>
      <c r="BO47" s="3">
        <v>463933</v>
      </c>
      <c r="BP47" s="3">
        <v>0</v>
      </c>
      <c r="BQ47" s="3">
        <v>111377</v>
      </c>
      <c r="BR47" s="3">
        <v>53850</v>
      </c>
      <c r="BS47" s="3">
        <v>2339</v>
      </c>
      <c r="BT47" s="3">
        <v>0</v>
      </c>
      <c r="BU47" s="3">
        <v>2360</v>
      </c>
      <c r="BV47" s="3">
        <v>12114</v>
      </c>
      <c r="BW47" s="3"/>
      <c r="BX47" s="3"/>
      <c r="BY47" s="3">
        <v>2159</v>
      </c>
      <c r="BZ47" s="3"/>
      <c r="CA47" s="3"/>
      <c r="CB47" s="3">
        <v>195579</v>
      </c>
      <c r="CC47" s="3">
        <v>59</v>
      </c>
      <c r="CD47" s="3">
        <v>3707</v>
      </c>
      <c r="CE47" s="3">
        <v>0</v>
      </c>
      <c r="CF47" s="3"/>
      <c r="CG47" s="3"/>
      <c r="CH47" s="3">
        <v>63</v>
      </c>
      <c r="CI47" s="3">
        <v>5172</v>
      </c>
      <c r="CJ47" s="3"/>
      <c r="CK47" s="3"/>
      <c r="CL47" s="3"/>
      <c r="CM47" s="3"/>
      <c r="CN47" s="3"/>
      <c r="CO47" s="3">
        <v>139950</v>
      </c>
      <c r="CP47" s="3"/>
      <c r="CQ47" s="3"/>
      <c r="CR47" s="3"/>
      <c r="CS47" s="3"/>
      <c r="CT47" s="3">
        <v>322</v>
      </c>
      <c r="CU47" s="3">
        <v>16733</v>
      </c>
      <c r="CV47" s="3"/>
      <c r="CW47" s="3">
        <v>354</v>
      </c>
      <c r="CX47" s="3"/>
      <c r="CY47" s="3"/>
      <c r="CZ47" s="3"/>
      <c r="DA47" s="3"/>
      <c r="DB47" s="3"/>
      <c r="DC47" s="3"/>
      <c r="DD47" s="3"/>
      <c r="DE47" s="3">
        <v>94</v>
      </c>
      <c r="DF47" s="3"/>
      <c r="DG47" s="3"/>
      <c r="DH47" s="3">
        <v>2077</v>
      </c>
      <c r="DI47" s="3"/>
      <c r="DJ47" s="3">
        <v>0</v>
      </c>
      <c r="DK47" s="3"/>
      <c r="DL47" s="3"/>
      <c r="DM47" s="3"/>
      <c r="DN47" s="3"/>
      <c r="DO47" s="3"/>
      <c r="DP47" s="3"/>
      <c r="DQ47" s="3">
        <v>788</v>
      </c>
      <c r="DR47" s="3"/>
      <c r="DS47" s="3"/>
      <c r="DT47" s="3"/>
      <c r="DU47" s="3"/>
      <c r="DV47" s="3"/>
      <c r="DW47" s="3">
        <v>26370</v>
      </c>
      <c r="DX47" s="3">
        <v>723</v>
      </c>
      <c r="DY47" s="3"/>
      <c r="DZ47" s="3">
        <v>11767</v>
      </c>
      <c r="EA47" s="3">
        <v>9296</v>
      </c>
      <c r="EB47" s="3"/>
      <c r="EC47" s="3"/>
      <c r="ED47" s="3"/>
      <c r="EE47" s="3">
        <v>220</v>
      </c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>
        <v>350</v>
      </c>
      <c r="EQ47" s="3"/>
      <c r="ER47" s="3"/>
      <c r="ES47" s="3"/>
      <c r="ET47" s="3"/>
      <c r="EU47" s="3"/>
      <c r="EV47" s="3"/>
      <c r="EW47" s="3"/>
      <c r="EX47" s="5">
        <f t="shared" si="0"/>
        <v>1062994</v>
      </c>
    </row>
    <row r="48" spans="1:154">
      <c r="A48" s="1" t="s">
        <v>541</v>
      </c>
      <c r="B48" s="2" t="s">
        <v>542</v>
      </c>
      <c r="C48" s="2" t="s">
        <v>543</v>
      </c>
      <c r="D48" s="3"/>
      <c r="E48" s="3">
        <v>0</v>
      </c>
      <c r="F48" s="3"/>
      <c r="G48" s="3">
        <v>0</v>
      </c>
      <c r="H48" s="3"/>
      <c r="I48" s="3"/>
      <c r="J48" s="3"/>
      <c r="K48" s="3"/>
      <c r="L48" s="3"/>
      <c r="M48" s="3"/>
      <c r="N48" s="2"/>
      <c r="O48" s="2"/>
      <c r="P48" s="3"/>
      <c r="Q48" s="3">
        <v>0</v>
      </c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>
        <v>0</v>
      </c>
      <c r="AE48" s="3">
        <v>0</v>
      </c>
      <c r="AF48" s="3">
        <v>0</v>
      </c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>
        <v>0</v>
      </c>
      <c r="AV48" s="3"/>
      <c r="AW48" s="3"/>
      <c r="AX48" s="3">
        <v>0</v>
      </c>
      <c r="AY48" s="3"/>
      <c r="AZ48" s="3"/>
      <c r="BA48" s="3"/>
      <c r="BB48" s="3"/>
      <c r="BC48" s="3"/>
      <c r="BD48" s="3"/>
      <c r="BE48" s="3"/>
      <c r="BF48" s="3"/>
      <c r="BG48" s="3">
        <v>0</v>
      </c>
      <c r="BH48" s="3"/>
      <c r="BI48" s="3"/>
      <c r="BJ48" s="3"/>
      <c r="BK48" s="3">
        <v>0</v>
      </c>
      <c r="BL48" s="3"/>
      <c r="BM48" s="3"/>
      <c r="BN48" s="3">
        <v>0</v>
      </c>
      <c r="BO48" s="3"/>
      <c r="BP48" s="3">
        <v>0</v>
      </c>
      <c r="BQ48" s="3"/>
      <c r="BR48" s="3"/>
      <c r="BS48" s="3"/>
      <c r="BT48" s="3">
        <v>0</v>
      </c>
      <c r="BU48" s="3"/>
      <c r="BV48" s="3"/>
      <c r="BW48" s="3"/>
      <c r="BX48" s="3"/>
      <c r="BY48" s="3">
        <v>0</v>
      </c>
      <c r="BZ48" s="3"/>
      <c r="CA48" s="3"/>
      <c r="CB48" s="3"/>
      <c r="CC48" s="3"/>
      <c r="CD48" s="3"/>
      <c r="CE48" s="3">
        <v>0</v>
      </c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>
        <v>0</v>
      </c>
      <c r="DF48" s="3"/>
      <c r="DG48" s="3"/>
      <c r="DH48" s="3"/>
      <c r="DI48" s="3"/>
      <c r="DJ48" s="3">
        <v>0</v>
      </c>
      <c r="DK48" s="3">
        <v>15</v>
      </c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>
        <v>0</v>
      </c>
      <c r="EQ48" s="3"/>
      <c r="ER48" s="3"/>
      <c r="ES48" s="3"/>
      <c r="ET48" s="3"/>
      <c r="EU48" s="3"/>
      <c r="EV48" s="3"/>
      <c r="EW48" s="3"/>
      <c r="EX48" s="5">
        <f t="shared" si="0"/>
        <v>15</v>
      </c>
    </row>
    <row r="49" spans="1:154">
      <c r="A49" s="1" t="s">
        <v>544</v>
      </c>
      <c r="B49" s="2" t="s">
        <v>545</v>
      </c>
      <c r="C49" s="2" t="s">
        <v>546</v>
      </c>
      <c r="D49" s="3">
        <v>2387</v>
      </c>
      <c r="E49" s="3">
        <v>48112</v>
      </c>
      <c r="F49" s="3">
        <v>428</v>
      </c>
      <c r="G49" s="3">
        <v>0</v>
      </c>
      <c r="H49" s="3"/>
      <c r="I49" s="3"/>
      <c r="J49" s="3"/>
      <c r="K49" s="3">
        <v>2169</v>
      </c>
      <c r="L49" s="3">
        <v>307</v>
      </c>
      <c r="M49" s="3"/>
      <c r="N49" s="2"/>
      <c r="O49" s="2"/>
      <c r="P49" s="3"/>
      <c r="Q49" s="3">
        <v>1716</v>
      </c>
      <c r="R49" s="3">
        <v>744</v>
      </c>
      <c r="S49" s="3">
        <v>1626</v>
      </c>
      <c r="T49" s="3"/>
      <c r="U49" s="3"/>
      <c r="V49" s="3">
        <v>449</v>
      </c>
      <c r="W49" s="3"/>
      <c r="X49" s="3"/>
      <c r="Y49" s="3">
        <v>767</v>
      </c>
      <c r="Z49" s="3"/>
      <c r="AA49" s="3"/>
      <c r="AB49" s="3"/>
      <c r="AC49" s="3"/>
      <c r="AD49" s="3">
        <v>0</v>
      </c>
      <c r="AE49" s="3">
        <v>8</v>
      </c>
      <c r="AF49" s="3">
        <v>871</v>
      </c>
      <c r="AG49" s="3"/>
      <c r="AH49" s="3"/>
      <c r="AI49" s="3">
        <v>17</v>
      </c>
      <c r="AJ49" s="3"/>
      <c r="AK49" s="3">
        <v>53</v>
      </c>
      <c r="AL49" s="3"/>
      <c r="AM49" s="3"/>
      <c r="AN49" s="3"/>
      <c r="AO49" s="3">
        <v>30</v>
      </c>
      <c r="AP49" s="3"/>
      <c r="AQ49" s="3"/>
      <c r="AR49" s="3"/>
      <c r="AS49" s="3"/>
      <c r="AT49" s="3"/>
      <c r="AU49" s="3">
        <v>0</v>
      </c>
      <c r="AV49" s="3"/>
      <c r="AW49" s="3"/>
      <c r="AX49" s="3">
        <v>207</v>
      </c>
      <c r="AY49" s="3"/>
      <c r="AZ49" s="3"/>
      <c r="BA49" s="3">
        <v>319</v>
      </c>
      <c r="BB49" s="3"/>
      <c r="BC49" s="3"/>
      <c r="BD49" s="3"/>
      <c r="BE49" s="3"/>
      <c r="BF49" s="3">
        <v>173</v>
      </c>
      <c r="BG49" s="3">
        <v>822</v>
      </c>
      <c r="BH49" s="3"/>
      <c r="BI49" s="3">
        <v>107</v>
      </c>
      <c r="BJ49" s="3"/>
      <c r="BK49" s="3">
        <v>651</v>
      </c>
      <c r="BL49" s="3"/>
      <c r="BM49" s="3"/>
      <c r="BN49" s="3">
        <v>0</v>
      </c>
      <c r="BO49" s="3">
        <v>85633</v>
      </c>
      <c r="BP49" s="3">
        <v>0</v>
      </c>
      <c r="BQ49" s="3">
        <v>14056</v>
      </c>
      <c r="BR49" s="3">
        <v>958</v>
      </c>
      <c r="BS49" s="3">
        <v>49</v>
      </c>
      <c r="BT49" s="3">
        <v>0</v>
      </c>
      <c r="BU49" s="3"/>
      <c r="BV49" s="3"/>
      <c r="BW49" s="3"/>
      <c r="BX49" s="3"/>
      <c r="BY49" s="3">
        <v>95</v>
      </c>
      <c r="BZ49" s="3"/>
      <c r="CA49" s="3"/>
      <c r="CB49" s="3">
        <v>41859</v>
      </c>
      <c r="CC49" s="3">
        <v>13</v>
      </c>
      <c r="CD49" s="3">
        <v>958</v>
      </c>
      <c r="CE49" s="3">
        <v>0</v>
      </c>
      <c r="CF49" s="3"/>
      <c r="CG49" s="3"/>
      <c r="CH49" s="3"/>
      <c r="CI49" s="3">
        <v>8229</v>
      </c>
      <c r="CJ49" s="3"/>
      <c r="CK49" s="3"/>
      <c r="CL49" s="3"/>
      <c r="CM49" s="3"/>
      <c r="CN49" s="3"/>
      <c r="CO49" s="3">
        <v>41046</v>
      </c>
      <c r="CP49" s="3"/>
      <c r="CQ49" s="3"/>
      <c r="CR49" s="3"/>
      <c r="CS49" s="3"/>
      <c r="CT49" s="3">
        <v>83</v>
      </c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>
        <v>0</v>
      </c>
      <c r="DF49" s="3"/>
      <c r="DG49" s="3"/>
      <c r="DH49" s="3"/>
      <c r="DI49" s="3"/>
      <c r="DJ49" s="3">
        <v>0</v>
      </c>
      <c r="DK49" s="3"/>
      <c r="DL49" s="3"/>
      <c r="DM49" s="3"/>
      <c r="DN49" s="3"/>
      <c r="DO49" s="3"/>
      <c r="DP49" s="3"/>
      <c r="DQ49" s="3">
        <v>122</v>
      </c>
      <c r="DR49" s="3"/>
      <c r="DS49" s="3">
        <v>370</v>
      </c>
      <c r="DT49" s="3"/>
      <c r="DU49" s="3"/>
      <c r="DV49" s="3"/>
      <c r="DW49" s="3">
        <v>1199</v>
      </c>
      <c r="DX49" s="3">
        <v>624</v>
      </c>
      <c r="DY49" s="3"/>
      <c r="DZ49" s="3">
        <v>7720</v>
      </c>
      <c r="EA49" s="3">
        <v>9833</v>
      </c>
      <c r="EB49" s="3"/>
      <c r="EC49" s="3"/>
      <c r="ED49" s="3"/>
      <c r="EE49" s="3">
        <v>34</v>
      </c>
      <c r="EF49" s="3"/>
      <c r="EG49" s="3"/>
      <c r="EH49" s="3"/>
      <c r="EI49" s="3"/>
      <c r="EJ49" s="3"/>
      <c r="EK49" s="3"/>
      <c r="EL49" s="3"/>
      <c r="EM49" s="3"/>
      <c r="EN49" s="3"/>
      <c r="EO49" s="3">
        <v>61</v>
      </c>
      <c r="EP49" s="3">
        <v>0</v>
      </c>
      <c r="EQ49" s="3"/>
      <c r="ER49" s="3"/>
      <c r="ES49" s="3"/>
      <c r="ET49" s="3"/>
      <c r="EU49" s="3"/>
      <c r="EV49" s="3"/>
      <c r="EW49" s="3"/>
      <c r="EX49" s="5">
        <f t="shared" si="0"/>
        <v>213700</v>
      </c>
    </row>
    <row r="50" spans="1:154">
      <c r="A50" s="1" t="s">
        <v>547</v>
      </c>
      <c r="B50" s="2" t="s">
        <v>548</v>
      </c>
      <c r="C50" s="2" t="s">
        <v>549</v>
      </c>
      <c r="D50" s="3"/>
      <c r="E50" s="3">
        <v>0</v>
      </c>
      <c r="F50" s="3"/>
      <c r="G50" s="3">
        <v>0</v>
      </c>
      <c r="H50" s="3"/>
      <c r="I50" s="3"/>
      <c r="J50" s="3"/>
      <c r="K50" s="3"/>
      <c r="L50" s="3">
        <v>126</v>
      </c>
      <c r="M50" s="3"/>
      <c r="N50" s="2"/>
      <c r="O50" s="2"/>
      <c r="P50" s="3"/>
      <c r="Q50" s="3">
        <v>0</v>
      </c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>
        <v>0</v>
      </c>
      <c r="AE50" s="3">
        <v>0</v>
      </c>
      <c r="AF50" s="3">
        <v>0</v>
      </c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>
        <v>0</v>
      </c>
      <c r="AV50" s="3"/>
      <c r="AW50" s="3"/>
      <c r="AX50" s="3">
        <v>0</v>
      </c>
      <c r="AY50" s="3"/>
      <c r="AZ50" s="3"/>
      <c r="BA50" s="3"/>
      <c r="BB50" s="3"/>
      <c r="BC50" s="3"/>
      <c r="BD50" s="3"/>
      <c r="BE50" s="3"/>
      <c r="BF50" s="3"/>
      <c r="BG50" s="3">
        <v>0</v>
      </c>
      <c r="BH50" s="3"/>
      <c r="BI50" s="3"/>
      <c r="BJ50" s="3"/>
      <c r="BK50" s="3">
        <v>0</v>
      </c>
      <c r="BL50" s="3"/>
      <c r="BM50" s="3"/>
      <c r="BN50" s="3">
        <v>0</v>
      </c>
      <c r="BO50" s="3"/>
      <c r="BP50" s="3">
        <v>0</v>
      </c>
      <c r="BQ50" s="3">
        <v>3365</v>
      </c>
      <c r="BR50" s="3">
        <v>166</v>
      </c>
      <c r="BS50" s="3"/>
      <c r="BT50" s="3">
        <v>0</v>
      </c>
      <c r="BU50" s="3"/>
      <c r="BV50" s="3">
        <v>-65</v>
      </c>
      <c r="BW50" s="3"/>
      <c r="BX50" s="3"/>
      <c r="BY50" s="3">
        <v>0</v>
      </c>
      <c r="BZ50" s="3"/>
      <c r="CA50" s="3"/>
      <c r="CB50" s="3"/>
      <c r="CC50" s="3"/>
      <c r="CD50" s="3">
        <v>341</v>
      </c>
      <c r="CE50" s="3">
        <v>0</v>
      </c>
      <c r="CF50" s="3"/>
      <c r="CG50" s="3"/>
      <c r="CH50" s="3"/>
      <c r="CI50" s="3">
        <v>353</v>
      </c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>
        <v>0</v>
      </c>
      <c r="DF50" s="3"/>
      <c r="DG50" s="3"/>
      <c r="DH50" s="3">
        <v>34</v>
      </c>
      <c r="DI50" s="3"/>
      <c r="DJ50" s="3">
        <v>0</v>
      </c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>
        <v>10174</v>
      </c>
      <c r="DX50" s="3"/>
      <c r="DY50" s="3"/>
      <c r="DZ50" s="3">
        <v>6744</v>
      </c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>
        <v>0</v>
      </c>
      <c r="EQ50" s="3"/>
      <c r="ER50" s="3"/>
      <c r="ES50" s="3"/>
      <c r="ET50" s="3"/>
      <c r="EU50" s="3"/>
      <c r="EV50" s="3"/>
      <c r="EW50" s="3"/>
      <c r="EX50" s="5">
        <f t="shared" si="0"/>
        <v>21112</v>
      </c>
    </row>
    <row r="51" spans="1:154">
      <c r="A51" s="1" t="s">
        <v>550</v>
      </c>
      <c r="B51" s="2" t="s">
        <v>551</v>
      </c>
      <c r="C51" s="2" t="s">
        <v>552</v>
      </c>
      <c r="D51" s="3"/>
      <c r="E51" s="3">
        <v>652</v>
      </c>
      <c r="F51" s="3"/>
      <c r="G51" s="3">
        <v>324</v>
      </c>
      <c r="H51" s="3">
        <v>70</v>
      </c>
      <c r="I51" s="3">
        <v>6359</v>
      </c>
      <c r="J51" s="3">
        <v>0</v>
      </c>
      <c r="K51" s="3"/>
      <c r="L51" s="3"/>
      <c r="M51" s="3">
        <v>1108</v>
      </c>
      <c r="N51" s="2"/>
      <c r="O51" s="2"/>
      <c r="P51" s="3">
        <v>0</v>
      </c>
      <c r="Q51" s="3">
        <v>0</v>
      </c>
      <c r="R51" s="3"/>
      <c r="S51" s="3"/>
      <c r="T51" s="3">
        <v>0</v>
      </c>
      <c r="U51" s="3">
        <v>46</v>
      </c>
      <c r="V51" s="3">
        <v>12177</v>
      </c>
      <c r="W51" s="3"/>
      <c r="X51" s="3">
        <v>3</v>
      </c>
      <c r="Y51" s="3"/>
      <c r="Z51" s="3"/>
      <c r="AA51" s="3"/>
      <c r="AB51" s="3"/>
      <c r="AC51" s="3">
        <v>0</v>
      </c>
      <c r="AD51" s="3">
        <v>0</v>
      </c>
      <c r="AE51" s="3">
        <v>1788</v>
      </c>
      <c r="AF51" s="3">
        <v>0</v>
      </c>
      <c r="AG51" s="3"/>
      <c r="AH51" s="3"/>
      <c r="AI51" s="3"/>
      <c r="AJ51" s="3"/>
      <c r="AK51" s="3"/>
      <c r="AL51" s="3"/>
      <c r="AM51" s="3"/>
      <c r="AN51" s="3">
        <v>0</v>
      </c>
      <c r="AO51" s="3"/>
      <c r="AP51" s="3">
        <v>0</v>
      </c>
      <c r="AQ51" s="3"/>
      <c r="AR51" s="3"/>
      <c r="AS51" s="3"/>
      <c r="AT51" s="3"/>
      <c r="AU51" s="3">
        <v>0</v>
      </c>
      <c r="AV51" s="3">
        <v>0</v>
      </c>
      <c r="AW51" s="3">
        <v>346</v>
      </c>
      <c r="AX51" s="3">
        <v>0</v>
      </c>
      <c r="AY51" s="3"/>
      <c r="AZ51" s="3">
        <v>0</v>
      </c>
      <c r="BA51" s="3"/>
      <c r="BB51" s="3"/>
      <c r="BC51" s="3"/>
      <c r="BD51" s="3"/>
      <c r="BE51" s="3">
        <v>0</v>
      </c>
      <c r="BF51" s="3">
        <v>5006</v>
      </c>
      <c r="BG51" s="3">
        <v>0</v>
      </c>
      <c r="BH51" s="3"/>
      <c r="BI51" s="3"/>
      <c r="BJ51" s="3">
        <v>0</v>
      </c>
      <c r="BK51" s="3">
        <v>0</v>
      </c>
      <c r="BL51" s="3"/>
      <c r="BM51" s="3"/>
      <c r="BN51" s="3">
        <v>0</v>
      </c>
      <c r="BO51" s="3"/>
      <c r="BP51" s="3">
        <v>0</v>
      </c>
      <c r="BQ51" s="3">
        <v>164154</v>
      </c>
      <c r="BR51" s="3">
        <v>7439</v>
      </c>
      <c r="BS51" s="3"/>
      <c r="BT51" s="3">
        <v>0</v>
      </c>
      <c r="BU51" s="3"/>
      <c r="BV51" s="3">
        <v>-66</v>
      </c>
      <c r="BW51" s="3"/>
      <c r="BX51" s="3"/>
      <c r="BY51" s="3">
        <v>6631</v>
      </c>
      <c r="BZ51" s="3">
        <v>0</v>
      </c>
      <c r="CA51" s="3"/>
      <c r="CB51" s="3">
        <v>36</v>
      </c>
      <c r="CC51" s="3"/>
      <c r="CD51" s="3"/>
      <c r="CE51" s="3">
        <v>0</v>
      </c>
      <c r="CF51" s="3">
        <v>0</v>
      </c>
      <c r="CG51" s="3">
        <v>-50</v>
      </c>
      <c r="CH51" s="3"/>
      <c r="CI51" s="3">
        <v>80</v>
      </c>
      <c r="CJ51" s="3">
        <v>0</v>
      </c>
      <c r="CK51" s="3"/>
      <c r="CL51" s="3">
        <v>0</v>
      </c>
      <c r="CM51" s="3">
        <v>1030</v>
      </c>
      <c r="CN51" s="3">
        <v>170</v>
      </c>
      <c r="CO51" s="3"/>
      <c r="CP51" s="3">
        <v>49</v>
      </c>
      <c r="CQ51" s="3"/>
      <c r="CR51" s="3"/>
      <c r="CS51" s="3">
        <v>0</v>
      </c>
      <c r="CT51" s="3">
        <v>366</v>
      </c>
      <c r="CU51" s="3">
        <v>4</v>
      </c>
      <c r="CV51" s="3"/>
      <c r="CW51" s="3">
        <v>-1928</v>
      </c>
      <c r="CX51" s="3"/>
      <c r="CY51" s="3">
        <v>0</v>
      </c>
      <c r="CZ51" s="3">
        <v>0</v>
      </c>
      <c r="DA51" s="3"/>
      <c r="DB51" s="3"/>
      <c r="DC51" s="3"/>
      <c r="DD51" s="3">
        <v>0</v>
      </c>
      <c r="DE51" s="3">
        <v>0</v>
      </c>
      <c r="DF51" s="3"/>
      <c r="DG51" s="3"/>
      <c r="DH51" s="3">
        <v>32</v>
      </c>
      <c r="DI51" s="3"/>
      <c r="DJ51" s="3">
        <v>0</v>
      </c>
      <c r="DK51" s="3"/>
      <c r="DL51" s="3"/>
      <c r="DM51" s="3">
        <v>0</v>
      </c>
      <c r="DN51" s="3"/>
      <c r="DO51" s="3">
        <v>0</v>
      </c>
      <c r="DP51" s="3"/>
      <c r="DQ51" s="3">
        <v>15</v>
      </c>
      <c r="DR51" s="3"/>
      <c r="DS51" s="3"/>
      <c r="DT51" s="3"/>
      <c r="DU51" s="3">
        <v>294</v>
      </c>
      <c r="DV51" s="3">
        <v>0</v>
      </c>
      <c r="DW51" s="3"/>
      <c r="DX51" s="3"/>
      <c r="DY51" s="3"/>
      <c r="DZ51" s="3">
        <v>1539</v>
      </c>
      <c r="EA51" s="3">
        <v>35593</v>
      </c>
      <c r="EB51" s="3"/>
      <c r="EC51" s="3"/>
      <c r="ED51" s="3"/>
      <c r="EE51" s="3"/>
      <c r="EF51" s="3"/>
      <c r="EG51" s="3">
        <v>661</v>
      </c>
      <c r="EH51" s="3"/>
      <c r="EI51" s="3">
        <v>608</v>
      </c>
      <c r="EJ51" s="3"/>
      <c r="EK51" s="3"/>
      <c r="EL51" s="3"/>
      <c r="EM51" s="3"/>
      <c r="EN51" s="3">
        <v>808</v>
      </c>
      <c r="EO51" s="3">
        <v>2</v>
      </c>
      <c r="EP51" s="3">
        <v>0</v>
      </c>
      <c r="EQ51" s="3"/>
      <c r="ER51" s="3">
        <v>0</v>
      </c>
      <c r="ES51" s="3">
        <v>0</v>
      </c>
      <c r="ET51" s="3"/>
      <c r="EU51" s="3">
        <v>0</v>
      </c>
      <c r="EV51" s="3"/>
      <c r="EW51" s="3">
        <v>0</v>
      </c>
      <c r="EX51" s="5">
        <f t="shared" si="0"/>
        <v>217467</v>
      </c>
    </row>
    <row r="52" spans="1:154">
      <c r="A52" s="1" t="s">
        <v>553</v>
      </c>
      <c r="B52" s="2" t="s">
        <v>554</v>
      </c>
      <c r="C52" s="2" t="s">
        <v>555</v>
      </c>
      <c r="D52" s="3"/>
      <c r="E52" s="3">
        <v>0</v>
      </c>
      <c r="F52" s="3"/>
      <c r="G52" s="3">
        <v>0</v>
      </c>
      <c r="H52" s="3"/>
      <c r="I52" s="3"/>
      <c r="J52" s="3"/>
      <c r="K52" s="3"/>
      <c r="L52" s="3"/>
      <c r="M52" s="3"/>
      <c r="N52" s="2"/>
      <c r="O52" s="2"/>
      <c r="P52" s="3"/>
      <c r="Q52" s="3">
        <v>0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>
        <v>0</v>
      </c>
      <c r="AE52" s="3">
        <v>0</v>
      </c>
      <c r="AF52" s="3">
        <v>0</v>
      </c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>
        <v>0</v>
      </c>
      <c r="AV52" s="3"/>
      <c r="AW52" s="3"/>
      <c r="AX52" s="3">
        <v>0</v>
      </c>
      <c r="AY52" s="3"/>
      <c r="AZ52" s="3"/>
      <c r="BA52" s="3"/>
      <c r="BB52" s="3"/>
      <c r="BC52" s="3"/>
      <c r="BD52" s="3"/>
      <c r="BE52" s="3"/>
      <c r="BF52" s="3"/>
      <c r="BG52" s="3">
        <v>0</v>
      </c>
      <c r="BH52" s="3"/>
      <c r="BI52" s="3"/>
      <c r="BJ52" s="3"/>
      <c r="BK52" s="3">
        <v>0</v>
      </c>
      <c r="BL52" s="3"/>
      <c r="BM52" s="3"/>
      <c r="BN52" s="3">
        <v>0</v>
      </c>
      <c r="BO52" s="3"/>
      <c r="BP52" s="3">
        <v>0</v>
      </c>
      <c r="BQ52" s="3"/>
      <c r="BR52" s="3"/>
      <c r="BS52" s="3"/>
      <c r="BT52" s="3">
        <v>0</v>
      </c>
      <c r="BU52" s="3"/>
      <c r="BV52" s="3">
        <v>-66</v>
      </c>
      <c r="BW52" s="3"/>
      <c r="BX52" s="3"/>
      <c r="BY52" s="3">
        <v>0</v>
      </c>
      <c r="BZ52" s="3"/>
      <c r="CA52" s="3"/>
      <c r="CB52" s="3"/>
      <c r="CC52" s="3"/>
      <c r="CD52" s="3"/>
      <c r="CE52" s="3">
        <v>0</v>
      </c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>
        <v>0</v>
      </c>
      <c r="DF52" s="3"/>
      <c r="DG52" s="3"/>
      <c r="DH52" s="3"/>
      <c r="DI52" s="3"/>
      <c r="DJ52" s="3">
        <v>0</v>
      </c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>
        <v>663</v>
      </c>
      <c r="EH52" s="3"/>
      <c r="EI52" s="3"/>
      <c r="EJ52" s="3"/>
      <c r="EK52" s="3"/>
      <c r="EL52" s="3"/>
      <c r="EM52" s="3"/>
      <c r="EN52" s="3"/>
      <c r="EO52" s="3"/>
      <c r="EP52" s="3">
        <v>0</v>
      </c>
      <c r="EQ52" s="3"/>
      <c r="ER52" s="3"/>
      <c r="ES52" s="3"/>
      <c r="ET52" s="3"/>
      <c r="EU52" s="3"/>
      <c r="EV52" s="3"/>
      <c r="EW52" s="3"/>
      <c r="EX52" s="5">
        <f t="shared" si="0"/>
        <v>597</v>
      </c>
    </row>
    <row r="53" spans="1:154">
      <c r="A53" s="1" t="s">
        <v>556</v>
      </c>
      <c r="B53" s="2" t="s">
        <v>557</v>
      </c>
      <c r="C53" s="2" t="s">
        <v>558</v>
      </c>
      <c r="D53" s="3"/>
      <c r="E53" s="3">
        <v>0</v>
      </c>
      <c r="F53" s="3"/>
      <c r="G53" s="3">
        <v>0</v>
      </c>
      <c r="H53" s="3"/>
      <c r="I53" s="3"/>
      <c r="J53" s="3"/>
      <c r="K53" s="3"/>
      <c r="L53" s="3"/>
      <c r="M53" s="3"/>
      <c r="N53" s="2"/>
      <c r="O53" s="2"/>
      <c r="P53" s="3"/>
      <c r="Q53" s="3">
        <v>0</v>
      </c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>
        <v>0</v>
      </c>
      <c r="AE53" s="3">
        <v>0</v>
      </c>
      <c r="AF53" s="3">
        <v>0</v>
      </c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>
        <v>0</v>
      </c>
      <c r="AV53" s="3"/>
      <c r="AW53" s="3"/>
      <c r="AX53" s="3">
        <v>0</v>
      </c>
      <c r="AY53" s="3"/>
      <c r="AZ53" s="3"/>
      <c r="BA53" s="3"/>
      <c r="BB53" s="3"/>
      <c r="BC53" s="3"/>
      <c r="BD53" s="3"/>
      <c r="BE53" s="3"/>
      <c r="BF53" s="3"/>
      <c r="BG53" s="3">
        <v>0</v>
      </c>
      <c r="BH53" s="3"/>
      <c r="BI53" s="3"/>
      <c r="BJ53" s="3"/>
      <c r="BK53" s="3">
        <v>0</v>
      </c>
      <c r="BL53" s="3"/>
      <c r="BM53" s="3"/>
      <c r="BN53" s="3">
        <v>0</v>
      </c>
      <c r="BO53" s="3"/>
      <c r="BP53" s="3">
        <v>0</v>
      </c>
      <c r="BQ53" s="3"/>
      <c r="BR53" s="3"/>
      <c r="BS53" s="3"/>
      <c r="BT53" s="3">
        <v>0</v>
      </c>
      <c r="BU53" s="3"/>
      <c r="BV53" s="3"/>
      <c r="BW53" s="3"/>
      <c r="BX53" s="3"/>
      <c r="BY53" s="3">
        <v>0</v>
      </c>
      <c r="BZ53" s="3"/>
      <c r="CA53" s="3"/>
      <c r="CB53" s="3"/>
      <c r="CC53" s="3"/>
      <c r="CD53" s="3"/>
      <c r="CE53" s="3">
        <v>0</v>
      </c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>
        <v>0</v>
      </c>
      <c r="DF53" s="3"/>
      <c r="DG53" s="3"/>
      <c r="DH53" s="3"/>
      <c r="DI53" s="3"/>
      <c r="DJ53" s="3">
        <v>0</v>
      </c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>
        <v>0</v>
      </c>
      <c r="EQ53" s="3"/>
      <c r="ER53" s="3"/>
      <c r="ES53" s="3"/>
      <c r="ET53" s="3"/>
      <c r="EU53" s="3"/>
      <c r="EV53" s="3"/>
      <c r="EW53" s="3"/>
      <c r="EX53" s="5">
        <f t="shared" si="0"/>
        <v>0</v>
      </c>
    </row>
    <row r="54" spans="1:154">
      <c r="A54" s="1" t="s">
        <v>559</v>
      </c>
      <c r="B54" s="2" t="s">
        <v>560</v>
      </c>
      <c r="C54" s="2" t="s">
        <v>561</v>
      </c>
      <c r="D54" s="3"/>
      <c r="E54" s="3">
        <v>0</v>
      </c>
      <c r="F54" s="3"/>
      <c r="G54" s="3">
        <v>0</v>
      </c>
      <c r="H54" s="3"/>
      <c r="I54" s="3"/>
      <c r="J54" s="3"/>
      <c r="K54" s="3"/>
      <c r="L54" s="3"/>
      <c r="M54" s="3"/>
      <c r="N54" s="2"/>
      <c r="O54" s="2"/>
      <c r="P54" s="3"/>
      <c r="Q54" s="3">
        <v>0</v>
      </c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>
        <v>0</v>
      </c>
      <c r="AE54" s="3">
        <v>0</v>
      </c>
      <c r="AF54" s="3">
        <v>0</v>
      </c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>
        <v>0</v>
      </c>
      <c r="AV54" s="3"/>
      <c r="AW54" s="3"/>
      <c r="AX54" s="3">
        <v>0</v>
      </c>
      <c r="AY54" s="3"/>
      <c r="AZ54" s="3"/>
      <c r="BA54" s="3"/>
      <c r="BB54" s="3"/>
      <c r="BC54" s="3"/>
      <c r="BD54" s="3"/>
      <c r="BE54" s="3"/>
      <c r="BF54" s="3"/>
      <c r="BG54" s="3">
        <v>0</v>
      </c>
      <c r="BH54" s="3"/>
      <c r="BI54" s="3"/>
      <c r="BJ54" s="3"/>
      <c r="BK54" s="3">
        <v>0</v>
      </c>
      <c r="BL54" s="3"/>
      <c r="BM54" s="3"/>
      <c r="BN54" s="3">
        <v>0</v>
      </c>
      <c r="BO54" s="3"/>
      <c r="BP54" s="3">
        <v>0</v>
      </c>
      <c r="BQ54" s="3"/>
      <c r="BR54" s="3"/>
      <c r="BS54" s="3"/>
      <c r="BT54" s="3">
        <v>0</v>
      </c>
      <c r="BU54" s="3"/>
      <c r="BV54" s="3"/>
      <c r="BW54" s="3"/>
      <c r="BX54" s="3"/>
      <c r="BY54" s="3">
        <v>0</v>
      </c>
      <c r="BZ54" s="3"/>
      <c r="CA54" s="3"/>
      <c r="CB54" s="3"/>
      <c r="CC54" s="3"/>
      <c r="CD54" s="3"/>
      <c r="CE54" s="3">
        <v>0</v>
      </c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>
        <v>0</v>
      </c>
      <c r="DF54" s="3"/>
      <c r="DG54" s="3"/>
      <c r="DH54" s="3"/>
      <c r="DI54" s="3"/>
      <c r="DJ54" s="3">
        <v>0</v>
      </c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>
        <v>0</v>
      </c>
      <c r="EQ54" s="3"/>
      <c r="ER54" s="3"/>
      <c r="ES54" s="3"/>
      <c r="ET54" s="3"/>
      <c r="EU54" s="3"/>
      <c r="EV54" s="3"/>
      <c r="EW54" s="3"/>
      <c r="EX54" s="5">
        <f t="shared" si="0"/>
        <v>0</v>
      </c>
    </row>
    <row r="55" spans="1:154">
      <c r="A55" s="1" t="s">
        <v>562</v>
      </c>
      <c r="B55" s="2" t="s">
        <v>563</v>
      </c>
      <c r="C55" s="2" t="s">
        <v>564</v>
      </c>
      <c r="D55" s="3"/>
      <c r="E55" s="3">
        <v>0</v>
      </c>
      <c r="F55" s="3"/>
      <c r="G55" s="3">
        <v>0</v>
      </c>
      <c r="H55" s="3"/>
      <c r="I55" s="3"/>
      <c r="J55" s="3"/>
      <c r="K55" s="3"/>
      <c r="L55" s="3"/>
      <c r="M55" s="3"/>
      <c r="N55" s="2"/>
      <c r="O55" s="2"/>
      <c r="P55" s="3"/>
      <c r="Q55" s="3">
        <v>0</v>
      </c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>
        <v>0</v>
      </c>
      <c r="AE55" s="3">
        <v>0</v>
      </c>
      <c r="AF55" s="3">
        <v>0</v>
      </c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>
        <v>0</v>
      </c>
      <c r="AV55" s="3"/>
      <c r="AW55" s="3"/>
      <c r="AX55" s="3">
        <v>0</v>
      </c>
      <c r="AY55" s="3"/>
      <c r="AZ55" s="3"/>
      <c r="BA55" s="3"/>
      <c r="BB55" s="3"/>
      <c r="BC55" s="3"/>
      <c r="BD55" s="3"/>
      <c r="BE55" s="3"/>
      <c r="BF55" s="3"/>
      <c r="BG55" s="3">
        <v>0</v>
      </c>
      <c r="BH55" s="3"/>
      <c r="BI55" s="3"/>
      <c r="BJ55" s="3"/>
      <c r="BK55" s="3"/>
      <c r="BL55" s="3"/>
      <c r="BM55" s="3"/>
      <c r="BN55" s="3">
        <v>0</v>
      </c>
      <c r="BO55" s="3"/>
      <c r="BP55" s="3">
        <v>0</v>
      </c>
      <c r="BQ55" s="3"/>
      <c r="BR55" s="3"/>
      <c r="BS55" s="3"/>
      <c r="BT55" s="3">
        <v>0</v>
      </c>
      <c r="BU55" s="3"/>
      <c r="BV55" s="3"/>
      <c r="BW55" s="3"/>
      <c r="BX55" s="3"/>
      <c r="BY55" s="3">
        <v>0</v>
      </c>
      <c r="BZ55" s="3"/>
      <c r="CA55" s="3"/>
      <c r="CB55" s="3"/>
      <c r="CC55" s="3"/>
      <c r="CD55" s="3"/>
      <c r="CE55" s="3"/>
      <c r="CF55" s="3"/>
      <c r="CG55" s="3">
        <v>21</v>
      </c>
      <c r="CH55" s="3"/>
      <c r="CI55" s="3"/>
      <c r="CJ55" s="3"/>
      <c r="CK55" s="3"/>
      <c r="CL55" s="3"/>
      <c r="CM55" s="3"/>
      <c r="CN55" s="3"/>
      <c r="CO55" s="3"/>
      <c r="CP55" s="3">
        <v>49</v>
      </c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>
        <v>0</v>
      </c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5">
        <f t="shared" si="0"/>
        <v>70</v>
      </c>
    </row>
    <row r="56" spans="1:154">
      <c r="A56" s="1" t="s">
        <v>565</v>
      </c>
      <c r="B56" s="2" t="s">
        <v>566</v>
      </c>
      <c r="C56" s="2" t="s">
        <v>567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2"/>
      <c r="O56" s="2"/>
      <c r="P56" s="3"/>
      <c r="Q56" s="3">
        <v>0</v>
      </c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>
        <v>0</v>
      </c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>
        <v>0</v>
      </c>
      <c r="BL56" s="3"/>
      <c r="BM56" s="3"/>
      <c r="BN56" s="3"/>
      <c r="BO56" s="3"/>
      <c r="BP56" s="3">
        <v>0</v>
      </c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>
        <v>36</v>
      </c>
      <c r="CC56" s="3"/>
      <c r="CD56" s="3"/>
      <c r="CE56" s="3">
        <v>0</v>
      </c>
      <c r="CF56" s="3"/>
      <c r="CG56" s="3"/>
      <c r="CH56" s="3"/>
      <c r="CI56" s="3">
        <v>80</v>
      </c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>
        <v>59</v>
      </c>
      <c r="CU56" s="3">
        <v>4</v>
      </c>
      <c r="CV56" s="3"/>
      <c r="CW56" s="3"/>
      <c r="CX56" s="3"/>
      <c r="CY56" s="3"/>
      <c r="CZ56" s="3"/>
      <c r="DA56" s="3"/>
      <c r="DB56" s="3"/>
      <c r="DC56" s="3"/>
      <c r="DD56" s="3"/>
      <c r="DE56" s="3">
        <v>0</v>
      </c>
      <c r="DF56" s="3"/>
      <c r="DG56" s="3"/>
      <c r="DH56" s="3">
        <v>32</v>
      </c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>
        <v>2</v>
      </c>
      <c r="EP56" s="3">
        <v>0</v>
      </c>
      <c r="EQ56" s="3"/>
      <c r="ER56" s="3"/>
      <c r="ES56" s="3"/>
      <c r="ET56" s="3"/>
      <c r="EU56" s="3"/>
      <c r="EV56" s="3"/>
      <c r="EW56" s="3"/>
      <c r="EX56" s="5">
        <f t="shared" si="0"/>
        <v>213</v>
      </c>
    </row>
    <row r="57" spans="1:154">
      <c r="A57" s="1" t="s">
        <v>568</v>
      </c>
      <c r="B57" s="2" t="s">
        <v>569</v>
      </c>
      <c r="C57" s="2" t="s">
        <v>570</v>
      </c>
      <c r="D57" s="3"/>
      <c r="E57" s="3">
        <v>0</v>
      </c>
      <c r="F57" s="3"/>
      <c r="G57" s="3">
        <v>0</v>
      </c>
      <c r="H57" s="3"/>
      <c r="I57" s="3"/>
      <c r="J57" s="3"/>
      <c r="K57" s="3"/>
      <c r="L57" s="3"/>
      <c r="M57" s="3"/>
      <c r="N57" s="2"/>
      <c r="O57" s="2"/>
      <c r="P57" s="3"/>
      <c r="Q57" s="3">
        <v>0</v>
      </c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>
        <v>0</v>
      </c>
      <c r="AE57" s="3">
        <v>0</v>
      </c>
      <c r="AF57" s="3">
        <v>0</v>
      </c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>
        <v>0</v>
      </c>
      <c r="AV57" s="3"/>
      <c r="AW57" s="3"/>
      <c r="AX57" s="3">
        <v>0</v>
      </c>
      <c r="AY57" s="3"/>
      <c r="AZ57" s="3"/>
      <c r="BA57" s="3"/>
      <c r="BB57" s="3"/>
      <c r="BC57" s="3"/>
      <c r="BD57" s="3"/>
      <c r="BE57" s="3"/>
      <c r="BF57" s="3"/>
      <c r="BG57" s="3">
        <v>0</v>
      </c>
      <c r="BH57" s="3"/>
      <c r="BI57" s="3"/>
      <c r="BJ57" s="3"/>
      <c r="BK57" s="3">
        <v>0</v>
      </c>
      <c r="BL57" s="3"/>
      <c r="BM57" s="3"/>
      <c r="BN57" s="3">
        <v>0</v>
      </c>
      <c r="BO57" s="3"/>
      <c r="BP57" s="3">
        <v>0</v>
      </c>
      <c r="BQ57" s="3"/>
      <c r="BR57" s="3"/>
      <c r="BS57" s="3"/>
      <c r="BT57" s="3">
        <v>0</v>
      </c>
      <c r="BU57" s="3"/>
      <c r="BV57" s="3"/>
      <c r="BW57" s="3"/>
      <c r="BX57" s="3"/>
      <c r="BY57" s="3">
        <v>0</v>
      </c>
      <c r="BZ57" s="3"/>
      <c r="CA57" s="3"/>
      <c r="CB57" s="3"/>
      <c r="CC57" s="3"/>
      <c r="CD57" s="3"/>
      <c r="CE57" s="3">
        <v>0</v>
      </c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>
        <v>0</v>
      </c>
      <c r="DF57" s="3"/>
      <c r="DG57" s="3"/>
      <c r="DH57" s="3"/>
      <c r="DI57" s="3"/>
      <c r="DJ57" s="3">
        <v>0</v>
      </c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>
        <v>0</v>
      </c>
      <c r="EQ57" s="3"/>
      <c r="ER57" s="3"/>
      <c r="ES57" s="3"/>
      <c r="ET57" s="3"/>
      <c r="EU57" s="3"/>
      <c r="EV57" s="3"/>
      <c r="EW57" s="3"/>
      <c r="EX57" s="5">
        <f t="shared" si="0"/>
        <v>0</v>
      </c>
    </row>
    <row r="58" spans="1:154">
      <c r="A58" s="1" t="s">
        <v>571</v>
      </c>
      <c r="B58" s="2" t="s">
        <v>572</v>
      </c>
      <c r="C58" s="2" t="s">
        <v>573</v>
      </c>
      <c r="D58" s="3"/>
      <c r="E58" s="3">
        <v>0</v>
      </c>
      <c r="F58" s="3"/>
      <c r="G58" s="3">
        <v>0</v>
      </c>
      <c r="H58" s="3"/>
      <c r="I58" s="3"/>
      <c r="J58" s="3"/>
      <c r="K58" s="3"/>
      <c r="L58" s="3"/>
      <c r="M58" s="3">
        <v>1108</v>
      </c>
      <c r="N58" s="2"/>
      <c r="O58" s="2"/>
      <c r="P58" s="3"/>
      <c r="Q58" s="3">
        <v>0</v>
      </c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>
        <v>0</v>
      </c>
      <c r="AE58" s="3">
        <v>0</v>
      </c>
      <c r="AF58" s="3">
        <v>0</v>
      </c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>
        <v>0</v>
      </c>
      <c r="AV58" s="3"/>
      <c r="AW58" s="3">
        <v>346</v>
      </c>
      <c r="AX58" s="3">
        <v>0</v>
      </c>
      <c r="AY58" s="3"/>
      <c r="AZ58" s="3"/>
      <c r="BA58" s="3"/>
      <c r="BB58" s="3"/>
      <c r="BC58" s="3"/>
      <c r="BD58" s="3"/>
      <c r="BE58" s="3"/>
      <c r="BF58" s="3">
        <v>5006</v>
      </c>
      <c r="BG58" s="3">
        <v>0</v>
      </c>
      <c r="BH58" s="3"/>
      <c r="BI58" s="3"/>
      <c r="BJ58" s="3"/>
      <c r="BK58" s="3">
        <v>0</v>
      </c>
      <c r="BL58" s="3"/>
      <c r="BM58" s="3"/>
      <c r="BN58" s="3">
        <v>0</v>
      </c>
      <c r="BO58" s="3"/>
      <c r="BP58" s="3">
        <v>0</v>
      </c>
      <c r="BQ58" s="3"/>
      <c r="BR58" s="3"/>
      <c r="BS58" s="3"/>
      <c r="BT58" s="3">
        <v>0</v>
      </c>
      <c r="BU58" s="3"/>
      <c r="BV58" s="3"/>
      <c r="BW58" s="3"/>
      <c r="BX58" s="3"/>
      <c r="BY58" s="3">
        <v>6400</v>
      </c>
      <c r="BZ58" s="3"/>
      <c r="CA58" s="3"/>
      <c r="CB58" s="3"/>
      <c r="CC58" s="3"/>
      <c r="CD58" s="3"/>
      <c r="CE58" s="3">
        <v>0</v>
      </c>
      <c r="CF58" s="3"/>
      <c r="CG58" s="3">
        <v>-71</v>
      </c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>
        <v>-1928</v>
      </c>
      <c r="CX58" s="3"/>
      <c r="CY58" s="3"/>
      <c r="CZ58" s="3"/>
      <c r="DA58" s="3"/>
      <c r="DB58" s="3"/>
      <c r="DC58" s="3"/>
      <c r="DD58" s="3"/>
      <c r="DE58" s="3">
        <v>0</v>
      </c>
      <c r="DF58" s="3"/>
      <c r="DG58" s="3"/>
      <c r="DH58" s="3"/>
      <c r="DI58" s="3"/>
      <c r="DJ58" s="3">
        <v>0</v>
      </c>
      <c r="DK58" s="3"/>
      <c r="DL58" s="3"/>
      <c r="DM58" s="3"/>
      <c r="DN58" s="3"/>
      <c r="DO58" s="3"/>
      <c r="DP58" s="3"/>
      <c r="DQ58" s="3">
        <v>15</v>
      </c>
      <c r="DR58" s="3"/>
      <c r="DS58" s="3"/>
      <c r="DT58" s="3"/>
      <c r="DU58" s="3"/>
      <c r="DV58" s="3"/>
      <c r="DW58" s="3"/>
      <c r="DX58" s="3"/>
      <c r="DY58" s="3"/>
      <c r="DZ58" s="3">
        <v>1539</v>
      </c>
      <c r="EA58" s="3">
        <v>35593</v>
      </c>
      <c r="EB58" s="3"/>
      <c r="EC58" s="3"/>
      <c r="ED58" s="3"/>
      <c r="EE58" s="3"/>
      <c r="EF58" s="3"/>
      <c r="EG58" s="3">
        <v>-2</v>
      </c>
      <c r="EH58" s="3"/>
      <c r="EI58" s="3"/>
      <c r="EJ58" s="3"/>
      <c r="EK58" s="3"/>
      <c r="EL58" s="3"/>
      <c r="EM58" s="3"/>
      <c r="EN58" s="3"/>
      <c r="EO58" s="3"/>
      <c r="EP58" s="3">
        <v>0</v>
      </c>
      <c r="EQ58" s="3"/>
      <c r="ER58" s="3"/>
      <c r="ES58" s="3"/>
      <c r="ET58" s="3"/>
      <c r="EU58" s="3"/>
      <c r="EV58" s="3"/>
      <c r="EW58" s="3"/>
      <c r="EX58" s="5">
        <f t="shared" si="0"/>
        <v>41546</v>
      </c>
    </row>
    <row r="59" spans="1:154">
      <c r="A59" s="1" t="s">
        <v>574</v>
      </c>
      <c r="B59" s="2" t="s">
        <v>575</v>
      </c>
      <c r="C59" s="2" t="s">
        <v>576</v>
      </c>
      <c r="D59" s="3"/>
      <c r="E59" s="3">
        <v>0</v>
      </c>
      <c r="F59" s="3"/>
      <c r="G59" s="3">
        <v>324</v>
      </c>
      <c r="H59" s="3"/>
      <c r="I59" s="3">
        <v>6359</v>
      </c>
      <c r="J59" s="3"/>
      <c r="K59" s="3"/>
      <c r="L59" s="3"/>
      <c r="M59" s="3"/>
      <c r="N59" s="2"/>
      <c r="O59" s="2"/>
      <c r="P59" s="3"/>
      <c r="Q59" s="3">
        <v>0</v>
      </c>
      <c r="R59" s="3"/>
      <c r="S59" s="3"/>
      <c r="T59" s="3"/>
      <c r="U59" s="3"/>
      <c r="V59" s="3">
        <v>12177</v>
      </c>
      <c r="W59" s="3"/>
      <c r="X59" s="3"/>
      <c r="Y59" s="3"/>
      <c r="Z59" s="3"/>
      <c r="AA59" s="3"/>
      <c r="AB59" s="3"/>
      <c r="AC59" s="3"/>
      <c r="AD59" s="3">
        <v>0</v>
      </c>
      <c r="AE59" s="3">
        <v>1788</v>
      </c>
      <c r="AF59" s="3">
        <v>0</v>
      </c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>
        <v>0</v>
      </c>
      <c r="AV59" s="3"/>
      <c r="AW59" s="3"/>
      <c r="AX59" s="3">
        <v>0</v>
      </c>
      <c r="AY59" s="3"/>
      <c r="AZ59" s="3"/>
      <c r="BA59" s="3"/>
      <c r="BB59" s="3"/>
      <c r="BC59" s="3"/>
      <c r="BD59" s="3"/>
      <c r="BE59" s="3"/>
      <c r="BF59" s="3"/>
      <c r="BG59" s="3">
        <v>0</v>
      </c>
      <c r="BH59" s="3"/>
      <c r="BI59" s="3"/>
      <c r="BJ59" s="3"/>
      <c r="BK59" s="3">
        <v>0</v>
      </c>
      <c r="BL59" s="3"/>
      <c r="BM59" s="3"/>
      <c r="BN59" s="3">
        <v>0</v>
      </c>
      <c r="BO59" s="3"/>
      <c r="BP59" s="3">
        <v>0</v>
      </c>
      <c r="BQ59" s="3">
        <v>164154</v>
      </c>
      <c r="BR59" s="3">
        <v>7439</v>
      </c>
      <c r="BS59" s="3"/>
      <c r="BT59" s="3">
        <v>0</v>
      </c>
      <c r="BU59" s="3"/>
      <c r="BV59" s="3"/>
      <c r="BW59" s="3"/>
      <c r="BX59" s="3"/>
      <c r="BY59" s="3">
        <v>231</v>
      </c>
      <c r="BZ59" s="3"/>
      <c r="CA59" s="3"/>
      <c r="CB59" s="3"/>
      <c r="CC59" s="3"/>
      <c r="CD59" s="3"/>
      <c r="CE59" s="3">
        <v>0</v>
      </c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>
        <v>307</v>
      </c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>
        <v>0</v>
      </c>
      <c r="DF59" s="3"/>
      <c r="DG59" s="3"/>
      <c r="DH59" s="3"/>
      <c r="DI59" s="3"/>
      <c r="DJ59" s="3">
        <v>0</v>
      </c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>
        <v>0</v>
      </c>
      <c r="EQ59" s="3"/>
      <c r="ER59" s="3"/>
      <c r="ES59" s="3"/>
      <c r="ET59" s="3"/>
      <c r="EU59" s="3"/>
      <c r="EV59" s="3"/>
      <c r="EW59" s="3"/>
      <c r="EX59" s="5">
        <f t="shared" si="0"/>
        <v>172131</v>
      </c>
    </row>
    <row r="60" spans="1:154">
      <c r="A60" s="1" t="s">
        <v>577</v>
      </c>
      <c r="B60" s="2" t="s">
        <v>578</v>
      </c>
      <c r="C60" s="2" t="s">
        <v>579</v>
      </c>
      <c r="D60" s="3">
        <v>36532</v>
      </c>
      <c r="E60" s="3">
        <v>24469</v>
      </c>
      <c r="F60" s="3">
        <v>48528</v>
      </c>
      <c r="G60" s="3">
        <v>18261</v>
      </c>
      <c r="H60" s="3">
        <v>1880</v>
      </c>
      <c r="I60" s="3">
        <v>21454</v>
      </c>
      <c r="J60" s="3">
        <v>2751</v>
      </c>
      <c r="K60" s="3">
        <v>26813</v>
      </c>
      <c r="L60" s="3">
        <v>8788</v>
      </c>
      <c r="M60" s="3">
        <v>944723</v>
      </c>
      <c r="N60" s="2"/>
      <c r="O60" s="2"/>
      <c r="P60" s="3">
        <v>721</v>
      </c>
      <c r="Q60" s="3">
        <v>461</v>
      </c>
      <c r="R60" s="3">
        <v>266821</v>
      </c>
      <c r="S60" s="3">
        <v>5924</v>
      </c>
      <c r="T60" s="3">
        <v>19</v>
      </c>
      <c r="U60" s="3">
        <v>3</v>
      </c>
      <c r="V60" s="3">
        <v>13469</v>
      </c>
      <c r="W60" s="3">
        <v>838</v>
      </c>
      <c r="X60" s="3">
        <v>4486</v>
      </c>
      <c r="Y60" s="3">
        <v>36792</v>
      </c>
      <c r="Z60" s="3"/>
      <c r="AA60" s="3"/>
      <c r="AB60" s="3">
        <v>538</v>
      </c>
      <c r="AC60" s="3">
        <v>13169</v>
      </c>
      <c r="AD60" s="3">
        <v>15013</v>
      </c>
      <c r="AE60" s="3">
        <v>3446</v>
      </c>
      <c r="AF60" s="3">
        <v>624</v>
      </c>
      <c r="AG60" s="3">
        <v>180</v>
      </c>
      <c r="AH60" s="3">
        <v>152</v>
      </c>
      <c r="AI60" s="3">
        <v>824</v>
      </c>
      <c r="AJ60" s="3"/>
      <c r="AK60" s="3">
        <v>40084</v>
      </c>
      <c r="AL60" s="3">
        <v>5732</v>
      </c>
      <c r="AM60" s="3"/>
      <c r="AN60" s="3">
        <v>0</v>
      </c>
      <c r="AO60" s="3">
        <v>1655</v>
      </c>
      <c r="AP60" s="3">
        <v>0</v>
      </c>
      <c r="AQ60" s="3">
        <v>1123</v>
      </c>
      <c r="AR60" s="3">
        <v>14861</v>
      </c>
      <c r="AS60" s="3">
        <v>105439</v>
      </c>
      <c r="AT60" s="3">
        <v>1566</v>
      </c>
      <c r="AU60" s="3">
        <v>6279</v>
      </c>
      <c r="AV60" s="3">
        <v>704</v>
      </c>
      <c r="AW60" s="3">
        <v>128</v>
      </c>
      <c r="AX60" s="3">
        <v>338</v>
      </c>
      <c r="AY60" s="3">
        <v>2404</v>
      </c>
      <c r="AZ60" s="3">
        <v>88</v>
      </c>
      <c r="BA60" s="3">
        <v>1887</v>
      </c>
      <c r="BB60" s="3"/>
      <c r="BC60" s="3">
        <v>7</v>
      </c>
      <c r="BD60" s="3">
        <v>560</v>
      </c>
      <c r="BE60" s="3">
        <v>0</v>
      </c>
      <c r="BF60" s="3">
        <v>1951</v>
      </c>
      <c r="BG60" s="3">
        <v>6805</v>
      </c>
      <c r="BH60" s="3">
        <v>39</v>
      </c>
      <c r="BI60" s="3">
        <v>9852</v>
      </c>
      <c r="BJ60" s="3">
        <v>75</v>
      </c>
      <c r="BK60" s="3">
        <v>1343</v>
      </c>
      <c r="BL60" s="3">
        <v>71</v>
      </c>
      <c r="BM60" s="3"/>
      <c r="BN60" s="3">
        <v>5486</v>
      </c>
      <c r="BO60" s="3">
        <v>1425176</v>
      </c>
      <c r="BP60" s="3">
        <v>5373</v>
      </c>
      <c r="BQ60" s="3">
        <v>353792</v>
      </c>
      <c r="BR60" s="3">
        <v>587960</v>
      </c>
      <c r="BS60" s="3">
        <v>1078</v>
      </c>
      <c r="BT60" s="3">
        <v>1673</v>
      </c>
      <c r="BU60" s="3">
        <v>2324</v>
      </c>
      <c r="BV60" s="3">
        <v>911</v>
      </c>
      <c r="BW60" s="3">
        <v>115</v>
      </c>
      <c r="BX60" s="3">
        <v>1026</v>
      </c>
      <c r="BY60" s="3">
        <v>3914</v>
      </c>
      <c r="BZ60" s="3">
        <v>905</v>
      </c>
      <c r="CA60" s="3"/>
      <c r="CB60" s="3">
        <v>215386</v>
      </c>
      <c r="CC60" s="3">
        <v>328</v>
      </c>
      <c r="CD60" s="3">
        <v>10404</v>
      </c>
      <c r="CE60" s="3">
        <v>0</v>
      </c>
      <c r="CF60" s="3">
        <v>3909</v>
      </c>
      <c r="CG60" s="3">
        <v>1285</v>
      </c>
      <c r="CH60" s="3">
        <v>2810</v>
      </c>
      <c r="CI60" s="3">
        <v>15072</v>
      </c>
      <c r="CJ60" s="3">
        <v>1986</v>
      </c>
      <c r="CK60" s="3">
        <v>21</v>
      </c>
      <c r="CL60" s="3">
        <v>147</v>
      </c>
      <c r="CM60" s="3"/>
      <c r="CN60" s="3"/>
      <c r="CO60" s="3">
        <v>364168</v>
      </c>
      <c r="CP60" s="3">
        <v>8</v>
      </c>
      <c r="CQ60" s="3">
        <v>2436</v>
      </c>
      <c r="CR60" s="3">
        <v>455</v>
      </c>
      <c r="CS60" s="3">
        <v>35</v>
      </c>
      <c r="CT60" s="3">
        <v>441</v>
      </c>
      <c r="CU60" s="3">
        <v>69342</v>
      </c>
      <c r="CV60" s="3"/>
      <c r="CW60" s="3">
        <v>9233</v>
      </c>
      <c r="CX60" s="3">
        <v>5852</v>
      </c>
      <c r="CY60" s="3">
        <v>11</v>
      </c>
      <c r="CZ60" s="3">
        <v>75</v>
      </c>
      <c r="DA60" s="3">
        <v>16387</v>
      </c>
      <c r="DB60" s="3">
        <v>1</v>
      </c>
      <c r="DC60" s="3">
        <v>995</v>
      </c>
      <c r="DD60" s="3">
        <v>1751</v>
      </c>
      <c r="DE60" s="3">
        <v>1119</v>
      </c>
      <c r="DF60" s="3"/>
      <c r="DG60" s="3">
        <v>91</v>
      </c>
      <c r="DH60" s="3">
        <v>5648</v>
      </c>
      <c r="DI60" s="3">
        <v>433</v>
      </c>
      <c r="DJ60" s="3">
        <v>1942</v>
      </c>
      <c r="DK60" s="3">
        <v>3515</v>
      </c>
      <c r="DL60" s="3">
        <v>2486</v>
      </c>
      <c r="DM60" s="3">
        <v>44</v>
      </c>
      <c r="DN60" s="3"/>
      <c r="DO60" s="3">
        <v>2283</v>
      </c>
      <c r="DP60" s="3">
        <v>214</v>
      </c>
      <c r="DQ60" s="3">
        <v>778</v>
      </c>
      <c r="DR60" s="3">
        <v>225</v>
      </c>
      <c r="DS60" s="3">
        <v>5037</v>
      </c>
      <c r="DT60" s="3">
        <v>2</v>
      </c>
      <c r="DU60" s="3"/>
      <c r="DV60" s="3">
        <v>69</v>
      </c>
      <c r="DW60" s="3">
        <v>6000</v>
      </c>
      <c r="DX60" s="3">
        <v>2031</v>
      </c>
      <c r="DY60" s="3">
        <v>454</v>
      </c>
      <c r="DZ60" s="3">
        <v>15438</v>
      </c>
      <c r="EA60" s="3">
        <v>50107</v>
      </c>
      <c r="EB60" s="3">
        <v>380</v>
      </c>
      <c r="EC60" s="3">
        <v>4</v>
      </c>
      <c r="ED60" s="3">
        <v>9</v>
      </c>
      <c r="EE60" s="3">
        <v>156</v>
      </c>
      <c r="EF60" s="3">
        <v>7</v>
      </c>
      <c r="EG60" s="3">
        <v>30</v>
      </c>
      <c r="EH60" s="3">
        <v>637</v>
      </c>
      <c r="EI60" s="3">
        <v>158</v>
      </c>
      <c r="EJ60" s="3">
        <v>2</v>
      </c>
      <c r="EK60" s="3">
        <v>357</v>
      </c>
      <c r="EL60" s="3">
        <v>118</v>
      </c>
      <c r="EM60" s="3">
        <v>891</v>
      </c>
      <c r="EN60" s="3">
        <v>0</v>
      </c>
      <c r="EO60" s="3">
        <v>3769</v>
      </c>
      <c r="EP60" s="3">
        <v>240</v>
      </c>
      <c r="EQ60" s="3">
        <v>194</v>
      </c>
      <c r="ER60" s="3">
        <v>193</v>
      </c>
      <c r="ES60" s="3">
        <v>152</v>
      </c>
      <c r="ET60" s="3">
        <v>2</v>
      </c>
      <c r="EU60" s="3">
        <v>246</v>
      </c>
      <c r="EV60" s="3">
        <v>789</v>
      </c>
      <c r="EW60" s="3">
        <v>268</v>
      </c>
      <c r="EX60" s="5">
        <f t="shared" si="0"/>
        <v>3230169</v>
      </c>
    </row>
    <row r="61" spans="1:154">
      <c r="A61" s="1" t="s">
        <v>553</v>
      </c>
      <c r="B61" s="2" t="s">
        <v>580</v>
      </c>
      <c r="C61" s="2" t="s">
        <v>581</v>
      </c>
      <c r="D61" s="3">
        <v>33461</v>
      </c>
      <c r="E61" s="3">
        <v>17914</v>
      </c>
      <c r="F61" s="3">
        <v>46385</v>
      </c>
      <c r="G61" s="3">
        <v>17251</v>
      </c>
      <c r="H61" s="3"/>
      <c r="I61" s="3">
        <v>21062</v>
      </c>
      <c r="J61" s="3"/>
      <c r="K61" s="3">
        <v>16709</v>
      </c>
      <c r="L61" s="3">
        <v>3985</v>
      </c>
      <c r="M61" s="3">
        <v>917140</v>
      </c>
      <c r="N61" s="2"/>
      <c r="O61" s="2"/>
      <c r="P61" s="3"/>
      <c r="Q61" s="3">
        <v>407</v>
      </c>
      <c r="R61" s="3">
        <v>264422</v>
      </c>
      <c r="S61" s="3">
        <v>3592</v>
      </c>
      <c r="T61" s="3"/>
      <c r="U61" s="3"/>
      <c r="V61" s="3">
        <v>12186</v>
      </c>
      <c r="W61" s="3">
        <v>833</v>
      </c>
      <c r="X61" s="3"/>
      <c r="Y61" s="3">
        <v>27405</v>
      </c>
      <c r="Z61" s="3"/>
      <c r="AA61" s="3"/>
      <c r="AB61" s="3"/>
      <c r="AC61" s="3"/>
      <c r="AD61" s="3">
        <v>14226</v>
      </c>
      <c r="AE61" s="3">
        <v>3047</v>
      </c>
      <c r="AF61" s="3">
        <v>10</v>
      </c>
      <c r="AG61" s="3">
        <v>173</v>
      </c>
      <c r="AH61" s="3"/>
      <c r="AI61" s="3">
        <v>671</v>
      </c>
      <c r="AJ61" s="3"/>
      <c r="AK61" s="3">
        <v>38501</v>
      </c>
      <c r="AL61" s="3">
        <v>1715</v>
      </c>
      <c r="AM61" s="3"/>
      <c r="AN61" s="3"/>
      <c r="AO61" s="3">
        <v>222</v>
      </c>
      <c r="AP61" s="3"/>
      <c r="AQ61" s="3">
        <v>1123</v>
      </c>
      <c r="AR61" s="3">
        <v>9619</v>
      </c>
      <c r="AS61" s="3">
        <v>101660</v>
      </c>
      <c r="AT61" s="3"/>
      <c r="AU61" s="3">
        <v>5038</v>
      </c>
      <c r="AV61" s="3"/>
      <c r="AW61" s="3">
        <v>82</v>
      </c>
      <c r="AX61" s="3">
        <v>132</v>
      </c>
      <c r="AY61" s="3"/>
      <c r="AZ61" s="3"/>
      <c r="BA61" s="3">
        <v>1447</v>
      </c>
      <c r="BB61" s="3"/>
      <c r="BC61" s="3"/>
      <c r="BD61" s="3"/>
      <c r="BE61" s="3"/>
      <c r="BF61" s="3">
        <v>1856</v>
      </c>
      <c r="BG61" s="3">
        <v>6510</v>
      </c>
      <c r="BH61" s="3"/>
      <c r="BI61" s="3">
        <v>9852</v>
      </c>
      <c r="BJ61" s="3"/>
      <c r="BK61" s="3">
        <v>1104</v>
      </c>
      <c r="BL61" s="3"/>
      <c r="BM61" s="3"/>
      <c r="BN61" s="3">
        <v>4566</v>
      </c>
      <c r="BO61" s="3">
        <v>1351133</v>
      </c>
      <c r="BP61" s="3">
        <v>4925</v>
      </c>
      <c r="BQ61" s="3">
        <v>331450</v>
      </c>
      <c r="BR61" s="3">
        <v>12489</v>
      </c>
      <c r="BS61" s="3">
        <v>1063</v>
      </c>
      <c r="BT61" s="3">
        <v>1580</v>
      </c>
      <c r="BU61" s="3">
        <v>304</v>
      </c>
      <c r="BV61" s="3">
        <v>910</v>
      </c>
      <c r="BW61" s="3"/>
      <c r="BX61" s="3"/>
      <c r="BY61" s="3">
        <v>1339</v>
      </c>
      <c r="BZ61" s="3"/>
      <c r="CA61" s="3"/>
      <c r="CB61" s="3">
        <v>207507</v>
      </c>
      <c r="CC61" s="3">
        <v>278</v>
      </c>
      <c r="CD61" s="3">
        <v>9501</v>
      </c>
      <c r="CE61" s="3">
        <v>0</v>
      </c>
      <c r="CF61" s="3"/>
      <c r="CG61" s="3">
        <v>1180</v>
      </c>
      <c r="CH61" s="3">
        <v>2539</v>
      </c>
      <c r="CI61" s="3">
        <v>14127</v>
      </c>
      <c r="CJ61" s="3"/>
      <c r="CK61" s="3"/>
      <c r="CL61" s="3"/>
      <c r="CM61" s="3"/>
      <c r="CN61" s="3"/>
      <c r="CO61" s="3">
        <v>49206</v>
      </c>
      <c r="CP61" s="3">
        <v>6</v>
      </c>
      <c r="CQ61" s="3"/>
      <c r="CR61" s="3"/>
      <c r="CS61" s="3"/>
      <c r="CT61" s="3">
        <v>402</v>
      </c>
      <c r="CU61" s="3">
        <v>67707</v>
      </c>
      <c r="CV61" s="3"/>
      <c r="CW61" s="3">
        <v>8652</v>
      </c>
      <c r="CX61" s="3"/>
      <c r="CY61" s="3"/>
      <c r="CZ61" s="3"/>
      <c r="DA61" s="3">
        <v>15587</v>
      </c>
      <c r="DB61" s="3"/>
      <c r="DC61" s="3">
        <v>995</v>
      </c>
      <c r="DD61" s="3"/>
      <c r="DE61" s="3">
        <v>0</v>
      </c>
      <c r="DF61" s="3"/>
      <c r="DG61" s="3"/>
      <c r="DH61" s="3">
        <v>3331</v>
      </c>
      <c r="DI61" s="3"/>
      <c r="DJ61" s="3">
        <v>611</v>
      </c>
      <c r="DK61" s="3">
        <v>3516</v>
      </c>
      <c r="DL61" s="3"/>
      <c r="DM61" s="3"/>
      <c r="DN61" s="3"/>
      <c r="DO61" s="3"/>
      <c r="DP61" s="3">
        <v>150</v>
      </c>
      <c r="DQ61" s="3">
        <v>535</v>
      </c>
      <c r="DR61" s="3"/>
      <c r="DS61" s="3">
        <v>4997</v>
      </c>
      <c r="DT61" s="3"/>
      <c r="DU61" s="3"/>
      <c r="DV61" s="3"/>
      <c r="DW61" s="3">
        <v>5495</v>
      </c>
      <c r="DX61" s="3">
        <v>1745</v>
      </c>
      <c r="DY61" s="3"/>
      <c r="DZ61" s="3">
        <v>13960</v>
      </c>
      <c r="EA61" s="3">
        <v>46450</v>
      </c>
      <c r="EB61" s="3">
        <v>352</v>
      </c>
      <c r="EC61" s="3"/>
      <c r="ED61" s="3"/>
      <c r="EE61" s="3">
        <v>91</v>
      </c>
      <c r="EF61" s="3"/>
      <c r="EG61" s="3"/>
      <c r="EH61" s="3"/>
      <c r="EI61" s="3"/>
      <c r="EJ61" s="3"/>
      <c r="EK61" s="3"/>
      <c r="EL61" s="3"/>
      <c r="EM61" s="3"/>
      <c r="EN61" s="3"/>
      <c r="EO61" s="3">
        <v>3189</v>
      </c>
      <c r="EP61" s="3">
        <v>240</v>
      </c>
      <c r="EQ61" s="3"/>
      <c r="ER61" s="3"/>
      <c r="ES61" s="3"/>
      <c r="ET61" s="3"/>
      <c r="EU61" s="3"/>
      <c r="EV61" s="3"/>
      <c r="EW61" s="3"/>
      <c r="EX61" s="5">
        <f t="shared" si="0"/>
        <v>2183064</v>
      </c>
    </row>
    <row r="62" spans="1:154">
      <c r="A62" s="1" t="s">
        <v>556</v>
      </c>
      <c r="B62" s="2" t="s">
        <v>582</v>
      </c>
      <c r="C62" s="2" t="s">
        <v>583</v>
      </c>
      <c r="D62" s="3"/>
      <c r="E62" s="3">
        <v>0</v>
      </c>
      <c r="F62" s="3"/>
      <c r="G62" s="3">
        <v>0</v>
      </c>
      <c r="H62" s="3"/>
      <c r="I62" s="3"/>
      <c r="J62" s="3"/>
      <c r="K62" s="3"/>
      <c r="L62" s="3"/>
      <c r="M62" s="3"/>
      <c r="N62" s="2"/>
      <c r="O62" s="2"/>
      <c r="P62" s="3"/>
      <c r="Q62" s="3">
        <v>0</v>
      </c>
      <c r="R62" s="3"/>
      <c r="S62" s="3"/>
      <c r="T62" s="3"/>
      <c r="U62" s="3"/>
      <c r="V62" s="3"/>
      <c r="W62" s="3"/>
      <c r="X62" s="3"/>
      <c r="Y62" s="3">
        <v>142</v>
      </c>
      <c r="Z62" s="3"/>
      <c r="AA62" s="3"/>
      <c r="AB62" s="3"/>
      <c r="AC62" s="3"/>
      <c r="AD62" s="3">
        <v>0</v>
      </c>
      <c r="AE62" s="3">
        <v>0</v>
      </c>
      <c r="AF62" s="3">
        <v>0</v>
      </c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>
        <v>0</v>
      </c>
      <c r="AV62" s="3"/>
      <c r="AW62" s="3"/>
      <c r="AX62" s="3">
        <v>0</v>
      </c>
      <c r="AY62" s="3"/>
      <c r="AZ62" s="3"/>
      <c r="BA62" s="3"/>
      <c r="BB62" s="3"/>
      <c r="BC62" s="3"/>
      <c r="BD62" s="3"/>
      <c r="BE62" s="3"/>
      <c r="BF62" s="3"/>
      <c r="BG62" s="3">
        <v>0</v>
      </c>
      <c r="BH62" s="3"/>
      <c r="BI62" s="3"/>
      <c r="BJ62" s="3"/>
      <c r="BK62" s="3">
        <v>0</v>
      </c>
      <c r="BL62" s="3"/>
      <c r="BM62" s="3"/>
      <c r="BN62" s="3">
        <v>0</v>
      </c>
      <c r="BO62" s="3"/>
      <c r="BP62" s="3">
        <v>0</v>
      </c>
      <c r="BQ62" s="3"/>
      <c r="BR62" s="3">
        <v>574621</v>
      </c>
      <c r="BS62" s="3"/>
      <c r="BT62" s="3">
        <v>0</v>
      </c>
      <c r="BU62" s="3"/>
      <c r="BV62" s="3"/>
      <c r="BW62" s="3"/>
      <c r="BX62" s="3"/>
      <c r="BY62" s="3">
        <v>0</v>
      </c>
      <c r="BZ62" s="3"/>
      <c r="CA62" s="3"/>
      <c r="CB62" s="3"/>
      <c r="CC62" s="3"/>
      <c r="CD62" s="3">
        <v>500</v>
      </c>
      <c r="CE62" s="3">
        <v>0</v>
      </c>
      <c r="CF62" s="3"/>
      <c r="CG62" s="3"/>
      <c r="CH62" s="3"/>
      <c r="CI62" s="3"/>
      <c r="CJ62" s="3"/>
      <c r="CK62" s="3"/>
      <c r="CL62" s="3"/>
      <c r="CM62" s="3"/>
      <c r="CN62" s="3"/>
      <c r="CO62" s="3">
        <v>295618</v>
      </c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>
        <v>0</v>
      </c>
      <c r="DF62" s="3"/>
      <c r="DG62" s="3"/>
      <c r="DH62" s="3"/>
      <c r="DI62" s="3"/>
      <c r="DJ62" s="3">
        <v>0</v>
      </c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>
        <v>2306</v>
      </c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>
        <v>0</v>
      </c>
      <c r="EQ62" s="3"/>
      <c r="ER62" s="3"/>
      <c r="ES62" s="3"/>
      <c r="ET62" s="3"/>
      <c r="EU62" s="3"/>
      <c r="EV62" s="3"/>
      <c r="EW62" s="3"/>
      <c r="EX62" s="5">
        <f t="shared" si="0"/>
        <v>873045</v>
      </c>
    </row>
    <row r="63" spans="1:154">
      <c r="A63" s="1" t="s">
        <v>559</v>
      </c>
      <c r="B63" s="2" t="s">
        <v>584</v>
      </c>
      <c r="C63" s="2" t="s">
        <v>585</v>
      </c>
      <c r="D63" s="3"/>
      <c r="E63" s="3">
        <v>0</v>
      </c>
      <c r="F63" s="3"/>
      <c r="G63" s="3">
        <v>0</v>
      </c>
      <c r="H63" s="3"/>
      <c r="I63" s="3"/>
      <c r="J63" s="3"/>
      <c r="K63" s="3"/>
      <c r="L63" s="3"/>
      <c r="M63" s="3"/>
      <c r="N63" s="2"/>
      <c r="O63" s="2"/>
      <c r="P63" s="3"/>
      <c r="Q63" s="3">
        <v>0</v>
      </c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>
        <v>0</v>
      </c>
      <c r="AE63" s="3">
        <v>0</v>
      </c>
      <c r="AF63" s="3">
        <v>0</v>
      </c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>
        <v>0</v>
      </c>
      <c r="AV63" s="3"/>
      <c r="AW63" s="3"/>
      <c r="AX63" s="3">
        <v>0</v>
      </c>
      <c r="AY63" s="3"/>
      <c r="AZ63" s="3"/>
      <c r="BA63" s="3"/>
      <c r="BB63" s="3"/>
      <c r="BC63" s="3"/>
      <c r="BD63" s="3"/>
      <c r="BE63" s="3"/>
      <c r="BF63" s="3"/>
      <c r="BG63" s="3">
        <v>0</v>
      </c>
      <c r="BH63" s="3"/>
      <c r="BI63" s="3"/>
      <c r="BJ63" s="3"/>
      <c r="BK63" s="3">
        <v>0</v>
      </c>
      <c r="BL63" s="3"/>
      <c r="BM63" s="3"/>
      <c r="BN63" s="3">
        <v>0</v>
      </c>
      <c r="BO63" s="3"/>
      <c r="BP63" s="3">
        <v>0</v>
      </c>
      <c r="BQ63" s="3"/>
      <c r="BR63" s="3"/>
      <c r="BS63" s="3"/>
      <c r="BT63" s="3">
        <v>0</v>
      </c>
      <c r="BU63" s="3"/>
      <c r="BV63" s="3"/>
      <c r="BW63" s="3"/>
      <c r="BX63" s="3"/>
      <c r="BY63" s="3">
        <v>0</v>
      </c>
      <c r="BZ63" s="3"/>
      <c r="CA63" s="3"/>
      <c r="CB63" s="3"/>
      <c r="CC63" s="3"/>
      <c r="CD63" s="3"/>
      <c r="CE63" s="3">
        <v>0</v>
      </c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>
        <v>0</v>
      </c>
      <c r="DF63" s="3"/>
      <c r="DG63" s="3"/>
      <c r="DH63" s="3"/>
      <c r="DI63" s="3"/>
      <c r="DJ63" s="3">
        <v>0</v>
      </c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>
        <v>0</v>
      </c>
      <c r="EQ63" s="3"/>
      <c r="ER63" s="3"/>
      <c r="ES63" s="3"/>
      <c r="ET63" s="3"/>
      <c r="EU63" s="3"/>
      <c r="EV63" s="3"/>
      <c r="EW63" s="3"/>
      <c r="EX63" s="5">
        <f t="shared" si="0"/>
        <v>0</v>
      </c>
    </row>
    <row r="64" spans="1:154">
      <c r="A64" s="1" t="s">
        <v>562</v>
      </c>
      <c r="B64" s="2" t="s">
        <v>586</v>
      </c>
      <c r="C64" s="2" t="s">
        <v>587</v>
      </c>
      <c r="D64" s="3"/>
      <c r="E64" s="3">
        <v>0</v>
      </c>
      <c r="F64" s="3"/>
      <c r="G64" s="3">
        <v>0</v>
      </c>
      <c r="H64" s="3"/>
      <c r="I64" s="3"/>
      <c r="J64" s="3"/>
      <c r="K64" s="3"/>
      <c r="L64" s="3"/>
      <c r="M64" s="3"/>
      <c r="N64" s="2"/>
      <c r="O64" s="2"/>
      <c r="P64" s="3"/>
      <c r="Q64" s="3">
        <v>0</v>
      </c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>
        <v>0</v>
      </c>
      <c r="AE64" s="3">
        <v>0</v>
      </c>
      <c r="AF64" s="3">
        <v>0</v>
      </c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>
        <v>0</v>
      </c>
      <c r="AV64" s="3"/>
      <c r="AW64" s="3"/>
      <c r="AX64" s="3">
        <v>0</v>
      </c>
      <c r="AY64" s="3"/>
      <c r="AZ64" s="3"/>
      <c r="BA64" s="3"/>
      <c r="BB64" s="3"/>
      <c r="BC64" s="3"/>
      <c r="BD64" s="3"/>
      <c r="BE64" s="3"/>
      <c r="BF64" s="3"/>
      <c r="BG64" s="3">
        <v>0</v>
      </c>
      <c r="BH64" s="3"/>
      <c r="BI64" s="3"/>
      <c r="BJ64" s="3"/>
      <c r="BK64" s="3">
        <v>0</v>
      </c>
      <c r="BL64" s="3"/>
      <c r="BM64" s="3"/>
      <c r="BN64" s="3">
        <v>0</v>
      </c>
      <c r="BO64" s="3"/>
      <c r="BP64" s="3">
        <v>0</v>
      </c>
      <c r="BQ64" s="3"/>
      <c r="BR64" s="3"/>
      <c r="BS64" s="3"/>
      <c r="BT64" s="3">
        <v>0</v>
      </c>
      <c r="BU64" s="3"/>
      <c r="BV64" s="3"/>
      <c r="BW64" s="3"/>
      <c r="BX64" s="3"/>
      <c r="BY64" s="3">
        <v>0</v>
      </c>
      <c r="BZ64" s="3"/>
      <c r="CA64" s="3"/>
      <c r="CB64" s="3"/>
      <c r="CC64" s="3"/>
      <c r="CD64" s="3"/>
      <c r="CE64" s="3">
        <v>0</v>
      </c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>
        <v>0</v>
      </c>
      <c r="DF64" s="3"/>
      <c r="DG64" s="3"/>
      <c r="DH64" s="3"/>
      <c r="DI64" s="3"/>
      <c r="DJ64" s="3">
        <v>0</v>
      </c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>
        <v>0</v>
      </c>
      <c r="EQ64" s="3"/>
      <c r="ER64" s="3"/>
      <c r="ES64" s="3"/>
      <c r="ET64" s="3"/>
      <c r="EU64" s="3"/>
      <c r="EV64" s="3"/>
      <c r="EW64" s="3"/>
      <c r="EX64" s="5">
        <f t="shared" si="0"/>
        <v>0</v>
      </c>
    </row>
    <row r="65" spans="1:154">
      <c r="A65" s="1" t="s">
        <v>588</v>
      </c>
      <c r="B65" s="2" t="s">
        <v>589</v>
      </c>
      <c r="C65" s="2" t="s">
        <v>590</v>
      </c>
      <c r="D65" s="3"/>
      <c r="E65" s="3">
        <v>0</v>
      </c>
      <c r="F65" s="3"/>
      <c r="G65" s="3">
        <v>0</v>
      </c>
      <c r="H65" s="3"/>
      <c r="I65" s="3"/>
      <c r="J65" s="3"/>
      <c r="K65" s="3"/>
      <c r="L65" s="3"/>
      <c r="M65" s="3"/>
      <c r="N65" s="2"/>
      <c r="O65" s="2"/>
      <c r="P65" s="3"/>
      <c r="Q65" s="3">
        <v>0</v>
      </c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>
        <v>0</v>
      </c>
      <c r="AE65" s="3">
        <v>0</v>
      </c>
      <c r="AF65" s="3">
        <v>0</v>
      </c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>
        <v>0</v>
      </c>
      <c r="AV65" s="3"/>
      <c r="AW65" s="3"/>
      <c r="AX65" s="3">
        <v>0</v>
      </c>
      <c r="AY65" s="3"/>
      <c r="AZ65" s="3"/>
      <c r="BA65" s="3"/>
      <c r="BB65" s="3"/>
      <c r="BC65" s="3"/>
      <c r="BD65" s="3"/>
      <c r="BE65" s="3"/>
      <c r="BF65" s="3"/>
      <c r="BG65" s="3">
        <v>0</v>
      </c>
      <c r="BH65" s="3"/>
      <c r="BI65" s="3"/>
      <c r="BJ65" s="3"/>
      <c r="BK65" s="3">
        <v>0</v>
      </c>
      <c r="BL65" s="3"/>
      <c r="BM65" s="3"/>
      <c r="BN65" s="3">
        <v>0</v>
      </c>
      <c r="BO65" s="3"/>
      <c r="BP65" s="3">
        <v>0</v>
      </c>
      <c r="BQ65" s="3"/>
      <c r="BR65" s="3"/>
      <c r="BS65" s="3"/>
      <c r="BT65" s="3">
        <v>0</v>
      </c>
      <c r="BU65" s="3"/>
      <c r="BV65" s="3"/>
      <c r="BW65" s="3"/>
      <c r="BX65" s="3"/>
      <c r="BY65" s="3">
        <v>0</v>
      </c>
      <c r="BZ65" s="3"/>
      <c r="CA65" s="3"/>
      <c r="CB65" s="3"/>
      <c r="CC65" s="3"/>
      <c r="CD65" s="3"/>
      <c r="CE65" s="3">
        <v>0</v>
      </c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>
        <v>0</v>
      </c>
      <c r="DF65" s="3"/>
      <c r="DG65" s="3"/>
      <c r="DH65" s="3"/>
      <c r="DI65" s="3"/>
      <c r="DJ65" s="3">
        <v>0</v>
      </c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>
        <v>0</v>
      </c>
      <c r="EQ65" s="3"/>
      <c r="ER65" s="3"/>
      <c r="ES65" s="3"/>
      <c r="ET65" s="3"/>
      <c r="EU65" s="3"/>
      <c r="EV65" s="3"/>
      <c r="EW65" s="3"/>
      <c r="EX65" s="5">
        <f t="shared" si="0"/>
        <v>0</v>
      </c>
    </row>
    <row r="66" spans="1:154">
      <c r="A66" s="1" t="s">
        <v>591</v>
      </c>
      <c r="B66" s="2" t="s">
        <v>592</v>
      </c>
      <c r="C66" s="2" t="s">
        <v>593</v>
      </c>
      <c r="D66" s="3"/>
      <c r="E66" s="3">
        <v>5107</v>
      </c>
      <c r="F66" s="3">
        <v>571</v>
      </c>
      <c r="G66" s="3">
        <v>341</v>
      </c>
      <c r="H66" s="3"/>
      <c r="I66" s="3">
        <v>209</v>
      </c>
      <c r="J66" s="3"/>
      <c r="K66" s="3"/>
      <c r="L66" s="3">
        <v>2</v>
      </c>
      <c r="M66" s="3">
        <v>22741</v>
      </c>
      <c r="N66" s="2"/>
      <c r="O66" s="2"/>
      <c r="P66" s="3"/>
      <c r="Q66" s="3">
        <v>0</v>
      </c>
      <c r="R66" s="3">
        <v>423</v>
      </c>
      <c r="S66" s="3">
        <v>-367</v>
      </c>
      <c r="T66" s="3"/>
      <c r="U66" s="3"/>
      <c r="V66" s="3">
        <v>1140</v>
      </c>
      <c r="W66" s="3">
        <v>5</v>
      </c>
      <c r="X66" s="3"/>
      <c r="Y66" s="3">
        <v>7694</v>
      </c>
      <c r="Z66" s="3"/>
      <c r="AA66" s="3"/>
      <c r="AB66" s="3"/>
      <c r="AC66" s="3"/>
      <c r="AD66" s="3">
        <v>745</v>
      </c>
      <c r="AE66" s="3">
        <v>51</v>
      </c>
      <c r="AF66" s="3">
        <v>0</v>
      </c>
      <c r="AG66" s="3"/>
      <c r="AH66" s="3"/>
      <c r="AI66" s="3"/>
      <c r="AJ66" s="3"/>
      <c r="AK66" s="3">
        <v>1521</v>
      </c>
      <c r="AL66" s="3"/>
      <c r="AM66" s="3"/>
      <c r="AN66" s="3"/>
      <c r="AO66" s="3">
        <v>1020</v>
      </c>
      <c r="AP66" s="3"/>
      <c r="AQ66" s="3"/>
      <c r="AR66" s="3"/>
      <c r="AS66" s="3">
        <v>2332</v>
      </c>
      <c r="AT66" s="3"/>
      <c r="AU66" s="3">
        <v>0</v>
      </c>
      <c r="AV66" s="3"/>
      <c r="AW66" s="3">
        <v>34</v>
      </c>
      <c r="AX66" s="3">
        <v>0</v>
      </c>
      <c r="AY66" s="3"/>
      <c r="AZ66" s="3"/>
      <c r="BA66" s="3"/>
      <c r="BB66" s="3"/>
      <c r="BC66" s="3"/>
      <c r="BD66" s="3"/>
      <c r="BE66" s="3"/>
      <c r="BF66" s="3">
        <v>2</v>
      </c>
      <c r="BG66" s="3">
        <v>149</v>
      </c>
      <c r="BH66" s="3"/>
      <c r="BI66" s="3"/>
      <c r="BJ66" s="3"/>
      <c r="BK66" s="3">
        <v>0</v>
      </c>
      <c r="BL66" s="3"/>
      <c r="BM66" s="3"/>
      <c r="BN66" s="3">
        <v>497</v>
      </c>
      <c r="BO66" s="3">
        <v>73542</v>
      </c>
      <c r="BP66" s="3">
        <v>0</v>
      </c>
      <c r="BQ66" s="3">
        <v>20523</v>
      </c>
      <c r="BR66" s="3">
        <v>14</v>
      </c>
      <c r="BS66" s="3"/>
      <c r="BT66" s="3">
        <v>0</v>
      </c>
      <c r="BU66" s="3">
        <v>5</v>
      </c>
      <c r="BV66" s="3">
        <v>1</v>
      </c>
      <c r="BW66" s="3"/>
      <c r="BX66" s="3"/>
      <c r="BY66" s="3">
        <v>97</v>
      </c>
      <c r="BZ66" s="3"/>
      <c r="CA66" s="3"/>
      <c r="CB66" s="3">
        <v>2202</v>
      </c>
      <c r="CC66" s="3"/>
      <c r="CD66" s="3">
        <v>336</v>
      </c>
      <c r="CE66" s="3">
        <v>0</v>
      </c>
      <c r="CF66" s="3"/>
      <c r="CG66" s="3">
        <v>29</v>
      </c>
      <c r="CH66" s="3"/>
      <c r="CI66" s="3"/>
      <c r="CJ66" s="3"/>
      <c r="CK66" s="3"/>
      <c r="CL66" s="3"/>
      <c r="CM66" s="3"/>
      <c r="CN66" s="3"/>
      <c r="CO66" s="3">
        <v>11438</v>
      </c>
      <c r="CP66" s="3"/>
      <c r="CQ66" s="3"/>
      <c r="CR66" s="3"/>
      <c r="CS66" s="3"/>
      <c r="CT66" s="3">
        <v>35</v>
      </c>
      <c r="CU66" s="3"/>
      <c r="CV66" s="3"/>
      <c r="CW66" s="3">
        <v>501</v>
      </c>
      <c r="CX66" s="3"/>
      <c r="CY66" s="3"/>
      <c r="CZ66" s="3"/>
      <c r="DA66" s="3">
        <v>800</v>
      </c>
      <c r="DB66" s="3">
        <v>1</v>
      </c>
      <c r="DC66" s="3"/>
      <c r="DD66" s="3"/>
      <c r="DE66" s="3">
        <v>18</v>
      </c>
      <c r="DF66" s="3"/>
      <c r="DG66" s="3"/>
      <c r="DH66" s="3">
        <v>1314</v>
      </c>
      <c r="DI66" s="3"/>
      <c r="DJ66" s="3">
        <v>4</v>
      </c>
      <c r="DK66" s="3"/>
      <c r="DL66" s="3"/>
      <c r="DM66" s="3"/>
      <c r="DN66" s="3"/>
      <c r="DO66" s="3"/>
      <c r="DP66" s="3"/>
      <c r="DQ66" s="3">
        <v>66</v>
      </c>
      <c r="DR66" s="3"/>
      <c r="DS66" s="3">
        <v>40</v>
      </c>
      <c r="DT66" s="3"/>
      <c r="DU66" s="3"/>
      <c r="DV66" s="3"/>
      <c r="DW66" s="3">
        <v>67</v>
      </c>
      <c r="DX66" s="3">
        <v>102</v>
      </c>
      <c r="DY66" s="3"/>
      <c r="DZ66" s="3">
        <v>1224</v>
      </c>
      <c r="EA66" s="3">
        <v>791</v>
      </c>
      <c r="EB66" s="3">
        <v>28</v>
      </c>
      <c r="EC66" s="3"/>
      <c r="ED66" s="3"/>
      <c r="EE66" s="3">
        <v>9</v>
      </c>
      <c r="EF66" s="3"/>
      <c r="EG66" s="3">
        <v>30</v>
      </c>
      <c r="EH66" s="3"/>
      <c r="EI66" s="3"/>
      <c r="EJ66" s="3">
        <v>2</v>
      </c>
      <c r="EK66" s="3"/>
      <c r="EL66" s="3"/>
      <c r="EM66" s="3"/>
      <c r="EN66" s="3"/>
      <c r="EO66" s="3">
        <v>555</v>
      </c>
      <c r="EP66" s="3">
        <v>0</v>
      </c>
      <c r="EQ66" s="3"/>
      <c r="ER66" s="3"/>
      <c r="ES66" s="3"/>
      <c r="ET66" s="3"/>
      <c r="EU66" s="3"/>
      <c r="EV66" s="3"/>
      <c r="EW66" s="3"/>
      <c r="EX66" s="5">
        <f t="shared" si="0"/>
        <v>114271</v>
      </c>
    </row>
    <row r="67" spans="1:154">
      <c r="A67" s="1" t="s">
        <v>594</v>
      </c>
      <c r="B67" s="2" t="s">
        <v>595</v>
      </c>
      <c r="C67" s="2" t="s">
        <v>596</v>
      </c>
      <c r="D67" s="3">
        <v>3044</v>
      </c>
      <c r="E67" s="3">
        <v>1276</v>
      </c>
      <c r="F67" s="3">
        <v>789</v>
      </c>
      <c r="G67" s="3">
        <v>618</v>
      </c>
      <c r="H67" s="3"/>
      <c r="I67" s="3"/>
      <c r="J67" s="3"/>
      <c r="K67" s="3">
        <v>9916</v>
      </c>
      <c r="L67" s="3">
        <v>1788</v>
      </c>
      <c r="M67" s="3">
        <v>1439</v>
      </c>
      <c r="N67" s="2"/>
      <c r="O67" s="2"/>
      <c r="P67" s="3"/>
      <c r="Q67" s="3">
        <v>52</v>
      </c>
      <c r="R67" s="3">
        <v>674</v>
      </c>
      <c r="S67" s="3">
        <v>104</v>
      </c>
      <c r="T67" s="3"/>
      <c r="U67" s="3"/>
      <c r="V67" s="3">
        <v>143</v>
      </c>
      <c r="W67" s="3"/>
      <c r="X67" s="3"/>
      <c r="Y67" s="3">
        <v>204</v>
      </c>
      <c r="Z67" s="3"/>
      <c r="AA67" s="3"/>
      <c r="AB67" s="3"/>
      <c r="AC67" s="3"/>
      <c r="AD67" s="3">
        <v>42</v>
      </c>
      <c r="AE67" s="3">
        <v>348</v>
      </c>
      <c r="AF67" s="3">
        <v>614</v>
      </c>
      <c r="AG67" s="3">
        <v>7</v>
      </c>
      <c r="AH67" s="3"/>
      <c r="AI67" s="3">
        <v>153</v>
      </c>
      <c r="AJ67" s="3"/>
      <c r="AK67" s="3"/>
      <c r="AL67" s="3">
        <v>3197</v>
      </c>
      <c r="AM67" s="3"/>
      <c r="AN67" s="3"/>
      <c r="AO67" s="3">
        <v>366</v>
      </c>
      <c r="AP67" s="3"/>
      <c r="AQ67" s="3"/>
      <c r="AR67" s="3">
        <v>344</v>
      </c>
      <c r="AS67" s="3">
        <v>481</v>
      </c>
      <c r="AT67" s="3"/>
      <c r="AU67" s="3">
        <v>1241</v>
      </c>
      <c r="AV67" s="3"/>
      <c r="AW67" s="3">
        <v>12</v>
      </c>
      <c r="AX67" s="3">
        <v>71</v>
      </c>
      <c r="AY67" s="3"/>
      <c r="AZ67" s="3"/>
      <c r="BA67" s="3">
        <v>110</v>
      </c>
      <c r="BB67" s="3"/>
      <c r="BC67" s="3"/>
      <c r="BD67" s="3"/>
      <c r="BE67" s="3"/>
      <c r="BF67" s="3">
        <v>81</v>
      </c>
      <c r="BG67" s="3">
        <v>146</v>
      </c>
      <c r="BH67" s="3"/>
      <c r="BI67" s="3"/>
      <c r="BJ67" s="3"/>
      <c r="BK67" s="3">
        <v>43</v>
      </c>
      <c r="BL67" s="3">
        <v>71</v>
      </c>
      <c r="BM67" s="3"/>
      <c r="BN67" s="3">
        <v>423</v>
      </c>
      <c r="BO67" s="3"/>
      <c r="BP67" s="3">
        <v>451</v>
      </c>
      <c r="BQ67" s="3">
        <v>136</v>
      </c>
      <c r="BR67" s="3">
        <v>832</v>
      </c>
      <c r="BS67" s="3">
        <v>12</v>
      </c>
      <c r="BT67" s="3">
        <v>92</v>
      </c>
      <c r="BU67" s="3"/>
      <c r="BV67" s="3"/>
      <c r="BW67" s="3"/>
      <c r="BX67" s="3"/>
      <c r="BY67" s="3">
        <v>183</v>
      </c>
      <c r="BZ67" s="3"/>
      <c r="CA67" s="3"/>
      <c r="CB67" s="3">
        <v>2266</v>
      </c>
      <c r="CC67" s="3">
        <v>50</v>
      </c>
      <c r="CD67" s="3">
        <v>67</v>
      </c>
      <c r="CE67" s="3">
        <v>0</v>
      </c>
      <c r="CF67" s="3"/>
      <c r="CG67" s="3">
        <v>76</v>
      </c>
      <c r="CH67" s="3">
        <v>183</v>
      </c>
      <c r="CI67" s="3">
        <v>496</v>
      </c>
      <c r="CJ67" s="3"/>
      <c r="CK67" s="3"/>
      <c r="CL67" s="3"/>
      <c r="CM67" s="3"/>
      <c r="CN67" s="3"/>
      <c r="CO67" s="3">
        <v>1763</v>
      </c>
      <c r="CP67" s="3">
        <v>2</v>
      </c>
      <c r="CQ67" s="3"/>
      <c r="CR67" s="3"/>
      <c r="CS67" s="3"/>
      <c r="CT67" s="3">
        <v>4</v>
      </c>
      <c r="CU67" s="3">
        <v>22</v>
      </c>
      <c r="CV67" s="3"/>
      <c r="CW67" s="3"/>
      <c r="CX67" s="3"/>
      <c r="CY67" s="3"/>
      <c r="CZ67" s="3"/>
      <c r="DA67" s="3"/>
      <c r="DB67" s="3"/>
      <c r="DC67" s="3"/>
      <c r="DD67" s="3"/>
      <c r="DE67" s="3">
        <v>113</v>
      </c>
      <c r="DF67" s="3"/>
      <c r="DG67" s="3"/>
      <c r="DH67" s="3">
        <v>945</v>
      </c>
      <c r="DI67" s="3"/>
      <c r="DJ67" s="3">
        <v>17</v>
      </c>
      <c r="DK67" s="3"/>
      <c r="DL67" s="3"/>
      <c r="DM67" s="3"/>
      <c r="DN67" s="3"/>
      <c r="DO67" s="3"/>
      <c r="DP67" s="3">
        <v>51</v>
      </c>
      <c r="DQ67" s="3">
        <v>177</v>
      </c>
      <c r="DR67" s="3"/>
      <c r="DS67" s="3"/>
      <c r="DT67" s="3"/>
      <c r="DU67" s="3"/>
      <c r="DV67" s="3"/>
      <c r="DW67" s="3">
        <v>417</v>
      </c>
      <c r="DX67" s="3">
        <v>184</v>
      </c>
      <c r="DY67" s="3"/>
      <c r="DZ67" s="3">
        <v>12</v>
      </c>
      <c r="EA67" s="3">
        <v>193</v>
      </c>
      <c r="EB67" s="3"/>
      <c r="EC67" s="3"/>
      <c r="ED67" s="3"/>
      <c r="EE67" s="3">
        <v>56</v>
      </c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>
        <v>0</v>
      </c>
      <c r="EQ67" s="3"/>
      <c r="ER67" s="3"/>
      <c r="ES67" s="3"/>
      <c r="ET67" s="3"/>
      <c r="EU67" s="3"/>
      <c r="EV67" s="3"/>
      <c r="EW67" s="3"/>
      <c r="EX67" s="5">
        <f t="shared" si="0"/>
        <v>9337</v>
      </c>
    </row>
    <row r="68" spans="1:154">
      <c r="A68" s="1" t="s">
        <v>568</v>
      </c>
      <c r="B68" s="2" t="s">
        <v>597</v>
      </c>
      <c r="C68" s="2" t="s">
        <v>598</v>
      </c>
      <c r="D68" s="3">
        <v>27</v>
      </c>
      <c r="E68" s="3">
        <v>0</v>
      </c>
      <c r="F68" s="3"/>
      <c r="G68" s="3">
        <v>0</v>
      </c>
      <c r="H68" s="3"/>
      <c r="I68" s="3">
        <v>173</v>
      </c>
      <c r="J68" s="3"/>
      <c r="K68" s="3"/>
      <c r="L68" s="3"/>
      <c r="M68" s="3"/>
      <c r="N68" s="2"/>
      <c r="O68" s="2"/>
      <c r="P68" s="3"/>
      <c r="Q68" s="3">
        <v>0</v>
      </c>
      <c r="R68" s="3">
        <v>1164</v>
      </c>
      <c r="S68" s="3"/>
      <c r="T68" s="3"/>
      <c r="U68" s="3"/>
      <c r="V68" s="3"/>
      <c r="W68" s="3"/>
      <c r="X68" s="3"/>
      <c r="Y68" s="3">
        <v>1326</v>
      </c>
      <c r="Z68" s="3"/>
      <c r="AA68" s="3"/>
      <c r="AB68" s="3"/>
      <c r="AC68" s="3"/>
      <c r="AD68" s="3">
        <v>0</v>
      </c>
      <c r="AE68" s="3">
        <v>0</v>
      </c>
      <c r="AF68" s="3">
        <v>0</v>
      </c>
      <c r="AG68" s="3"/>
      <c r="AH68" s="3"/>
      <c r="AI68" s="3"/>
      <c r="AJ68" s="3"/>
      <c r="AK68" s="3">
        <v>62</v>
      </c>
      <c r="AL68" s="3"/>
      <c r="AM68" s="3"/>
      <c r="AN68" s="3"/>
      <c r="AO68" s="3">
        <v>33</v>
      </c>
      <c r="AP68" s="3"/>
      <c r="AQ68" s="3"/>
      <c r="AR68" s="3"/>
      <c r="AS68" s="3"/>
      <c r="AT68" s="3"/>
      <c r="AU68" s="3">
        <v>0</v>
      </c>
      <c r="AV68" s="3"/>
      <c r="AW68" s="3"/>
      <c r="AX68" s="3">
        <v>137</v>
      </c>
      <c r="AY68" s="3"/>
      <c r="AZ68" s="3"/>
      <c r="BA68" s="3"/>
      <c r="BB68" s="3"/>
      <c r="BC68" s="3"/>
      <c r="BD68" s="3"/>
      <c r="BE68" s="3"/>
      <c r="BF68" s="3">
        <v>12</v>
      </c>
      <c r="BG68" s="3">
        <v>0</v>
      </c>
      <c r="BH68" s="3"/>
      <c r="BI68" s="3"/>
      <c r="BJ68" s="3"/>
      <c r="BK68" s="3">
        <v>0</v>
      </c>
      <c r="BL68" s="3"/>
      <c r="BM68" s="3"/>
      <c r="BN68" s="3">
        <v>0</v>
      </c>
      <c r="BO68" s="3"/>
      <c r="BP68" s="3">
        <v>0</v>
      </c>
      <c r="BQ68" s="3">
        <v>780</v>
      </c>
      <c r="BR68" s="3"/>
      <c r="BS68" s="3"/>
      <c r="BT68" s="3">
        <v>0</v>
      </c>
      <c r="BU68" s="3"/>
      <c r="BV68" s="3"/>
      <c r="BW68" s="3"/>
      <c r="BX68" s="3"/>
      <c r="BY68" s="3">
        <v>2295</v>
      </c>
      <c r="BZ68" s="3"/>
      <c r="CA68" s="3"/>
      <c r="CB68" s="3"/>
      <c r="CC68" s="3"/>
      <c r="CD68" s="3"/>
      <c r="CE68" s="3">
        <v>0</v>
      </c>
      <c r="CF68" s="3"/>
      <c r="CG68" s="3"/>
      <c r="CH68" s="3"/>
      <c r="CI68" s="3">
        <v>432</v>
      </c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>
        <v>1504</v>
      </c>
      <c r="CV68" s="3"/>
      <c r="CW68" s="3"/>
      <c r="CX68" s="3"/>
      <c r="CY68" s="3"/>
      <c r="CZ68" s="3"/>
      <c r="DA68" s="3"/>
      <c r="DB68" s="3"/>
      <c r="DC68" s="3"/>
      <c r="DD68" s="3"/>
      <c r="DE68" s="3">
        <v>0</v>
      </c>
      <c r="DF68" s="3"/>
      <c r="DG68" s="3"/>
      <c r="DH68" s="3">
        <v>28</v>
      </c>
      <c r="DI68" s="3"/>
      <c r="DJ68" s="3">
        <v>0</v>
      </c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>
        <v>2</v>
      </c>
      <c r="EA68" s="3">
        <v>239</v>
      </c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>
        <v>0</v>
      </c>
      <c r="EQ68" s="3"/>
      <c r="ER68" s="3"/>
      <c r="ES68" s="3"/>
      <c r="ET68" s="3"/>
      <c r="EU68" s="3"/>
      <c r="EV68" s="3"/>
      <c r="EW68" s="3"/>
      <c r="EX68" s="5">
        <f t="shared" si="0"/>
        <v>5280</v>
      </c>
    </row>
    <row r="69" spans="1:154">
      <c r="A69" s="1" t="s">
        <v>571</v>
      </c>
      <c r="B69" s="2" t="s">
        <v>599</v>
      </c>
      <c r="C69" s="2" t="s">
        <v>600</v>
      </c>
      <c r="D69" s="3"/>
      <c r="E69" s="3">
        <v>172</v>
      </c>
      <c r="F69" s="3">
        <v>783</v>
      </c>
      <c r="G69" s="3">
        <v>51</v>
      </c>
      <c r="H69" s="3"/>
      <c r="I69" s="3">
        <v>10</v>
      </c>
      <c r="J69" s="3"/>
      <c r="K69" s="3">
        <v>188</v>
      </c>
      <c r="L69" s="3">
        <v>3013</v>
      </c>
      <c r="M69" s="3">
        <v>3403</v>
      </c>
      <c r="N69" s="2"/>
      <c r="O69" s="2"/>
      <c r="P69" s="3"/>
      <c r="Q69" s="3">
        <v>2</v>
      </c>
      <c r="R69" s="3">
        <v>138</v>
      </c>
      <c r="S69" s="3">
        <v>2595</v>
      </c>
      <c r="T69" s="3"/>
      <c r="U69" s="3"/>
      <c r="V69" s="3"/>
      <c r="W69" s="3"/>
      <c r="X69" s="3"/>
      <c r="Y69" s="3">
        <v>21</v>
      </c>
      <c r="Z69" s="3"/>
      <c r="AA69" s="3"/>
      <c r="AB69" s="3"/>
      <c r="AC69" s="3"/>
      <c r="AD69" s="3">
        <v>0</v>
      </c>
      <c r="AE69" s="3">
        <v>0</v>
      </c>
      <c r="AF69" s="3">
        <v>0</v>
      </c>
      <c r="AG69" s="3"/>
      <c r="AH69" s="3"/>
      <c r="AI69" s="3"/>
      <c r="AJ69" s="3"/>
      <c r="AK69" s="3"/>
      <c r="AL69" s="3">
        <v>820</v>
      </c>
      <c r="AM69" s="3"/>
      <c r="AN69" s="3"/>
      <c r="AO69" s="3">
        <v>14</v>
      </c>
      <c r="AP69" s="3"/>
      <c r="AQ69" s="3"/>
      <c r="AR69" s="3">
        <v>4898</v>
      </c>
      <c r="AS69" s="3">
        <v>966</v>
      </c>
      <c r="AT69" s="3"/>
      <c r="AU69" s="3">
        <v>0</v>
      </c>
      <c r="AV69" s="3"/>
      <c r="AW69" s="3"/>
      <c r="AX69" s="3">
        <v>-2</v>
      </c>
      <c r="AY69" s="3"/>
      <c r="AZ69" s="3"/>
      <c r="BA69" s="3">
        <v>330</v>
      </c>
      <c r="BB69" s="3"/>
      <c r="BC69" s="3"/>
      <c r="BD69" s="3"/>
      <c r="BE69" s="3"/>
      <c r="BF69" s="3"/>
      <c r="BG69" s="3">
        <v>0</v>
      </c>
      <c r="BH69" s="3"/>
      <c r="BI69" s="3"/>
      <c r="BJ69" s="3"/>
      <c r="BK69" s="3">
        <v>196</v>
      </c>
      <c r="BL69" s="3"/>
      <c r="BM69" s="3"/>
      <c r="BN69" s="3">
        <v>0</v>
      </c>
      <c r="BO69" s="3">
        <v>501</v>
      </c>
      <c r="BP69" s="3">
        <v>-3</v>
      </c>
      <c r="BQ69" s="3">
        <v>903</v>
      </c>
      <c r="BR69" s="3">
        <v>4</v>
      </c>
      <c r="BS69" s="3">
        <v>3</v>
      </c>
      <c r="BT69" s="3">
        <v>0</v>
      </c>
      <c r="BU69" s="3">
        <v>2015</v>
      </c>
      <c r="BV69" s="3"/>
      <c r="BW69" s="3"/>
      <c r="BX69" s="3"/>
      <c r="BY69" s="3">
        <v>0</v>
      </c>
      <c r="BZ69" s="3"/>
      <c r="CA69" s="3"/>
      <c r="CB69" s="3">
        <v>3411</v>
      </c>
      <c r="CC69" s="3"/>
      <c r="CD69" s="3"/>
      <c r="CE69" s="3">
        <v>0</v>
      </c>
      <c r="CF69" s="3"/>
      <c r="CG69" s="3"/>
      <c r="CH69" s="3">
        <v>88</v>
      </c>
      <c r="CI69" s="3">
        <v>17</v>
      </c>
      <c r="CJ69" s="3"/>
      <c r="CK69" s="3"/>
      <c r="CL69" s="3"/>
      <c r="CM69" s="3"/>
      <c r="CN69" s="3"/>
      <c r="CO69" s="3">
        <v>6143</v>
      </c>
      <c r="CP69" s="3">
        <v>0</v>
      </c>
      <c r="CQ69" s="3"/>
      <c r="CR69" s="3"/>
      <c r="CS69" s="3"/>
      <c r="CT69" s="3"/>
      <c r="CU69" s="3">
        <v>109</v>
      </c>
      <c r="CV69" s="3"/>
      <c r="CW69" s="3">
        <v>80</v>
      </c>
      <c r="CX69" s="3"/>
      <c r="CY69" s="3"/>
      <c r="CZ69" s="3"/>
      <c r="DA69" s="3"/>
      <c r="DB69" s="3"/>
      <c r="DC69" s="3"/>
      <c r="DD69" s="3"/>
      <c r="DE69" s="3">
        <v>988</v>
      </c>
      <c r="DF69" s="3"/>
      <c r="DG69" s="3"/>
      <c r="DH69" s="3">
        <v>30</v>
      </c>
      <c r="DI69" s="3"/>
      <c r="DJ69" s="3">
        <v>1310</v>
      </c>
      <c r="DK69" s="3">
        <v>-1</v>
      </c>
      <c r="DL69" s="3">
        <v>2486</v>
      </c>
      <c r="DM69" s="3"/>
      <c r="DN69" s="3"/>
      <c r="DO69" s="3"/>
      <c r="DP69" s="3">
        <v>13</v>
      </c>
      <c r="DQ69" s="3"/>
      <c r="DR69" s="3"/>
      <c r="DS69" s="3"/>
      <c r="DT69" s="3"/>
      <c r="DU69" s="3"/>
      <c r="DV69" s="3"/>
      <c r="DW69" s="3">
        <v>21</v>
      </c>
      <c r="DX69" s="3"/>
      <c r="DY69" s="3"/>
      <c r="DZ69" s="3">
        <v>240</v>
      </c>
      <c r="EA69" s="3">
        <v>128</v>
      </c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>
        <v>25</v>
      </c>
      <c r="EP69" s="3">
        <v>0</v>
      </c>
      <c r="EQ69" s="3"/>
      <c r="ER69" s="3"/>
      <c r="ES69" s="3"/>
      <c r="ET69" s="3"/>
      <c r="EU69" s="3"/>
      <c r="EV69" s="3"/>
      <c r="EW69" s="3"/>
      <c r="EX69" s="5">
        <f t="shared" si="0"/>
        <v>18707</v>
      </c>
    </row>
    <row r="70" spans="1:154">
      <c r="A70" s="1" t="s">
        <v>601</v>
      </c>
      <c r="B70" s="2" t="s">
        <v>602</v>
      </c>
      <c r="C70" s="2" t="s">
        <v>603</v>
      </c>
      <c r="D70" s="3">
        <v>10450</v>
      </c>
      <c r="E70" s="3">
        <v>7081</v>
      </c>
      <c r="F70" s="3">
        <v>24900</v>
      </c>
      <c r="G70" s="3">
        <v>3659</v>
      </c>
      <c r="H70" s="3">
        <v>4093</v>
      </c>
      <c r="I70" s="3">
        <v>21914</v>
      </c>
      <c r="J70" s="3">
        <v>6659</v>
      </c>
      <c r="K70" s="3">
        <v>111551</v>
      </c>
      <c r="L70" s="3">
        <v>7032</v>
      </c>
      <c r="M70" s="3">
        <v>105766</v>
      </c>
      <c r="N70" s="2"/>
      <c r="O70" s="2"/>
      <c r="P70" s="3">
        <v>1094</v>
      </c>
      <c r="Q70" s="3">
        <v>1896</v>
      </c>
      <c r="R70" s="3">
        <v>43064</v>
      </c>
      <c r="S70" s="3">
        <v>174</v>
      </c>
      <c r="T70" s="3">
        <v>215</v>
      </c>
      <c r="U70" s="3">
        <v>264</v>
      </c>
      <c r="V70" s="3">
        <v>399</v>
      </c>
      <c r="W70" s="3">
        <v>30</v>
      </c>
      <c r="X70" s="3">
        <v>1111</v>
      </c>
      <c r="Y70" s="3">
        <v>22568</v>
      </c>
      <c r="Z70" s="3">
        <v>34</v>
      </c>
      <c r="AA70" s="3">
        <v>154</v>
      </c>
      <c r="AB70" s="3">
        <v>2343</v>
      </c>
      <c r="AC70" s="3">
        <v>739</v>
      </c>
      <c r="AD70" s="3">
        <v>1381</v>
      </c>
      <c r="AE70" s="3">
        <v>1199</v>
      </c>
      <c r="AF70" s="3">
        <v>68</v>
      </c>
      <c r="AG70" s="3">
        <v>619</v>
      </c>
      <c r="AH70" s="3">
        <v>395</v>
      </c>
      <c r="AI70" s="3">
        <v>1038</v>
      </c>
      <c r="AJ70" s="3">
        <v>120</v>
      </c>
      <c r="AK70" s="3">
        <v>13108</v>
      </c>
      <c r="AL70" s="3">
        <v>761</v>
      </c>
      <c r="AM70" s="3">
        <v>0</v>
      </c>
      <c r="AN70" s="3">
        <v>203</v>
      </c>
      <c r="AO70" s="3">
        <v>2213</v>
      </c>
      <c r="AP70" s="3">
        <v>12</v>
      </c>
      <c r="AQ70" s="3">
        <v>261</v>
      </c>
      <c r="AR70" s="3">
        <v>10314</v>
      </c>
      <c r="AS70" s="3">
        <v>4652</v>
      </c>
      <c r="AT70" s="3">
        <v>1883</v>
      </c>
      <c r="AU70" s="3">
        <v>33433</v>
      </c>
      <c r="AV70" s="3">
        <v>103</v>
      </c>
      <c r="AW70" s="3">
        <v>374</v>
      </c>
      <c r="AX70" s="3">
        <v>549</v>
      </c>
      <c r="AY70" s="3">
        <v>1023</v>
      </c>
      <c r="AZ70" s="3">
        <v>550</v>
      </c>
      <c r="BA70" s="3">
        <v>828</v>
      </c>
      <c r="BB70" s="3">
        <v>12</v>
      </c>
      <c r="BC70" s="3">
        <v>131</v>
      </c>
      <c r="BD70" s="3">
        <v>5468</v>
      </c>
      <c r="BE70" s="3">
        <v>7</v>
      </c>
      <c r="BF70" s="3">
        <v>6424</v>
      </c>
      <c r="BG70" s="3">
        <v>79</v>
      </c>
      <c r="BH70" s="3">
        <v>14</v>
      </c>
      <c r="BI70" s="3">
        <v>185</v>
      </c>
      <c r="BJ70" s="3">
        <v>0</v>
      </c>
      <c r="BK70" s="3">
        <v>208</v>
      </c>
      <c r="BL70" s="3">
        <v>36</v>
      </c>
      <c r="BM70" s="3">
        <v>47</v>
      </c>
      <c r="BN70" s="3">
        <v>16654</v>
      </c>
      <c r="BO70" s="3">
        <v>322536</v>
      </c>
      <c r="BP70" s="3">
        <v>2009</v>
      </c>
      <c r="BQ70" s="3">
        <v>22209</v>
      </c>
      <c r="BR70" s="3">
        <v>1716</v>
      </c>
      <c r="BS70" s="3">
        <v>4399</v>
      </c>
      <c r="BT70" s="3">
        <v>5951</v>
      </c>
      <c r="BU70" s="3">
        <v>308</v>
      </c>
      <c r="BV70" s="3">
        <v>817</v>
      </c>
      <c r="BW70" s="3">
        <v>62</v>
      </c>
      <c r="BX70" s="3">
        <v>29</v>
      </c>
      <c r="BY70" s="3">
        <v>87735</v>
      </c>
      <c r="BZ70" s="3">
        <v>4</v>
      </c>
      <c r="CA70" s="3">
        <v>301</v>
      </c>
      <c r="CB70" s="3">
        <v>10719</v>
      </c>
      <c r="CC70" s="3">
        <v>42</v>
      </c>
      <c r="CD70" s="3">
        <v>19484</v>
      </c>
      <c r="CE70" s="3">
        <v>10</v>
      </c>
      <c r="CF70" s="3">
        <v>423</v>
      </c>
      <c r="CG70" s="3">
        <v>3779</v>
      </c>
      <c r="CH70" s="3">
        <v>866</v>
      </c>
      <c r="CI70" s="3">
        <v>1139</v>
      </c>
      <c r="CJ70" s="3">
        <v>49</v>
      </c>
      <c r="CK70" s="3">
        <v>4</v>
      </c>
      <c r="CL70" s="3">
        <v>45</v>
      </c>
      <c r="CM70" s="3">
        <v>934</v>
      </c>
      <c r="CN70" s="3">
        <v>21</v>
      </c>
      <c r="CO70" s="3">
        <v>21254</v>
      </c>
      <c r="CP70" s="3">
        <v>213</v>
      </c>
      <c r="CQ70" s="3">
        <v>776</v>
      </c>
      <c r="CR70" s="3">
        <v>802</v>
      </c>
      <c r="CS70" s="3">
        <v>45</v>
      </c>
      <c r="CT70" s="3">
        <v>383</v>
      </c>
      <c r="CU70" s="3">
        <v>3112</v>
      </c>
      <c r="CV70" s="3">
        <v>179</v>
      </c>
      <c r="CW70" s="3">
        <v>3543</v>
      </c>
      <c r="CX70" s="3">
        <v>213</v>
      </c>
      <c r="CY70" s="3">
        <v>53</v>
      </c>
      <c r="CZ70" s="3">
        <v>0</v>
      </c>
      <c r="DA70" s="3">
        <v>3663</v>
      </c>
      <c r="DB70" s="3">
        <v>88</v>
      </c>
      <c r="DC70" s="3"/>
      <c r="DD70" s="3">
        <v>677</v>
      </c>
      <c r="DE70" s="3">
        <v>4283</v>
      </c>
      <c r="DF70" s="3"/>
      <c r="DG70" s="3">
        <v>60</v>
      </c>
      <c r="DH70" s="3">
        <v>2539</v>
      </c>
      <c r="DI70" s="3">
        <v>340</v>
      </c>
      <c r="DJ70" s="3">
        <v>239</v>
      </c>
      <c r="DK70" s="3">
        <v>950</v>
      </c>
      <c r="DL70" s="3">
        <v>1</v>
      </c>
      <c r="DM70" s="3">
        <v>130</v>
      </c>
      <c r="DN70" s="3">
        <v>327</v>
      </c>
      <c r="DO70" s="3">
        <v>4228</v>
      </c>
      <c r="DP70" s="3">
        <v>1734</v>
      </c>
      <c r="DQ70" s="3">
        <v>475</v>
      </c>
      <c r="DR70" s="3">
        <v>30</v>
      </c>
      <c r="DS70" s="3">
        <v>3679</v>
      </c>
      <c r="DT70" s="3">
        <v>29</v>
      </c>
      <c r="DU70" s="3">
        <v>5830</v>
      </c>
      <c r="DV70" s="3">
        <v>230</v>
      </c>
      <c r="DW70" s="3">
        <v>28135</v>
      </c>
      <c r="DX70" s="3">
        <v>4419</v>
      </c>
      <c r="DY70" s="3">
        <v>1426</v>
      </c>
      <c r="DZ70" s="3">
        <v>18694</v>
      </c>
      <c r="EA70" s="3">
        <v>199</v>
      </c>
      <c r="EB70" s="3">
        <v>824</v>
      </c>
      <c r="EC70" s="3">
        <v>4</v>
      </c>
      <c r="ED70" s="3"/>
      <c r="EE70" s="3">
        <v>251</v>
      </c>
      <c r="EF70" s="3">
        <v>134</v>
      </c>
      <c r="EG70" s="3">
        <v>885</v>
      </c>
      <c r="EH70" s="3">
        <v>217</v>
      </c>
      <c r="EI70" s="3">
        <v>186</v>
      </c>
      <c r="EJ70" s="3">
        <v>15</v>
      </c>
      <c r="EK70" s="3">
        <v>317</v>
      </c>
      <c r="EL70" s="3">
        <v>574</v>
      </c>
      <c r="EM70" s="3">
        <v>460</v>
      </c>
      <c r="EN70" s="3">
        <v>0</v>
      </c>
      <c r="EO70" s="3">
        <v>2</v>
      </c>
      <c r="EP70" s="3">
        <v>76</v>
      </c>
      <c r="EQ70" s="3">
        <v>789</v>
      </c>
      <c r="ER70" s="3">
        <v>119</v>
      </c>
      <c r="ES70" s="3">
        <v>1437</v>
      </c>
      <c r="ET70" s="3">
        <v>448</v>
      </c>
      <c r="EU70" s="3">
        <v>405</v>
      </c>
      <c r="EV70" s="3">
        <v>3495</v>
      </c>
      <c r="EW70" s="3">
        <v>7</v>
      </c>
      <c r="EX70" s="5">
        <f t="shared" si="0"/>
        <v>626358</v>
      </c>
    </row>
    <row r="71" spans="1:154">
      <c r="A71" s="1" t="s">
        <v>604</v>
      </c>
      <c r="B71" s="2" t="s">
        <v>605</v>
      </c>
      <c r="C71" s="2" t="s">
        <v>606</v>
      </c>
      <c r="D71" s="3">
        <v>91</v>
      </c>
      <c r="E71" s="3">
        <v>283</v>
      </c>
      <c r="F71" s="3">
        <v>106</v>
      </c>
      <c r="G71" s="3">
        <v>55</v>
      </c>
      <c r="H71" s="3"/>
      <c r="I71" s="3">
        <v>265</v>
      </c>
      <c r="J71" s="3"/>
      <c r="K71" s="3">
        <v>134</v>
      </c>
      <c r="L71" s="3">
        <v>1032</v>
      </c>
      <c r="M71" s="3">
        <v>63</v>
      </c>
      <c r="N71" s="2"/>
      <c r="O71" s="2"/>
      <c r="P71" s="3"/>
      <c r="Q71" s="3">
        <v>277</v>
      </c>
      <c r="R71" s="3">
        <v>95</v>
      </c>
      <c r="S71" s="3">
        <v>171</v>
      </c>
      <c r="T71" s="3"/>
      <c r="U71" s="3"/>
      <c r="V71" s="3">
        <v>19</v>
      </c>
      <c r="W71" s="3">
        <v>1</v>
      </c>
      <c r="X71" s="3"/>
      <c r="Y71" s="3">
        <v>96</v>
      </c>
      <c r="Z71" s="3"/>
      <c r="AA71" s="3"/>
      <c r="AB71" s="3"/>
      <c r="AC71" s="3"/>
      <c r="AD71" s="3">
        <v>12</v>
      </c>
      <c r="AE71" s="3">
        <v>16</v>
      </c>
      <c r="AF71" s="3">
        <v>4</v>
      </c>
      <c r="AG71" s="3"/>
      <c r="AH71" s="3"/>
      <c r="AI71" s="3">
        <v>222</v>
      </c>
      <c r="AJ71" s="3"/>
      <c r="AK71" s="3">
        <v>11</v>
      </c>
      <c r="AL71" s="3">
        <v>6</v>
      </c>
      <c r="AM71" s="3"/>
      <c r="AN71" s="3"/>
      <c r="AO71" s="3">
        <v>107</v>
      </c>
      <c r="AP71" s="3"/>
      <c r="AQ71" s="3">
        <v>195</v>
      </c>
      <c r="AR71" s="3">
        <v>82</v>
      </c>
      <c r="AS71" s="3">
        <v>282</v>
      </c>
      <c r="AT71" s="3"/>
      <c r="AU71" s="3">
        <v>249</v>
      </c>
      <c r="AV71" s="3"/>
      <c r="AW71" s="3">
        <v>369</v>
      </c>
      <c r="AX71" s="3">
        <v>33</v>
      </c>
      <c r="AY71" s="3"/>
      <c r="AZ71" s="3"/>
      <c r="BA71" s="3">
        <v>96</v>
      </c>
      <c r="BB71" s="3"/>
      <c r="BC71" s="3"/>
      <c r="BD71" s="3"/>
      <c r="BE71" s="3"/>
      <c r="BF71" s="3">
        <v>133</v>
      </c>
      <c r="BG71" s="3">
        <v>17</v>
      </c>
      <c r="BH71" s="3"/>
      <c r="BI71" s="3">
        <v>28</v>
      </c>
      <c r="BJ71" s="3"/>
      <c r="BK71" s="3">
        <v>9</v>
      </c>
      <c r="BL71" s="3">
        <v>34</v>
      </c>
      <c r="BM71" s="3"/>
      <c r="BN71" s="3">
        <v>15</v>
      </c>
      <c r="BO71" s="3">
        <v>1386</v>
      </c>
      <c r="BP71" s="3">
        <v>8</v>
      </c>
      <c r="BQ71" s="3">
        <v>54</v>
      </c>
      <c r="BR71" s="3">
        <v>76</v>
      </c>
      <c r="BS71" s="3">
        <v>106</v>
      </c>
      <c r="BT71" s="3">
        <v>16</v>
      </c>
      <c r="BU71" s="3">
        <v>24</v>
      </c>
      <c r="BV71" s="3">
        <v>171</v>
      </c>
      <c r="BW71" s="3"/>
      <c r="BX71" s="3"/>
      <c r="BY71" s="3">
        <v>77</v>
      </c>
      <c r="BZ71" s="3"/>
      <c r="CA71" s="3"/>
      <c r="CB71" s="3">
        <v>7147</v>
      </c>
      <c r="CC71" s="3">
        <v>6</v>
      </c>
      <c r="CD71" s="3">
        <v>101</v>
      </c>
      <c r="CE71" s="3">
        <v>4</v>
      </c>
      <c r="CF71" s="3"/>
      <c r="CG71" s="3">
        <v>3183</v>
      </c>
      <c r="CH71" s="3">
        <v>204</v>
      </c>
      <c r="CI71" s="3">
        <v>256</v>
      </c>
      <c r="CJ71" s="3"/>
      <c r="CK71" s="3"/>
      <c r="CL71" s="3"/>
      <c r="CM71" s="3"/>
      <c r="CN71" s="3"/>
      <c r="CO71" s="3">
        <v>116</v>
      </c>
      <c r="CP71" s="3">
        <v>60</v>
      </c>
      <c r="CQ71" s="3"/>
      <c r="CR71" s="3"/>
      <c r="CS71" s="3"/>
      <c r="CT71" s="3">
        <v>8</v>
      </c>
      <c r="CU71" s="3">
        <v>177</v>
      </c>
      <c r="CV71" s="3"/>
      <c r="CW71" s="3">
        <v>125</v>
      </c>
      <c r="CX71" s="3"/>
      <c r="CY71" s="3"/>
      <c r="CZ71" s="3"/>
      <c r="DA71" s="3">
        <v>483</v>
      </c>
      <c r="DB71" s="3">
        <v>82</v>
      </c>
      <c r="DC71" s="3"/>
      <c r="DD71" s="3"/>
      <c r="DE71" s="3">
        <v>66</v>
      </c>
      <c r="DF71" s="3"/>
      <c r="DG71" s="3"/>
      <c r="DH71" s="3">
        <v>29</v>
      </c>
      <c r="DI71" s="3"/>
      <c r="DJ71" s="3">
        <v>100</v>
      </c>
      <c r="DK71" s="3">
        <v>23</v>
      </c>
      <c r="DL71" s="3"/>
      <c r="DM71" s="3"/>
      <c r="DN71" s="3"/>
      <c r="DO71" s="3"/>
      <c r="DP71" s="3">
        <v>391</v>
      </c>
      <c r="DQ71" s="3">
        <v>4</v>
      </c>
      <c r="DR71" s="3"/>
      <c r="DS71" s="3">
        <v>10</v>
      </c>
      <c r="DT71" s="3"/>
      <c r="DU71" s="3"/>
      <c r="DV71" s="3"/>
      <c r="DW71" s="3">
        <v>715</v>
      </c>
      <c r="DX71" s="3">
        <v>86</v>
      </c>
      <c r="DY71" s="3"/>
      <c r="DZ71" s="3">
        <v>151</v>
      </c>
      <c r="EA71" s="3">
        <v>40</v>
      </c>
      <c r="EB71" s="3">
        <v>824</v>
      </c>
      <c r="EC71" s="3"/>
      <c r="ED71" s="3"/>
      <c r="EE71" s="3">
        <v>146</v>
      </c>
      <c r="EF71" s="3"/>
      <c r="EG71" s="3">
        <v>656</v>
      </c>
      <c r="EH71" s="3"/>
      <c r="EI71" s="3"/>
      <c r="EJ71" s="3">
        <v>13</v>
      </c>
      <c r="EK71" s="3"/>
      <c r="EL71" s="3"/>
      <c r="EM71" s="3"/>
      <c r="EN71" s="3"/>
      <c r="EO71" s="3"/>
      <c r="EP71" s="3">
        <v>20</v>
      </c>
      <c r="EQ71" s="3"/>
      <c r="ER71" s="3"/>
      <c r="ES71" s="3"/>
      <c r="ET71" s="3"/>
      <c r="EU71" s="3"/>
      <c r="EV71" s="3"/>
      <c r="EW71" s="3"/>
      <c r="EX71" s="5">
        <f t="shared" si="0"/>
        <v>17230</v>
      </c>
    </row>
    <row r="72" spans="1:154">
      <c r="A72" s="1" t="s">
        <v>607</v>
      </c>
      <c r="B72" s="2" t="s">
        <v>608</v>
      </c>
      <c r="C72" s="2" t="s">
        <v>609</v>
      </c>
      <c r="D72" s="3">
        <v>10359</v>
      </c>
      <c r="E72" s="3">
        <v>6798</v>
      </c>
      <c r="F72" s="3">
        <v>24794</v>
      </c>
      <c r="G72" s="3">
        <v>3604</v>
      </c>
      <c r="H72" s="3"/>
      <c r="I72" s="3">
        <v>21649</v>
      </c>
      <c r="J72" s="3"/>
      <c r="K72" s="3">
        <v>111417</v>
      </c>
      <c r="L72" s="3">
        <v>6000</v>
      </c>
      <c r="M72" s="3">
        <v>105703</v>
      </c>
      <c r="N72" s="2"/>
      <c r="O72" s="2"/>
      <c r="P72" s="3"/>
      <c r="Q72" s="3">
        <v>1619</v>
      </c>
      <c r="R72" s="3">
        <v>42969</v>
      </c>
      <c r="S72" s="3">
        <v>3</v>
      </c>
      <c r="T72" s="3"/>
      <c r="U72" s="3"/>
      <c r="V72" s="3">
        <v>380</v>
      </c>
      <c r="W72" s="3">
        <v>29</v>
      </c>
      <c r="X72" s="3"/>
      <c r="Y72" s="3">
        <v>22472</v>
      </c>
      <c r="Z72" s="3"/>
      <c r="AA72" s="3"/>
      <c r="AB72" s="3"/>
      <c r="AC72" s="3"/>
      <c r="AD72" s="3">
        <v>1369</v>
      </c>
      <c r="AE72" s="3">
        <v>1183</v>
      </c>
      <c r="AF72" s="3">
        <v>64</v>
      </c>
      <c r="AG72" s="3">
        <v>619</v>
      </c>
      <c r="AH72" s="3"/>
      <c r="AI72" s="3">
        <v>816</v>
      </c>
      <c r="AJ72" s="3"/>
      <c r="AK72" s="3">
        <v>13097</v>
      </c>
      <c r="AL72" s="3">
        <v>755</v>
      </c>
      <c r="AM72" s="3"/>
      <c r="AN72" s="3"/>
      <c r="AO72" s="3">
        <v>2106</v>
      </c>
      <c r="AP72" s="3"/>
      <c r="AQ72" s="3">
        <v>66</v>
      </c>
      <c r="AR72" s="3">
        <v>10232</v>
      </c>
      <c r="AS72" s="3">
        <v>4370</v>
      </c>
      <c r="AT72" s="3"/>
      <c r="AU72" s="3">
        <v>25179</v>
      </c>
      <c r="AV72" s="3"/>
      <c r="AW72" s="3">
        <v>5</v>
      </c>
      <c r="AX72" s="3">
        <v>516</v>
      </c>
      <c r="AY72" s="3"/>
      <c r="AZ72" s="3"/>
      <c r="BA72" s="3">
        <v>732</v>
      </c>
      <c r="BB72" s="3"/>
      <c r="BC72" s="3"/>
      <c r="BD72" s="3"/>
      <c r="BE72" s="3"/>
      <c r="BF72" s="3">
        <v>6291</v>
      </c>
      <c r="BG72" s="3">
        <v>62</v>
      </c>
      <c r="BH72" s="3"/>
      <c r="BI72" s="3">
        <v>157</v>
      </c>
      <c r="BJ72" s="3"/>
      <c r="BK72" s="3">
        <v>199</v>
      </c>
      <c r="BL72" s="3">
        <v>2</v>
      </c>
      <c r="BM72" s="3"/>
      <c r="BN72" s="3">
        <v>16639</v>
      </c>
      <c r="BO72" s="3">
        <v>321150</v>
      </c>
      <c r="BP72" s="3">
        <v>2001</v>
      </c>
      <c r="BQ72" s="3">
        <v>22155</v>
      </c>
      <c r="BR72" s="3">
        <v>1640</v>
      </c>
      <c r="BS72" s="3">
        <v>4293</v>
      </c>
      <c r="BT72" s="3">
        <v>5935</v>
      </c>
      <c r="BU72" s="3">
        <v>284</v>
      </c>
      <c r="BV72" s="3">
        <v>646</v>
      </c>
      <c r="BW72" s="3"/>
      <c r="BX72" s="3"/>
      <c r="BY72" s="3">
        <v>29562</v>
      </c>
      <c r="BZ72" s="3"/>
      <c r="CA72" s="3"/>
      <c r="CB72" s="3">
        <v>3572</v>
      </c>
      <c r="CC72" s="3">
        <v>36</v>
      </c>
      <c r="CD72" s="3">
        <v>19383</v>
      </c>
      <c r="CE72" s="3">
        <v>6</v>
      </c>
      <c r="CF72" s="3"/>
      <c r="CG72" s="3">
        <v>596</v>
      </c>
      <c r="CH72" s="3">
        <v>662</v>
      </c>
      <c r="CI72" s="3">
        <v>340</v>
      </c>
      <c r="CJ72" s="3"/>
      <c r="CK72" s="3"/>
      <c r="CL72" s="3"/>
      <c r="CM72" s="3"/>
      <c r="CN72" s="3"/>
      <c r="CO72" s="3">
        <v>21138</v>
      </c>
      <c r="CP72" s="3">
        <v>153</v>
      </c>
      <c r="CQ72" s="3"/>
      <c r="CR72" s="3"/>
      <c r="CS72" s="3"/>
      <c r="CT72" s="3">
        <v>375</v>
      </c>
      <c r="CU72" s="3">
        <v>2935</v>
      </c>
      <c r="CV72" s="3"/>
      <c r="CW72" s="3">
        <v>3418</v>
      </c>
      <c r="CX72" s="3"/>
      <c r="CY72" s="3"/>
      <c r="CZ72" s="3"/>
      <c r="DA72" s="3">
        <v>3180</v>
      </c>
      <c r="DB72" s="3">
        <v>6</v>
      </c>
      <c r="DC72" s="3"/>
      <c r="DD72" s="3"/>
      <c r="DE72" s="3">
        <v>4217</v>
      </c>
      <c r="DF72" s="3"/>
      <c r="DG72" s="3"/>
      <c r="DH72" s="3">
        <v>2510</v>
      </c>
      <c r="DI72" s="3"/>
      <c r="DJ72" s="3">
        <v>139</v>
      </c>
      <c r="DK72" s="3">
        <v>927</v>
      </c>
      <c r="DL72" s="3">
        <v>1</v>
      </c>
      <c r="DM72" s="3"/>
      <c r="DN72" s="3"/>
      <c r="DO72" s="3"/>
      <c r="DP72" s="3">
        <v>1343</v>
      </c>
      <c r="DQ72" s="3">
        <v>471</v>
      </c>
      <c r="DR72" s="3"/>
      <c r="DS72" s="3">
        <v>3669</v>
      </c>
      <c r="DT72" s="3"/>
      <c r="DU72" s="3"/>
      <c r="DV72" s="3"/>
      <c r="DW72" s="3">
        <v>27420</v>
      </c>
      <c r="DX72" s="3">
        <v>4333</v>
      </c>
      <c r="DY72" s="3"/>
      <c r="DZ72" s="3">
        <v>18543</v>
      </c>
      <c r="EA72" s="3">
        <v>159</v>
      </c>
      <c r="EB72" s="3"/>
      <c r="EC72" s="3"/>
      <c r="ED72" s="3"/>
      <c r="EE72" s="3">
        <v>105</v>
      </c>
      <c r="EF72" s="3"/>
      <c r="EG72" s="3">
        <v>229</v>
      </c>
      <c r="EH72" s="3"/>
      <c r="EI72" s="3"/>
      <c r="EJ72" s="3">
        <v>2</v>
      </c>
      <c r="EK72" s="3"/>
      <c r="EL72" s="3"/>
      <c r="EM72" s="3"/>
      <c r="EN72" s="3"/>
      <c r="EO72" s="3">
        <v>2</v>
      </c>
      <c r="EP72" s="3">
        <v>56</v>
      </c>
      <c r="EQ72" s="3"/>
      <c r="ER72" s="3"/>
      <c r="ES72" s="3"/>
      <c r="ET72" s="3"/>
      <c r="EU72" s="3"/>
      <c r="EV72" s="3"/>
      <c r="EW72" s="3"/>
      <c r="EX72" s="5">
        <f t="shared" si="0"/>
        <v>524589</v>
      </c>
    </row>
    <row r="73" spans="1:154">
      <c r="A73" s="1" t="s">
        <v>610</v>
      </c>
      <c r="B73" s="2" t="s">
        <v>611</v>
      </c>
      <c r="C73" s="2" t="s">
        <v>612</v>
      </c>
      <c r="D73" s="3"/>
      <c r="E73" s="3">
        <v>0</v>
      </c>
      <c r="F73" s="3"/>
      <c r="G73" s="3">
        <v>0</v>
      </c>
      <c r="H73" s="3"/>
      <c r="I73" s="3"/>
      <c r="J73" s="3"/>
      <c r="K73" s="3"/>
      <c r="L73" s="3"/>
      <c r="M73" s="3"/>
      <c r="N73" s="2"/>
      <c r="O73" s="2"/>
      <c r="P73" s="3"/>
      <c r="Q73" s="3">
        <v>0</v>
      </c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>
        <v>0</v>
      </c>
      <c r="AE73" s="3">
        <v>0</v>
      </c>
      <c r="AF73" s="3">
        <v>0</v>
      </c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>
        <v>8005</v>
      </c>
      <c r="AV73" s="3"/>
      <c r="AW73" s="3"/>
      <c r="AX73" s="3">
        <v>0</v>
      </c>
      <c r="AY73" s="3"/>
      <c r="AZ73" s="3"/>
      <c r="BA73" s="3"/>
      <c r="BB73" s="3"/>
      <c r="BC73" s="3"/>
      <c r="BD73" s="3"/>
      <c r="BE73" s="3"/>
      <c r="BF73" s="3"/>
      <c r="BG73" s="3">
        <v>0</v>
      </c>
      <c r="BH73" s="3"/>
      <c r="BI73" s="3"/>
      <c r="BJ73" s="3"/>
      <c r="BK73" s="3">
        <v>0</v>
      </c>
      <c r="BL73" s="3"/>
      <c r="BM73" s="3"/>
      <c r="BN73" s="3">
        <v>0</v>
      </c>
      <c r="BO73" s="3"/>
      <c r="BP73" s="3">
        <v>0</v>
      </c>
      <c r="BQ73" s="3"/>
      <c r="BR73" s="3"/>
      <c r="BS73" s="3"/>
      <c r="BT73" s="3">
        <v>0</v>
      </c>
      <c r="BU73" s="3"/>
      <c r="BV73" s="3"/>
      <c r="BW73" s="3"/>
      <c r="BX73" s="3"/>
      <c r="BY73" s="3">
        <v>58096</v>
      </c>
      <c r="BZ73" s="3"/>
      <c r="CA73" s="3"/>
      <c r="CB73" s="3"/>
      <c r="CC73" s="3"/>
      <c r="CD73" s="3"/>
      <c r="CE73" s="3">
        <v>0</v>
      </c>
      <c r="CF73" s="3"/>
      <c r="CG73" s="3"/>
      <c r="CH73" s="3"/>
      <c r="CI73" s="3">
        <v>543</v>
      </c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>
        <v>0</v>
      </c>
      <c r="DF73" s="3"/>
      <c r="DG73" s="3"/>
      <c r="DH73" s="3"/>
      <c r="DI73" s="3"/>
      <c r="DJ73" s="3">
        <v>0</v>
      </c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>
        <v>0</v>
      </c>
      <c r="EQ73" s="3"/>
      <c r="ER73" s="3"/>
      <c r="ES73" s="3"/>
      <c r="ET73" s="3"/>
      <c r="EU73" s="3"/>
      <c r="EV73" s="3"/>
      <c r="EW73" s="3"/>
      <c r="EX73" s="5">
        <f t="shared" si="0"/>
        <v>58639</v>
      </c>
    </row>
    <row r="74" spans="1:154">
      <c r="A74" s="1" t="s">
        <v>613</v>
      </c>
      <c r="B74" s="2" t="s">
        <v>614</v>
      </c>
      <c r="C74" s="2" t="s">
        <v>615</v>
      </c>
      <c r="D74" s="3"/>
      <c r="E74" s="3">
        <v>0</v>
      </c>
      <c r="F74" s="3"/>
      <c r="G74" s="3">
        <v>0</v>
      </c>
      <c r="H74" s="3"/>
      <c r="I74" s="3"/>
      <c r="J74" s="3"/>
      <c r="K74" s="3"/>
      <c r="L74" s="3"/>
      <c r="M74" s="3"/>
      <c r="N74" s="2"/>
      <c r="O74" s="2"/>
      <c r="P74" s="3"/>
      <c r="Q74" s="3">
        <v>0</v>
      </c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>
        <v>0</v>
      </c>
      <c r="AE74" s="3">
        <v>0</v>
      </c>
      <c r="AF74" s="3">
        <v>0</v>
      </c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>
        <v>0</v>
      </c>
      <c r="AV74" s="3"/>
      <c r="AW74" s="3"/>
      <c r="AX74" s="3">
        <v>0</v>
      </c>
      <c r="AY74" s="3"/>
      <c r="AZ74" s="3"/>
      <c r="BA74" s="3"/>
      <c r="BB74" s="3"/>
      <c r="BC74" s="3"/>
      <c r="BD74" s="3"/>
      <c r="BE74" s="3"/>
      <c r="BF74" s="3"/>
      <c r="BG74" s="3">
        <v>0</v>
      </c>
      <c r="BH74" s="3"/>
      <c r="BI74" s="3"/>
      <c r="BJ74" s="3"/>
      <c r="BK74" s="3">
        <v>0</v>
      </c>
      <c r="BL74" s="3"/>
      <c r="BM74" s="3"/>
      <c r="BN74" s="3">
        <v>0</v>
      </c>
      <c r="BO74" s="3"/>
      <c r="BP74" s="3">
        <v>0</v>
      </c>
      <c r="BQ74" s="3"/>
      <c r="BR74" s="3"/>
      <c r="BS74" s="3"/>
      <c r="BT74" s="3">
        <v>0</v>
      </c>
      <c r="BU74" s="3"/>
      <c r="BV74" s="3"/>
      <c r="BW74" s="3"/>
      <c r="BX74" s="3"/>
      <c r="BY74" s="3">
        <v>0</v>
      </c>
      <c r="BZ74" s="3"/>
      <c r="CA74" s="3"/>
      <c r="CB74" s="3"/>
      <c r="CC74" s="3"/>
      <c r="CD74" s="3"/>
      <c r="CE74" s="3">
        <v>0</v>
      </c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>
        <v>0</v>
      </c>
      <c r="DF74" s="3"/>
      <c r="DG74" s="3"/>
      <c r="DH74" s="3"/>
      <c r="DI74" s="3"/>
      <c r="DJ74" s="3">
        <v>0</v>
      </c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>
        <v>0</v>
      </c>
      <c r="EQ74" s="3"/>
      <c r="ER74" s="3"/>
      <c r="ES74" s="3"/>
      <c r="ET74" s="3"/>
      <c r="EU74" s="3"/>
      <c r="EV74" s="3"/>
      <c r="EW74" s="3"/>
      <c r="EX74" s="5">
        <f t="shared" si="0"/>
        <v>0</v>
      </c>
    </row>
    <row r="75" spans="1:154">
      <c r="A75" s="1" t="s">
        <v>616</v>
      </c>
      <c r="B75" s="2" t="s">
        <v>617</v>
      </c>
      <c r="C75" s="2" t="s">
        <v>618</v>
      </c>
      <c r="D75" s="3">
        <v>686</v>
      </c>
      <c r="E75" s="3">
        <v>135</v>
      </c>
      <c r="F75" s="3">
        <v>438</v>
      </c>
      <c r="G75" s="3">
        <v>572</v>
      </c>
      <c r="H75" s="3">
        <v>1621</v>
      </c>
      <c r="I75" s="3">
        <v>1448</v>
      </c>
      <c r="J75" s="3">
        <v>82</v>
      </c>
      <c r="K75" s="3">
        <v>189</v>
      </c>
      <c r="L75" s="3">
        <v>327</v>
      </c>
      <c r="M75" s="3">
        <v>2185</v>
      </c>
      <c r="N75" s="2"/>
      <c r="O75" s="2"/>
      <c r="P75" s="3">
        <v>1</v>
      </c>
      <c r="Q75" s="3">
        <v>19</v>
      </c>
      <c r="R75" s="3">
        <v>1369</v>
      </c>
      <c r="S75" s="3">
        <v>1408</v>
      </c>
      <c r="T75" s="3">
        <v>0</v>
      </c>
      <c r="U75" s="3">
        <v>0</v>
      </c>
      <c r="V75" s="3">
        <v>3802</v>
      </c>
      <c r="W75" s="3"/>
      <c r="X75" s="3">
        <v>28</v>
      </c>
      <c r="Y75" s="3">
        <v>1517</v>
      </c>
      <c r="Z75" s="3"/>
      <c r="AA75" s="3"/>
      <c r="AB75" s="3">
        <v>53</v>
      </c>
      <c r="AC75" s="3">
        <v>193</v>
      </c>
      <c r="AD75" s="3">
        <v>1769</v>
      </c>
      <c r="AE75" s="3">
        <v>345</v>
      </c>
      <c r="AF75" s="3">
        <v>0</v>
      </c>
      <c r="AG75" s="3"/>
      <c r="AH75" s="3">
        <v>1</v>
      </c>
      <c r="AI75" s="3"/>
      <c r="AJ75" s="3"/>
      <c r="AK75" s="3">
        <v>49</v>
      </c>
      <c r="AL75" s="3">
        <v>2</v>
      </c>
      <c r="AM75" s="3"/>
      <c r="AN75" s="3">
        <v>0</v>
      </c>
      <c r="AO75" s="3">
        <v>91</v>
      </c>
      <c r="AP75" s="3">
        <v>0</v>
      </c>
      <c r="AQ75" s="3">
        <v>104</v>
      </c>
      <c r="AR75" s="3">
        <v>48</v>
      </c>
      <c r="AS75" s="3">
        <v>8278</v>
      </c>
      <c r="AT75" s="3">
        <v>50</v>
      </c>
      <c r="AU75" s="3">
        <v>56</v>
      </c>
      <c r="AV75" s="3">
        <v>0</v>
      </c>
      <c r="AW75" s="3"/>
      <c r="AX75" s="3">
        <v>4</v>
      </c>
      <c r="AY75" s="3">
        <v>135</v>
      </c>
      <c r="AZ75" s="3">
        <v>0</v>
      </c>
      <c r="BA75" s="3">
        <v>319</v>
      </c>
      <c r="BB75" s="3"/>
      <c r="BC75" s="3"/>
      <c r="BD75" s="3">
        <v>1</v>
      </c>
      <c r="BE75" s="3">
        <v>0</v>
      </c>
      <c r="BF75" s="3">
        <v>177</v>
      </c>
      <c r="BG75" s="3">
        <v>134</v>
      </c>
      <c r="BH75" s="3">
        <v>5</v>
      </c>
      <c r="BI75" s="3">
        <v>195</v>
      </c>
      <c r="BJ75" s="3">
        <v>0</v>
      </c>
      <c r="BK75" s="3">
        <v>11</v>
      </c>
      <c r="BL75" s="3"/>
      <c r="BM75" s="3"/>
      <c r="BN75" s="3">
        <v>167</v>
      </c>
      <c r="BO75" s="3">
        <v>34265</v>
      </c>
      <c r="BP75" s="3">
        <v>0</v>
      </c>
      <c r="BQ75" s="3">
        <v>583</v>
      </c>
      <c r="BR75" s="3">
        <v>835</v>
      </c>
      <c r="BS75" s="3">
        <v>57</v>
      </c>
      <c r="BT75" s="3">
        <v>13</v>
      </c>
      <c r="BU75" s="3">
        <v>109</v>
      </c>
      <c r="BV75" s="3">
        <v>283</v>
      </c>
      <c r="BW75" s="3">
        <v>4</v>
      </c>
      <c r="BX75" s="3">
        <v>110</v>
      </c>
      <c r="BY75" s="3">
        <v>540</v>
      </c>
      <c r="BZ75" s="3">
        <v>0</v>
      </c>
      <c r="CA75" s="3"/>
      <c r="CB75" s="3">
        <v>3245</v>
      </c>
      <c r="CC75" s="3">
        <v>37</v>
      </c>
      <c r="CD75" s="3">
        <v>320</v>
      </c>
      <c r="CE75" s="3">
        <v>0</v>
      </c>
      <c r="CF75" s="3">
        <v>100</v>
      </c>
      <c r="CG75" s="3">
        <v>243</v>
      </c>
      <c r="CH75" s="3">
        <v>1829</v>
      </c>
      <c r="CI75" s="3">
        <v>294</v>
      </c>
      <c r="CJ75" s="3">
        <v>5</v>
      </c>
      <c r="CK75" s="3"/>
      <c r="CL75" s="3">
        <v>0</v>
      </c>
      <c r="CM75" s="3">
        <v>147</v>
      </c>
      <c r="CN75" s="3"/>
      <c r="CO75" s="3">
        <v>3325</v>
      </c>
      <c r="CP75" s="3"/>
      <c r="CQ75" s="3">
        <v>13</v>
      </c>
      <c r="CR75" s="3">
        <v>8</v>
      </c>
      <c r="CS75" s="3">
        <v>5</v>
      </c>
      <c r="CT75" s="3">
        <v>893</v>
      </c>
      <c r="CU75" s="3">
        <v>430</v>
      </c>
      <c r="CV75" s="3"/>
      <c r="CW75" s="3"/>
      <c r="CX75" s="3">
        <v>792</v>
      </c>
      <c r="CY75" s="3">
        <v>25</v>
      </c>
      <c r="CZ75" s="3">
        <v>0</v>
      </c>
      <c r="DA75" s="3">
        <v>54</v>
      </c>
      <c r="DB75" s="3"/>
      <c r="DC75" s="3"/>
      <c r="DD75" s="3">
        <v>11</v>
      </c>
      <c r="DE75" s="3">
        <v>37</v>
      </c>
      <c r="DF75" s="3"/>
      <c r="DG75" s="3"/>
      <c r="DH75" s="3">
        <v>337</v>
      </c>
      <c r="DI75" s="3">
        <v>29</v>
      </c>
      <c r="DJ75" s="3">
        <v>2</v>
      </c>
      <c r="DK75" s="3">
        <v>16</v>
      </c>
      <c r="DL75" s="3"/>
      <c r="DM75" s="3">
        <v>0</v>
      </c>
      <c r="DN75" s="3"/>
      <c r="DO75" s="3">
        <v>25</v>
      </c>
      <c r="DP75" s="3">
        <v>15</v>
      </c>
      <c r="DQ75" s="3">
        <v>14</v>
      </c>
      <c r="DR75" s="3"/>
      <c r="DS75" s="3"/>
      <c r="DT75" s="3">
        <v>3</v>
      </c>
      <c r="DU75" s="3">
        <v>111</v>
      </c>
      <c r="DV75" s="3">
        <v>0</v>
      </c>
      <c r="DW75" s="3">
        <v>158</v>
      </c>
      <c r="DX75" s="3">
        <v>210</v>
      </c>
      <c r="DY75" s="3">
        <v>9</v>
      </c>
      <c r="DZ75" s="3">
        <v>546</v>
      </c>
      <c r="EA75" s="3">
        <v>1537</v>
      </c>
      <c r="EB75" s="3"/>
      <c r="EC75" s="3"/>
      <c r="ED75" s="3"/>
      <c r="EE75" s="3"/>
      <c r="EF75" s="3"/>
      <c r="EG75" s="3"/>
      <c r="EH75" s="3">
        <v>14</v>
      </c>
      <c r="EI75" s="3">
        <v>0</v>
      </c>
      <c r="EJ75" s="3"/>
      <c r="EK75" s="3">
        <v>66</v>
      </c>
      <c r="EL75" s="3"/>
      <c r="EM75" s="3">
        <v>179</v>
      </c>
      <c r="EN75" s="3">
        <v>0</v>
      </c>
      <c r="EO75" s="3">
        <v>18</v>
      </c>
      <c r="EP75" s="3">
        <v>0</v>
      </c>
      <c r="EQ75" s="3">
        <v>2</v>
      </c>
      <c r="ER75" s="3">
        <v>20</v>
      </c>
      <c r="ES75" s="3">
        <v>20</v>
      </c>
      <c r="ET75" s="3"/>
      <c r="EU75" s="3">
        <v>14</v>
      </c>
      <c r="EV75" s="3">
        <v>2</v>
      </c>
      <c r="EW75" s="3">
        <v>0</v>
      </c>
      <c r="EX75" s="5">
        <f t="shared" si="0"/>
        <v>52337</v>
      </c>
    </row>
    <row r="76" spans="1:154">
      <c r="A76" s="1" t="s">
        <v>619</v>
      </c>
      <c r="B76" s="2" t="s">
        <v>620</v>
      </c>
      <c r="C76" s="2" t="s">
        <v>621</v>
      </c>
      <c r="D76" s="3">
        <v>686</v>
      </c>
      <c r="E76" s="3">
        <v>135</v>
      </c>
      <c r="F76" s="3">
        <v>438</v>
      </c>
      <c r="G76" s="3">
        <v>572</v>
      </c>
      <c r="H76" s="3"/>
      <c r="I76" s="3">
        <v>1448</v>
      </c>
      <c r="J76" s="3"/>
      <c r="K76" s="3">
        <v>189</v>
      </c>
      <c r="L76" s="3">
        <v>103</v>
      </c>
      <c r="M76" s="3">
        <v>2185</v>
      </c>
      <c r="N76" s="2"/>
      <c r="O76" s="2"/>
      <c r="P76" s="3"/>
      <c r="Q76" s="3">
        <v>19</v>
      </c>
      <c r="R76" s="3">
        <v>959</v>
      </c>
      <c r="S76" s="3">
        <v>1408</v>
      </c>
      <c r="T76" s="3"/>
      <c r="U76" s="3"/>
      <c r="V76" s="3">
        <v>3802</v>
      </c>
      <c r="W76" s="3"/>
      <c r="X76" s="3"/>
      <c r="Y76" s="3">
        <v>1214</v>
      </c>
      <c r="Z76" s="3"/>
      <c r="AA76" s="3"/>
      <c r="AB76" s="3"/>
      <c r="AC76" s="3"/>
      <c r="AD76" s="3">
        <v>1769</v>
      </c>
      <c r="AE76" s="3">
        <v>345</v>
      </c>
      <c r="AF76" s="3">
        <v>0</v>
      </c>
      <c r="AG76" s="3"/>
      <c r="AH76" s="3"/>
      <c r="AI76" s="3"/>
      <c r="AJ76" s="3"/>
      <c r="AK76" s="3">
        <v>49</v>
      </c>
      <c r="AL76" s="3">
        <v>2</v>
      </c>
      <c r="AM76" s="3"/>
      <c r="AN76" s="3"/>
      <c r="AO76" s="3">
        <v>91</v>
      </c>
      <c r="AP76" s="3"/>
      <c r="AQ76" s="3">
        <v>0</v>
      </c>
      <c r="AR76" s="3">
        <v>48</v>
      </c>
      <c r="AS76" s="3">
        <v>8278</v>
      </c>
      <c r="AT76" s="3"/>
      <c r="AU76" s="3">
        <v>56</v>
      </c>
      <c r="AV76" s="3"/>
      <c r="AW76" s="3"/>
      <c r="AX76" s="3">
        <v>4</v>
      </c>
      <c r="AY76" s="3"/>
      <c r="AZ76" s="3"/>
      <c r="BA76" s="3">
        <v>304</v>
      </c>
      <c r="BB76" s="3"/>
      <c r="BC76" s="3"/>
      <c r="BD76" s="3"/>
      <c r="BE76" s="3"/>
      <c r="BF76" s="3">
        <v>177</v>
      </c>
      <c r="BG76" s="3">
        <v>134</v>
      </c>
      <c r="BH76" s="3"/>
      <c r="BI76" s="3">
        <v>126</v>
      </c>
      <c r="BJ76" s="3"/>
      <c r="BK76" s="3">
        <v>11</v>
      </c>
      <c r="BL76" s="3"/>
      <c r="BM76" s="3"/>
      <c r="BN76" s="3">
        <v>106</v>
      </c>
      <c r="BO76" s="3">
        <v>9590</v>
      </c>
      <c r="BP76" s="3">
        <v>0</v>
      </c>
      <c r="BQ76" s="3">
        <v>583</v>
      </c>
      <c r="BR76" s="3">
        <v>773</v>
      </c>
      <c r="BS76" s="3">
        <v>57</v>
      </c>
      <c r="BT76" s="3">
        <v>13</v>
      </c>
      <c r="BU76" s="3">
        <v>37</v>
      </c>
      <c r="BV76" s="3">
        <v>283</v>
      </c>
      <c r="BW76" s="3"/>
      <c r="BX76" s="3"/>
      <c r="BY76" s="3">
        <v>49</v>
      </c>
      <c r="BZ76" s="3"/>
      <c r="CA76" s="3"/>
      <c r="CB76" s="3">
        <v>3245</v>
      </c>
      <c r="CC76" s="3">
        <v>25</v>
      </c>
      <c r="CD76" s="3">
        <v>320</v>
      </c>
      <c r="CE76" s="3">
        <v>0</v>
      </c>
      <c r="CF76" s="3"/>
      <c r="CG76" s="3">
        <v>243</v>
      </c>
      <c r="CH76" s="3">
        <v>1745</v>
      </c>
      <c r="CI76" s="3">
        <v>294</v>
      </c>
      <c r="CJ76" s="3"/>
      <c r="CK76" s="3"/>
      <c r="CL76" s="3"/>
      <c r="CM76" s="3"/>
      <c r="CN76" s="3"/>
      <c r="CO76" s="3">
        <v>623</v>
      </c>
      <c r="CP76" s="3"/>
      <c r="CQ76" s="3"/>
      <c r="CR76" s="3"/>
      <c r="CS76" s="3"/>
      <c r="CT76" s="3">
        <v>893</v>
      </c>
      <c r="CU76" s="3">
        <v>284</v>
      </c>
      <c r="CV76" s="3"/>
      <c r="CW76" s="3"/>
      <c r="CX76" s="3"/>
      <c r="CY76" s="3"/>
      <c r="CZ76" s="3"/>
      <c r="DA76" s="3">
        <v>54</v>
      </c>
      <c r="DB76" s="3"/>
      <c r="DC76" s="3"/>
      <c r="DD76" s="3"/>
      <c r="DE76" s="3">
        <v>37</v>
      </c>
      <c r="DF76" s="3"/>
      <c r="DG76" s="3"/>
      <c r="DH76" s="3">
        <v>337</v>
      </c>
      <c r="DI76" s="3"/>
      <c r="DJ76" s="3">
        <v>0</v>
      </c>
      <c r="DK76" s="3">
        <v>16</v>
      </c>
      <c r="DL76" s="3"/>
      <c r="DM76" s="3"/>
      <c r="DN76" s="3"/>
      <c r="DO76" s="3"/>
      <c r="DP76" s="3">
        <v>15</v>
      </c>
      <c r="DQ76" s="3">
        <v>14</v>
      </c>
      <c r="DR76" s="3"/>
      <c r="DS76" s="3"/>
      <c r="DT76" s="3"/>
      <c r="DU76" s="3"/>
      <c r="DV76" s="3"/>
      <c r="DW76" s="3">
        <v>158</v>
      </c>
      <c r="DX76" s="3">
        <v>210</v>
      </c>
      <c r="DY76" s="3"/>
      <c r="DZ76" s="3">
        <v>546</v>
      </c>
      <c r="EA76" s="3">
        <v>1537</v>
      </c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>
        <v>18</v>
      </c>
      <c r="EP76" s="3">
        <v>0</v>
      </c>
      <c r="EQ76" s="3"/>
      <c r="ER76" s="3"/>
      <c r="ES76" s="3"/>
      <c r="ET76" s="3"/>
      <c r="EU76" s="3"/>
      <c r="EV76" s="3"/>
      <c r="EW76" s="3"/>
      <c r="EX76" s="5">
        <f t="shared" si="0"/>
        <v>22242</v>
      </c>
    </row>
    <row r="77" spans="1:154">
      <c r="A77" s="1" t="s">
        <v>622</v>
      </c>
      <c r="B77" s="2" t="s">
        <v>623</v>
      </c>
      <c r="C77" s="2" t="s">
        <v>624</v>
      </c>
      <c r="D77" s="3"/>
      <c r="E77" s="3">
        <v>0</v>
      </c>
      <c r="F77" s="3"/>
      <c r="G77" s="3">
        <v>0</v>
      </c>
      <c r="H77" s="3"/>
      <c r="I77" s="3"/>
      <c r="J77" s="3"/>
      <c r="K77" s="3"/>
      <c r="L77" s="3"/>
      <c r="M77" s="3"/>
      <c r="N77" s="2"/>
      <c r="O77" s="2"/>
      <c r="P77" s="3"/>
      <c r="Q77" s="3">
        <v>0</v>
      </c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>
        <v>0</v>
      </c>
      <c r="AE77" s="3">
        <v>0</v>
      </c>
      <c r="AF77" s="3">
        <v>0</v>
      </c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>
        <v>0</v>
      </c>
      <c r="AV77" s="3"/>
      <c r="AW77" s="3"/>
      <c r="AX77" s="3">
        <v>0</v>
      </c>
      <c r="AY77" s="3"/>
      <c r="AZ77" s="3"/>
      <c r="BA77" s="3"/>
      <c r="BB77" s="3"/>
      <c r="BC77" s="3"/>
      <c r="BD77" s="3"/>
      <c r="BE77" s="3"/>
      <c r="BF77" s="3"/>
      <c r="BG77" s="3">
        <v>0</v>
      </c>
      <c r="BH77" s="3"/>
      <c r="BI77" s="3"/>
      <c r="BJ77" s="3"/>
      <c r="BK77" s="3">
        <v>0</v>
      </c>
      <c r="BL77" s="3"/>
      <c r="BM77" s="3"/>
      <c r="BN77" s="3">
        <v>0</v>
      </c>
      <c r="BO77" s="3">
        <v>6861</v>
      </c>
      <c r="BP77" s="3">
        <v>0</v>
      </c>
      <c r="BQ77" s="3"/>
      <c r="BR77" s="3"/>
      <c r="BS77" s="3"/>
      <c r="BT77" s="3">
        <v>0</v>
      </c>
      <c r="BU77" s="3"/>
      <c r="BV77" s="3"/>
      <c r="BW77" s="3"/>
      <c r="BX77" s="3"/>
      <c r="BY77" s="3">
        <v>0</v>
      </c>
      <c r="BZ77" s="3"/>
      <c r="CA77" s="3"/>
      <c r="CB77" s="3"/>
      <c r="CC77" s="3">
        <v>12</v>
      </c>
      <c r="CD77" s="3"/>
      <c r="CE77" s="3">
        <v>0</v>
      </c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>
        <v>0</v>
      </c>
      <c r="DF77" s="3"/>
      <c r="DG77" s="3"/>
      <c r="DH77" s="3"/>
      <c r="DI77" s="3"/>
      <c r="DJ77" s="3">
        <v>0</v>
      </c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>
        <v>0</v>
      </c>
      <c r="EQ77" s="3"/>
      <c r="ER77" s="3"/>
      <c r="ES77" s="3"/>
      <c r="ET77" s="3"/>
      <c r="EU77" s="3"/>
      <c r="EV77" s="3"/>
      <c r="EW77" s="3"/>
      <c r="EX77" s="5">
        <f t="shared" si="0"/>
        <v>6873</v>
      </c>
    </row>
    <row r="78" spans="1:154">
      <c r="A78" s="1" t="s">
        <v>625</v>
      </c>
      <c r="B78" s="2" t="s">
        <v>626</v>
      </c>
      <c r="C78" s="2" t="s">
        <v>627</v>
      </c>
      <c r="D78" s="3"/>
      <c r="E78" s="3">
        <v>0</v>
      </c>
      <c r="F78" s="3"/>
      <c r="G78" s="3">
        <v>0</v>
      </c>
      <c r="H78" s="3"/>
      <c r="I78" s="3"/>
      <c r="J78" s="3"/>
      <c r="K78" s="3"/>
      <c r="L78" s="3">
        <v>224</v>
      </c>
      <c r="M78" s="3"/>
      <c r="N78" s="2"/>
      <c r="O78" s="2"/>
      <c r="P78" s="3"/>
      <c r="Q78" s="3">
        <v>0</v>
      </c>
      <c r="R78" s="3">
        <v>410</v>
      </c>
      <c r="S78" s="3"/>
      <c r="T78" s="3"/>
      <c r="U78" s="3"/>
      <c r="V78" s="3"/>
      <c r="W78" s="3"/>
      <c r="X78" s="3"/>
      <c r="Y78" s="3">
        <v>303</v>
      </c>
      <c r="Z78" s="3"/>
      <c r="AA78" s="3"/>
      <c r="AB78" s="3"/>
      <c r="AC78" s="3"/>
      <c r="AD78" s="3">
        <v>0</v>
      </c>
      <c r="AE78" s="3">
        <v>0</v>
      </c>
      <c r="AF78" s="3">
        <v>0</v>
      </c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>
        <v>104</v>
      </c>
      <c r="AR78" s="3"/>
      <c r="AS78" s="3"/>
      <c r="AT78" s="3"/>
      <c r="AU78" s="3">
        <v>0</v>
      </c>
      <c r="AV78" s="3"/>
      <c r="AW78" s="3"/>
      <c r="AX78" s="3">
        <v>0</v>
      </c>
      <c r="AY78" s="3"/>
      <c r="AZ78" s="3"/>
      <c r="BA78" s="3">
        <v>15</v>
      </c>
      <c r="BB78" s="3"/>
      <c r="BC78" s="3"/>
      <c r="BD78" s="3"/>
      <c r="BE78" s="3"/>
      <c r="BF78" s="3"/>
      <c r="BG78" s="3">
        <v>0</v>
      </c>
      <c r="BH78" s="3"/>
      <c r="BI78" s="3">
        <v>69</v>
      </c>
      <c r="BJ78" s="3"/>
      <c r="BK78" s="3">
        <v>0</v>
      </c>
      <c r="BL78" s="3"/>
      <c r="BM78" s="3"/>
      <c r="BN78" s="3">
        <v>61</v>
      </c>
      <c r="BO78" s="3">
        <v>17814</v>
      </c>
      <c r="BP78" s="3">
        <v>0</v>
      </c>
      <c r="BQ78" s="3"/>
      <c r="BR78" s="3">
        <v>62</v>
      </c>
      <c r="BS78" s="3"/>
      <c r="BT78" s="3">
        <v>0</v>
      </c>
      <c r="BU78" s="3">
        <v>72</v>
      </c>
      <c r="BV78" s="3"/>
      <c r="BW78" s="3"/>
      <c r="BX78" s="3"/>
      <c r="BY78" s="3">
        <v>491</v>
      </c>
      <c r="BZ78" s="3"/>
      <c r="CA78" s="3"/>
      <c r="CB78" s="3"/>
      <c r="CC78" s="3"/>
      <c r="CD78" s="3"/>
      <c r="CE78" s="3">
        <v>0</v>
      </c>
      <c r="CF78" s="3"/>
      <c r="CG78" s="3"/>
      <c r="CH78" s="3">
        <v>84</v>
      </c>
      <c r="CI78" s="3"/>
      <c r="CJ78" s="3"/>
      <c r="CK78" s="3"/>
      <c r="CL78" s="3"/>
      <c r="CM78" s="3"/>
      <c r="CN78" s="3"/>
      <c r="CO78" s="3">
        <v>2702</v>
      </c>
      <c r="CP78" s="3"/>
      <c r="CQ78" s="3"/>
      <c r="CR78" s="3"/>
      <c r="CS78" s="3"/>
      <c r="CT78" s="3"/>
      <c r="CU78" s="3">
        <v>146</v>
      </c>
      <c r="CV78" s="3"/>
      <c r="CW78" s="3"/>
      <c r="CX78" s="3"/>
      <c r="CY78" s="3"/>
      <c r="CZ78" s="3"/>
      <c r="DA78" s="3"/>
      <c r="DB78" s="3"/>
      <c r="DC78" s="3"/>
      <c r="DD78" s="3"/>
      <c r="DE78" s="3">
        <v>0</v>
      </c>
      <c r="DF78" s="3"/>
      <c r="DG78" s="3"/>
      <c r="DH78" s="3"/>
      <c r="DI78" s="3"/>
      <c r="DJ78" s="3">
        <v>2</v>
      </c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>
        <v>0</v>
      </c>
      <c r="EQ78" s="3"/>
      <c r="ER78" s="3"/>
      <c r="ES78" s="3"/>
      <c r="ET78" s="3"/>
      <c r="EU78" s="3"/>
      <c r="EV78" s="3"/>
      <c r="EW78" s="3"/>
      <c r="EX78" s="5">
        <f t="shared" ref="EX78:EX141" si="1">SUM(BH78:EW78)</f>
        <v>21503</v>
      </c>
    </row>
    <row r="79" spans="1:154">
      <c r="A79" s="1" t="s">
        <v>628</v>
      </c>
      <c r="B79" s="2" t="s">
        <v>226</v>
      </c>
      <c r="C79" s="2" t="s">
        <v>629</v>
      </c>
      <c r="D79" s="3">
        <v>231011</v>
      </c>
      <c r="E79" s="3"/>
      <c r="F79" s="3">
        <v>689516</v>
      </c>
      <c r="G79" s="3"/>
      <c r="H79" s="3"/>
      <c r="I79" s="3">
        <v>573065</v>
      </c>
      <c r="J79" s="3"/>
      <c r="K79" s="3">
        <v>256117</v>
      </c>
      <c r="L79" s="3">
        <v>95431</v>
      </c>
      <c r="M79" s="3">
        <v>4564293</v>
      </c>
      <c r="N79" s="2"/>
      <c r="O79" s="2"/>
      <c r="P79" s="3"/>
      <c r="Q79" s="3"/>
      <c r="R79" s="3">
        <v>2559812</v>
      </c>
      <c r="S79" s="3">
        <v>20990</v>
      </c>
      <c r="T79" s="3"/>
      <c r="U79" s="3"/>
      <c r="V79" s="3">
        <v>291351</v>
      </c>
      <c r="W79" s="3">
        <v>1208</v>
      </c>
      <c r="X79" s="3"/>
      <c r="Y79" s="3">
        <v>532391</v>
      </c>
      <c r="Z79" s="3"/>
      <c r="AA79" s="3"/>
      <c r="AB79" s="3"/>
      <c r="AC79" s="3"/>
      <c r="AD79" s="3"/>
      <c r="AE79" s="3"/>
      <c r="AF79" s="3"/>
      <c r="AG79" s="3">
        <v>799</v>
      </c>
      <c r="AH79" s="3"/>
      <c r="AI79" s="3">
        <v>1879</v>
      </c>
      <c r="AJ79" s="3"/>
      <c r="AK79" s="3">
        <v>123265</v>
      </c>
      <c r="AL79" s="3">
        <v>50439</v>
      </c>
      <c r="AM79" s="3"/>
      <c r="AN79" s="3"/>
      <c r="AO79" s="3">
        <v>83832</v>
      </c>
      <c r="AP79" s="3"/>
      <c r="AQ79" s="3"/>
      <c r="AR79" s="3">
        <v>40868</v>
      </c>
      <c r="AS79" s="3">
        <v>728106</v>
      </c>
      <c r="AT79" s="3"/>
      <c r="AU79" s="3"/>
      <c r="AV79" s="3"/>
      <c r="AW79" s="3">
        <v>1083</v>
      </c>
      <c r="AX79" s="3">
        <v>24106</v>
      </c>
      <c r="AY79" s="3"/>
      <c r="AZ79" s="3"/>
      <c r="BA79" s="3">
        <v>11556</v>
      </c>
      <c r="BB79" s="3"/>
      <c r="BC79" s="3"/>
      <c r="BD79" s="3"/>
      <c r="BE79" s="3"/>
      <c r="BF79" s="3">
        <v>75899</v>
      </c>
      <c r="BG79" s="3"/>
      <c r="BH79" s="3"/>
      <c r="BI79" s="3">
        <v>16726</v>
      </c>
      <c r="BJ79" s="3"/>
      <c r="BK79" s="3"/>
      <c r="BL79" s="3">
        <v>3885</v>
      </c>
      <c r="BM79" s="3"/>
      <c r="BN79" s="3"/>
      <c r="BO79" s="3">
        <v>12118688</v>
      </c>
      <c r="BP79" s="3"/>
      <c r="BQ79" s="3">
        <v>3759435</v>
      </c>
      <c r="BR79" s="3">
        <v>1301914</v>
      </c>
      <c r="BS79" s="3">
        <v>37480</v>
      </c>
      <c r="BT79" s="3"/>
      <c r="BU79" s="3">
        <v>5586</v>
      </c>
      <c r="BV79" s="3">
        <v>21461</v>
      </c>
      <c r="BW79" s="3"/>
      <c r="BX79" s="3"/>
      <c r="BY79" s="3"/>
      <c r="BZ79" s="3"/>
      <c r="CA79" s="3"/>
      <c r="CB79" s="3">
        <v>1260967</v>
      </c>
      <c r="CC79" s="3">
        <v>22903</v>
      </c>
      <c r="CD79" s="3">
        <v>120392</v>
      </c>
      <c r="CE79" s="3"/>
      <c r="CF79" s="3"/>
      <c r="CG79" s="3">
        <v>11099</v>
      </c>
      <c r="CH79" s="3">
        <v>23322</v>
      </c>
      <c r="CI79" s="3">
        <v>145948</v>
      </c>
      <c r="CJ79" s="3"/>
      <c r="CK79" s="3"/>
      <c r="CL79" s="3"/>
      <c r="CM79" s="3"/>
      <c r="CN79" s="3"/>
      <c r="CO79" s="3">
        <v>1678649</v>
      </c>
      <c r="CP79" s="3">
        <v>270</v>
      </c>
      <c r="CQ79" s="3"/>
      <c r="CR79" s="3"/>
      <c r="CS79" s="3"/>
      <c r="CT79" s="3">
        <v>18298</v>
      </c>
      <c r="CU79" s="3">
        <v>246669</v>
      </c>
      <c r="CV79" s="3"/>
      <c r="CW79" s="3">
        <v>40564</v>
      </c>
      <c r="CX79" s="3"/>
      <c r="CY79" s="3"/>
      <c r="CZ79" s="3"/>
      <c r="DA79" s="3">
        <v>430024</v>
      </c>
      <c r="DB79" s="3"/>
      <c r="DC79" s="3">
        <v>995</v>
      </c>
      <c r="DD79" s="3"/>
      <c r="DE79" s="3"/>
      <c r="DF79" s="3"/>
      <c r="DG79" s="3"/>
      <c r="DH79" s="3">
        <v>978285</v>
      </c>
      <c r="DI79" s="3"/>
      <c r="DJ79" s="3"/>
      <c r="DK79" s="3">
        <v>7182</v>
      </c>
      <c r="DL79" s="3"/>
      <c r="DM79" s="3"/>
      <c r="DN79" s="3"/>
      <c r="DO79" s="3"/>
      <c r="DP79" s="3">
        <v>4871</v>
      </c>
      <c r="DQ79" s="3">
        <v>10011</v>
      </c>
      <c r="DR79" s="3"/>
      <c r="DS79" s="3">
        <v>9126</v>
      </c>
      <c r="DT79" s="3"/>
      <c r="DU79" s="3"/>
      <c r="DV79" s="3"/>
      <c r="DW79" s="3">
        <v>284088</v>
      </c>
      <c r="DX79" s="3">
        <v>34430</v>
      </c>
      <c r="DY79" s="3"/>
      <c r="DZ79" s="3">
        <v>353445</v>
      </c>
      <c r="EA79" s="3">
        <v>401351</v>
      </c>
      <c r="EB79" s="3"/>
      <c r="EC79" s="3"/>
      <c r="ED79" s="3"/>
      <c r="EE79" s="3">
        <v>1412</v>
      </c>
      <c r="EF79" s="3"/>
      <c r="EG79" s="3">
        <v>5269</v>
      </c>
      <c r="EH79" s="3"/>
      <c r="EI79" s="3"/>
      <c r="EJ79" s="3">
        <v>17</v>
      </c>
      <c r="EK79" s="3"/>
      <c r="EL79" s="3"/>
      <c r="EM79" s="3"/>
      <c r="EN79" s="3"/>
      <c r="EO79" s="3">
        <v>9368</v>
      </c>
      <c r="EP79" s="3"/>
      <c r="EQ79" s="3"/>
      <c r="ER79" s="3"/>
      <c r="ES79" s="3"/>
      <c r="ET79" s="3"/>
      <c r="EU79" s="3"/>
      <c r="EV79" s="3"/>
      <c r="EW79" s="3"/>
      <c r="EX79" s="5">
        <f t="shared" si="1"/>
        <v>23364130</v>
      </c>
    </row>
    <row r="80" spans="1:154">
      <c r="A80" s="1" t="s">
        <v>630</v>
      </c>
      <c r="B80" s="2" t="s">
        <v>440</v>
      </c>
      <c r="C80" s="2" t="s">
        <v>631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2"/>
      <c r="O80" s="2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>
        <v>100</v>
      </c>
      <c r="AX80" s="3">
        <v>0</v>
      </c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5">
        <f t="shared" si="1"/>
        <v>0</v>
      </c>
    </row>
    <row r="81" spans="1:154">
      <c r="A81" s="1" t="s">
        <v>632</v>
      </c>
      <c r="B81" s="2" t="s">
        <v>443</v>
      </c>
      <c r="C81" s="2" t="s">
        <v>633</v>
      </c>
      <c r="D81" s="3">
        <v>123391</v>
      </c>
      <c r="E81" s="3"/>
      <c r="F81" s="3">
        <v>552535</v>
      </c>
      <c r="G81" s="3"/>
      <c r="H81" s="3"/>
      <c r="I81" s="3">
        <v>508015</v>
      </c>
      <c r="J81" s="3"/>
      <c r="K81" s="3">
        <v>53308</v>
      </c>
      <c r="L81" s="3">
        <v>64655</v>
      </c>
      <c r="M81" s="3">
        <v>2737274</v>
      </c>
      <c r="N81" s="2"/>
      <c r="O81" s="2"/>
      <c r="P81" s="3"/>
      <c r="Q81" s="3"/>
      <c r="R81" s="3">
        <v>1930016</v>
      </c>
      <c r="S81" s="3">
        <v>4930</v>
      </c>
      <c r="T81" s="3"/>
      <c r="U81" s="3"/>
      <c r="V81" s="3">
        <v>220980</v>
      </c>
      <c r="W81" s="3"/>
      <c r="X81" s="3"/>
      <c r="Y81" s="3">
        <v>362047</v>
      </c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>
        <v>66278</v>
      </c>
      <c r="AL81" s="3"/>
      <c r="AM81" s="3"/>
      <c r="AN81" s="3"/>
      <c r="AO81" s="3">
        <v>70151</v>
      </c>
      <c r="AP81" s="3"/>
      <c r="AQ81" s="3"/>
      <c r="AR81" s="3">
        <v>8885</v>
      </c>
      <c r="AS81" s="3">
        <v>505470</v>
      </c>
      <c r="AT81" s="3"/>
      <c r="AU81" s="3"/>
      <c r="AV81" s="3"/>
      <c r="AW81" s="3">
        <v>135</v>
      </c>
      <c r="AX81" s="3">
        <v>20841</v>
      </c>
      <c r="AY81" s="3"/>
      <c r="AZ81" s="3"/>
      <c r="BA81" s="3">
        <v>5830</v>
      </c>
      <c r="BB81" s="3"/>
      <c r="BC81" s="3"/>
      <c r="BD81" s="3"/>
      <c r="BE81" s="3"/>
      <c r="BF81" s="3">
        <v>59823</v>
      </c>
      <c r="BG81" s="3"/>
      <c r="BH81" s="3"/>
      <c r="BI81" s="3">
        <v>2291</v>
      </c>
      <c r="BJ81" s="3"/>
      <c r="BK81" s="3"/>
      <c r="BL81" s="3">
        <v>3742</v>
      </c>
      <c r="BM81" s="3"/>
      <c r="BN81" s="3"/>
      <c r="BO81" s="3">
        <v>8742597</v>
      </c>
      <c r="BP81" s="3"/>
      <c r="BQ81" s="3">
        <v>2857524</v>
      </c>
      <c r="BR81" s="3">
        <v>554873</v>
      </c>
      <c r="BS81" s="3">
        <v>24802</v>
      </c>
      <c r="BT81" s="3"/>
      <c r="BU81" s="3">
        <v>374</v>
      </c>
      <c r="BV81" s="3">
        <v>4561</v>
      </c>
      <c r="BW81" s="3"/>
      <c r="BX81" s="3"/>
      <c r="BY81" s="3"/>
      <c r="BZ81" s="3"/>
      <c r="CA81" s="3"/>
      <c r="CB81" s="3">
        <v>637266</v>
      </c>
      <c r="CC81" s="3">
        <v>20012</v>
      </c>
      <c r="CD81" s="3">
        <v>48373</v>
      </c>
      <c r="CE81" s="3"/>
      <c r="CF81" s="3"/>
      <c r="CG81" s="3">
        <v>5842</v>
      </c>
      <c r="CH81" s="3">
        <v>16984</v>
      </c>
      <c r="CI81" s="3">
        <v>105480</v>
      </c>
      <c r="CJ81" s="3"/>
      <c r="CK81" s="3"/>
      <c r="CL81" s="3"/>
      <c r="CM81" s="3"/>
      <c r="CN81" s="3"/>
      <c r="CO81" s="3">
        <v>976844</v>
      </c>
      <c r="CP81" s="3"/>
      <c r="CQ81" s="3"/>
      <c r="CR81" s="3"/>
      <c r="CS81" s="3"/>
      <c r="CT81" s="3">
        <v>15236</v>
      </c>
      <c r="CU81" s="3">
        <v>100707</v>
      </c>
      <c r="CV81" s="3"/>
      <c r="CW81" s="3">
        <v>17992</v>
      </c>
      <c r="CX81" s="3"/>
      <c r="CY81" s="3"/>
      <c r="CZ81" s="3"/>
      <c r="DA81" s="3">
        <v>403923</v>
      </c>
      <c r="DB81" s="3"/>
      <c r="DC81" s="3"/>
      <c r="DD81" s="3"/>
      <c r="DE81" s="3"/>
      <c r="DF81" s="3"/>
      <c r="DG81" s="3"/>
      <c r="DH81" s="3">
        <v>953428</v>
      </c>
      <c r="DI81" s="3"/>
      <c r="DJ81" s="3"/>
      <c r="DK81" s="3">
        <v>1796</v>
      </c>
      <c r="DL81" s="3"/>
      <c r="DM81" s="3"/>
      <c r="DN81" s="3"/>
      <c r="DO81" s="3"/>
      <c r="DP81" s="3">
        <v>2814</v>
      </c>
      <c r="DQ81" s="3">
        <v>7134</v>
      </c>
      <c r="DR81" s="3"/>
      <c r="DS81" s="3">
        <v>40</v>
      </c>
      <c r="DT81" s="3"/>
      <c r="DU81" s="3"/>
      <c r="DV81" s="3"/>
      <c r="DW81" s="3">
        <v>168531</v>
      </c>
      <c r="DX81" s="3">
        <v>25781</v>
      </c>
      <c r="DY81" s="3"/>
      <c r="DZ81" s="3">
        <v>252465</v>
      </c>
      <c r="EA81" s="3">
        <v>272155</v>
      </c>
      <c r="EB81" s="3"/>
      <c r="EC81" s="3"/>
      <c r="ED81" s="3"/>
      <c r="EE81" s="3"/>
      <c r="EF81" s="3"/>
      <c r="EG81" s="3">
        <v>3546</v>
      </c>
      <c r="EH81" s="3"/>
      <c r="EI81" s="3"/>
      <c r="EJ81" s="3"/>
      <c r="EK81" s="3"/>
      <c r="EL81" s="3"/>
      <c r="EM81" s="3"/>
      <c r="EN81" s="3"/>
      <c r="EO81" s="3">
        <v>5270</v>
      </c>
      <c r="EP81" s="3"/>
      <c r="EQ81" s="3"/>
      <c r="ER81" s="3"/>
      <c r="ES81" s="3"/>
      <c r="ET81" s="3"/>
      <c r="EU81" s="3"/>
      <c r="EV81" s="3"/>
      <c r="EW81" s="3"/>
      <c r="EX81" s="5">
        <f t="shared" si="1"/>
        <v>16232383</v>
      </c>
    </row>
    <row r="82" spans="1:154">
      <c r="A82" s="1" t="s">
        <v>634</v>
      </c>
      <c r="B82" s="2" t="s">
        <v>446</v>
      </c>
      <c r="C82" s="2" t="s">
        <v>635</v>
      </c>
      <c r="D82" s="3">
        <v>3251</v>
      </c>
      <c r="E82" s="3"/>
      <c r="F82" s="3">
        <v>4430</v>
      </c>
      <c r="G82" s="3"/>
      <c r="H82" s="3"/>
      <c r="I82" s="3">
        <v>4410</v>
      </c>
      <c r="J82" s="3"/>
      <c r="K82" s="3">
        <v>2690</v>
      </c>
      <c r="L82" s="3">
        <v>1410</v>
      </c>
      <c r="M82" s="3">
        <v>26540</v>
      </c>
      <c r="N82" s="2"/>
      <c r="O82" s="2"/>
      <c r="P82" s="3"/>
      <c r="Q82" s="3"/>
      <c r="R82" s="3">
        <v>7430</v>
      </c>
      <c r="S82" s="3">
        <v>148</v>
      </c>
      <c r="T82" s="3"/>
      <c r="U82" s="3"/>
      <c r="V82" s="3">
        <v>376</v>
      </c>
      <c r="W82" s="3"/>
      <c r="X82" s="3"/>
      <c r="Y82" s="3">
        <v>9703</v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>
        <v>164</v>
      </c>
      <c r="AP82" s="3"/>
      <c r="AQ82" s="3"/>
      <c r="AR82" s="3">
        <v>309</v>
      </c>
      <c r="AS82" s="3">
        <v>1567</v>
      </c>
      <c r="AT82" s="3"/>
      <c r="AU82" s="3"/>
      <c r="AV82" s="3"/>
      <c r="AW82" s="3">
        <v>15</v>
      </c>
      <c r="AX82" s="3">
        <v>87</v>
      </c>
      <c r="AY82" s="3"/>
      <c r="AZ82" s="3"/>
      <c r="BA82" s="3">
        <v>1419</v>
      </c>
      <c r="BB82" s="3"/>
      <c r="BC82" s="3"/>
      <c r="BD82" s="3"/>
      <c r="BE82" s="3"/>
      <c r="BF82" s="3"/>
      <c r="BG82" s="3"/>
      <c r="BH82" s="3"/>
      <c r="BI82" s="3">
        <v>24</v>
      </c>
      <c r="BJ82" s="3"/>
      <c r="BK82" s="3"/>
      <c r="BL82" s="3">
        <v>14</v>
      </c>
      <c r="BM82" s="3"/>
      <c r="BN82" s="3"/>
      <c r="BO82" s="3">
        <v>14422</v>
      </c>
      <c r="BP82" s="3"/>
      <c r="BQ82" s="3">
        <v>46559</v>
      </c>
      <c r="BR82" s="3">
        <v>7962</v>
      </c>
      <c r="BS82" s="3"/>
      <c r="BT82" s="3"/>
      <c r="BU82" s="3">
        <v>9</v>
      </c>
      <c r="BV82" s="3">
        <v>290</v>
      </c>
      <c r="BW82" s="3"/>
      <c r="BX82" s="3"/>
      <c r="BY82" s="3"/>
      <c r="BZ82" s="3"/>
      <c r="CA82" s="3"/>
      <c r="CB82" s="3">
        <v>15824</v>
      </c>
      <c r="CC82" s="3"/>
      <c r="CD82" s="3">
        <v>5656</v>
      </c>
      <c r="CE82" s="3"/>
      <c r="CF82" s="3"/>
      <c r="CG82" s="3">
        <v>12</v>
      </c>
      <c r="CH82" s="3">
        <v>282</v>
      </c>
      <c r="CI82" s="3">
        <v>1512</v>
      </c>
      <c r="CJ82" s="3"/>
      <c r="CK82" s="3"/>
      <c r="CL82" s="3"/>
      <c r="CM82" s="3"/>
      <c r="CN82" s="3"/>
      <c r="CO82" s="3">
        <v>1081</v>
      </c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>
        <v>5344</v>
      </c>
      <c r="DB82" s="3"/>
      <c r="DC82" s="3"/>
      <c r="DD82" s="3"/>
      <c r="DE82" s="3"/>
      <c r="DF82" s="3"/>
      <c r="DG82" s="3"/>
      <c r="DH82" s="3">
        <v>7005</v>
      </c>
      <c r="DI82" s="3"/>
      <c r="DJ82" s="3"/>
      <c r="DK82" s="3"/>
      <c r="DL82" s="3"/>
      <c r="DM82" s="3"/>
      <c r="DN82" s="3"/>
      <c r="DO82" s="3"/>
      <c r="DP82" s="3"/>
      <c r="DQ82" s="3">
        <v>91</v>
      </c>
      <c r="DR82" s="3"/>
      <c r="DS82" s="3"/>
      <c r="DT82" s="3"/>
      <c r="DU82" s="3"/>
      <c r="DV82" s="3"/>
      <c r="DW82" s="3">
        <v>4171</v>
      </c>
      <c r="DX82" s="3">
        <v>470</v>
      </c>
      <c r="DY82" s="3"/>
      <c r="DZ82" s="3">
        <v>4422</v>
      </c>
      <c r="EA82" s="3">
        <v>17310</v>
      </c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5">
        <f t="shared" si="1"/>
        <v>132460</v>
      </c>
    </row>
    <row r="83" spans="1:154">
      <c r="A83" s="1" t="s">
        <v>636</v>
      </c>
      <c r="B83" s="2" t="s">
        <v>449</v>
      </c>
      <c r="C83" s="2" t="s">
        <v>637</v>
      </c>
      <c r="D83" s="3">
        <v>411</v>
      </c>
      <c r="E83" s="3"/>
      <c r="F83" s="3"/>
      <c r="G83" s="3"/>
      <c r="H83" s="3"/>
      <c r="I83" s="3"/>
      <c r="J83" s="3"/>
      <c r="K83" s="3"/>
      <c r="L83" s="3"/>
      <c r="M83" s="3"/>
      <c r="N83" s="2"/>
      <c r="O83" s="2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>
        <v>15</v>
      </c>
      <c r="AX83" s="3">
        <v>0</v>
      </c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>
        <v>14</v>
      </c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5">
        <f t="shared" si="1"/>
        <v>14</v>
      </c>
    </row>
    <row r="84" spans="1:154">
      <c r="A84" s="1" t="s">
        <v>638</v>
      </c>
      <c r="B84" s="2" t="s">
        <v>452</v>
      </c>
      <c r="C84" s="2" t="s">
        <v>639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2"/>
      <c r="O84" s="2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>
        <v>0</v>
      </c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>
        <v>17952</v>
      </c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>
        <v>1920</v>
      </c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5">
        <f t="shared" si="1"/>
        <v>19872</v>
      </c>
    </row>
    <row r="85" spans="1:154">
      <c r="A85" s="1" t="s">
        <v>640</v>
      </c>
      <c r="B85" s="2" t="s">
        <v>455</v>
      </c>
      <c r="C85" s="2" t="s">
        <v>641</v>
      </c>
      <c r="D85" s="3">
        <v>2358</v>
      </c>
      <c r="E85" s="3"/>
      <c r="F85" s="3">
        <v>2583</v>
      </c>
      <c r="G85" s="3"/>
      <c r="H85" s="3"/>
      <c r="I85" s="3">
        <v>4410</v>
      </c>
      <c r="J85" s="3"/>
      <c r="K85" s="3">
        <v>2690</v>
      </c>
      <c r="L85" s="3">
        <v>58</v>
      </c>
      <c r="M85" s="3">
        <v>25980</v>
      </c>
      <c r="N85" s="2"/>
      <c r="O85" s="2"/>
      <c r="P85" s="3"/>
      <c r="Q85" s="3"/>
      <c r="R85" s="3">
        <v>7430</v>
      </c>
      <c r="S85" s="3"/>
      <c r="T85" s="3"/>
      <c r="U85" s="3"/>
      <c r="V85" s="3">
        <v>342</v>
      </c>
      <c r="W85" s="3"/>
      <c r="X85" s="3"/>
      <c r="Y85" s="3">
        <v>9275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>
        <v>164</v>
      </c>
      <c r="AP85" s="3"/>
      <c r="AQ85" s="3"/>
      <c r="AR85" s="3">
        <v>309</v>
      </c>
      <c r="AS85" s="3">
        <v>1567</v>
      </c>
      <c r="AT85" s="3"/>
      <c r="AU85" s="3"/>
      <c r="AV85" s="3"/>
      <c r="AW85" s="3"/>
      <c r="AX85" s="3">
        <v>71</v>
      </c>
      <c r="AY85" s="3"/>
      <c r="AZ85" s="3"/>
      <c r="BA85" s="3">
        <v>1419</v>
      </c>
      <c r="BB85" s="3"/>
      <c r="BC85" s="3"/>
      <c r="BD85" s="3"/>
      <c r="BE85" s="3"/>
      <c r="BF85" s="3"/>
      <c r="BG85" s="3"/>
      <c r="BH85" s="3"/>
      <c r="BI85" s="3">
        <v>24</v>
      </c>
      <c r="BJ85" s="3"/>
      <c r="BK85" s="3"/>
      <c r="BL85" s="3"/>
      <c r="BM85" s="3"/>
      <c r="BN85" s="3"/>
      <c r="BO85" s="3">
        <v>13693</v>
      </c>
      <c r="BP85" s="3"/>
      <c r="BQ85" s="3">
        <v>11322</v>
      </c>
      <c r="BR85" s="3">
        <v>3192</v>
      </c>
      <c r="BS85" s="3"/>
      <c r="BT85" s="3"/>
      <c r="BU85" s="3"/>
      <c r="BV85" s="3">
        <v>290</v>
      </c>
      <c r="BW85" s="3"/>
      <c r="BX85" s="3"/>
      <c r="BY85" s="3"/>
      <c r="BZ85" s="3"/>
      <c r="CA85" s="3"/>
      <c r="CB85" s="3">
        <v>15332</v>
      </c>
      <c r="CC85" s="3"/>
      <c r="CD85" s="3">
        <v>3293</v>
      </c>
      <c r="CE85" s="3"/>
      <c r="CF85" s="3"/>
      <c r="CG85" s="3">
        <v>12</v>
      </c>
      <c r="CH85" s="3">
        <v>282</v>
      </c>
      <c r="CI85" s="3">
        <v>1487</v>
      </c>
      <c r="CJ85" s="3"/>
      <c r="CK85" s="3"/>
      <c r="CL85" s="3"/>
      <c r="CM85" s="3"/>
      <c r="CN85" s="3"/>
      <c r="CO85" s="3">
        <v>1081</v>
      </c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>
        <v>2644</v>
      </c>
      <c r="DB85" s="3"/>
      <c r="DC85" s="3"/>
      <c r="DD85" s="3"/>
      <c r="DE85" s="3"/>
      <c r="DF85" s="3"/>
      <c r="DG85" s="3"/>
      <c r="DH85" s="3">
        <v>2575</v>
      </c>
      <c r="DI85" s="3"/>
      <c r="DJ85" s="3"/>
      <c r="DK85" s="3"/>
      <c r="DL85" s="3"/>
      <c r="DM85" s="3"/>
      <c r="DN85" s="3"/>
      <c r="DO85" s="3"/>
      <c r="DP85" s="3"/>
      <c r="DQ85" s="3">
        <v>91</v>
      </c>
      <c r="DR85" s="3"/>
      <c r="DS85" s="3"/>
      <c r="DT85" s="3"/>
      <c r="DU85" s="3"/>
      <c r="DV85" s="3"/>
      <c r="DW85" s="3">
        <v>4171</v>
      </c>
      <c r="DX85" s="3">
        <v>470</v>
      </c>
      <c r="DY85" s="3"/>
      <c r="DZ85" s="3">
        <v>2913</v>
      </c>
      <c r="EA85" s="3">
        <v>16131</v>
      </c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5">
        <f t="shared" si="1"/>
        <v>79003</v>
      </c>
    </row>
    <row r="86" spans="1:154">
      <c r="A86" s="1" t="s">
        <v>642</v>
      </c>
      <c r="B86" s="2" t="s">
        <v>458</v>
      </c>
      <c r="C86" s="2" t="s">
        <v>643</v>
      </c>
      <c r="D86" s="3">
        <v>424</v>
      </c>
      <c r="E86" s="3"/>
      <c r="F86" s="3">
        <v>1847</v>
      </c>
      <c r="G86" s="3"/>
      <c r="H86" s="3"/>
      <c r="I86" s="3"/>
      <c r="J86" s="3"/>
      <c r="K86" s="3"/>
      <c r="L86" s="3">
        <v>1352</v>
      </c>
      <c r="M86" s="3"/>
      <c r="N86" s="2"/>
      <c r="O86" s="2"/>
      <c r="P86" s="3"/>
      <c r="Q86" s="3"/>
      <c r="R86" s="3"/>
      <c r="S86" s="3">
        <v>145</v>
      </c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>
        <v>0</v>
      </c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>
        <v>709</v>
      </c>
      <c r="BP86" s="3"/>
      <c r="BQ86" s="3"/>
      <c r="BR86" s="3">
        <v>3397</v>
      </c>
      <c r="BS86" s="3"/>
      <c r="BT86" s="3"/>
      <c r="BU86" s="3">
        <v>9</v>
      </c>
      <c r="BV86" s="3"/>
      <c r="BW86" s="3"/>
      <c r="BX86" s="3"/>
      <c r="BY86" s="3"/>
      <c r="BZ86" s="3"/>
      <c r="CA86" s="3"/>
      <c r="CB86" s="3"/>
      <c r="CC86" s="3"/>
      <c r="CD86" s="3">
        <v>443</v>
      </c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>
        <v>2700</v>
      </c>
      <c r="DB86" s="3"/>
      <c r="DC86" s="3"/>
      <c r="DD86" s="3"/>
      <c r="DE86" s="3"/>
      <c r="DF86" s="3"/>
      <c r="DG86" s="3"/>
      <c r="DH86" s="3">
        <v>3895</v>
      </c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>
        <v>1509</v>
      </c>
      <c r="EA86" s="3">
        <v>929</v>
      </c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5">
        <f t="shared" si="1"/>
        <v>13591</v>
      </c>
    </row>
    <row r="87" spans="1:154">
      <c r="A87" s="1" t="s">
        <v>644</v>
      </c>
      <c r="B87" s="2" t="s">
        <v>645</v>
      </c>
      <c r="C87" s="2" t="s">
        <v>646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2"/>
      <c r="O87" s="2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>
        <v>0</v>
      </c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5">
        <f t="shared" si="1"/>
        <v>0</v>
      </c>
    </row>
    <row r="88" spans="1:154">
      <c r="A88" s="1" t="s">
        <v>647</v>
      </c>
      <c r="B88" s="2" t="s">
        <v>464</v>
      </c>
      <c r="C88" s="2" t="s">
        <v>648</v>
      </c>
      <c r="D88" s="3">
        <v>58</v>
      </c>
      <c r="E88" s="3"/>
      <c r="F88" s="3"/>
      <c r="G88" s="3"/>
      <c r="H88" s="3"/>
      <c r="I88" s="3"/>
      <c r="J88" s="3"/>
      <c r="K88" s="3"/>
      <c r="L88" s="3"/>
      <c r="M88" s="3"/>
      <c r="N88" s="2"/>
      <c r="O88" s="2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>
        <v>16</v>
      </c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>
        <v>20</v>
      </c>
      <c r="BP88" s="3"/>
      <c r="BQ88" s="3">
        <v>15610</v>
      </c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>
        <v>25</v>
      </c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>
        <v>412</v>
      </c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5">
        <f t="shared" si="1"/>
        <v>16067</v>
      </c>
    </row>
    <row r="89" spans="1:154">
      <c r="A89" s="1" t="s">
        <v>649</v>
      </c>
      <c r="B89" s="2" t="s">
        <v>467</v>
      </c>
      <c r="C89" s="2" t="s">
        <v>650</v>
      </c>
      <c r="D89" s="3"/>
      <c r="E89" s="3"/>
      <c r="F89" s="3"/>
      <c r="G89" s="3"/>
      <c r="H89" s="3"/>
      <c r="I89" s="3"/>
      <c r="J89" s="3"/>
      <c r="K89" s="3"/>
      <c r="L89" s="3"/>
      <c r="M89" s="3">
        <v>560</v>
      </c>
      <c r="N89" s="2"/>
      <c r="O89" s="2"/>
      <c r="P89" s="3"/>
      <c r="Q89" s="3"/>
      <c r="R89" s="3"/>
      <c r="S89" s="3"/>
      <c r="T89" s="3"/>
      <c r="U89" s="3"/>
      <c r="V89" s="3">
        <v>34</v>
      </c>
      <c r="W89" s="3"/>
      <c r="X89" s="3"/>
      <c r="Y89" s="3">
        <v>428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>
        <v>0</v>
      </c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>
        <v>1675</v>
      </c>
      <c r="BR89" s="3">
        <v>1373</v>
      </c>
      <c r="BS89" s="3"/>
      <c r="BT89" s="3"/>
      <c r="BU89" s="3"/>
      <c r="BV89" s="3"/>
      <c r="BW89" s="3"/>
      <c r="BX89" s="3"/>
      <c r="BY89" s="3"/>
      <c r="BZ89" s="3"/>
      <c r="CA89" s="3"/>
      <c r="CB89" s="3">
        <v>492</v>
      </c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>
        <v>123</v>
      </c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>
        <v>250</v>
      </c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5">
        <f t="shared" si="1"/>
        <v>3913</v>
      </c>
    </row>
    <row r="90" spans="1:154">
      <c r="A90" s="1" t="s">
        <v>651</v>
      </c>
      <c r="B90" s="2" t="s">
        <v>470</v>
      </c>
      <c r="C90" s="2" t="s">
        <v>652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2"/>
      <c r="O90" s="2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>
        <v>0</v>
      </c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5">
        <f t="shared" si="1"/>
        <v>0</v>
      </c>
    </row>
    <row r="91" spans="1:154">
      <c r="A91" s="1" t="s">
        <v>653</v>
      </c>
      <c r="B91" s="2" t="s">
        <v>473</v>
      </c>
      <c r="C91" s="2" t="s">
        <v>654</v>
      </c>
      <c r="D91" s="3">
        <v>120089</v>
      </c>
      <c r="E91" s="3"/>
      <c r="F91" s="3">
        <v>540605</v>
      </c>
      <c r="G91" s="3"/>
      <c r="H91" s="3"/>
      <c r="I91" s="3">
        <v>503605</v>
      </c>
      <c r="J91" s="3"/>
      <c r="K91" s="3">
        <v>50618</v>
      </c>
      <c r="L91" s="3">
        <v>63245</v>
      </c>
      <c r="M91" s="3">
        <v>2710734</v>
      </c>
      <c r="N91" s="2"/>
      <c r="O91" s="2"/>
      <c r="P91" s="3"/>
      <c r="Q91" s="3"/>
      <c r="R91" s="3">
        <v>1922586</v>
      </c>
      <c r="S91" s="3">
        <v>582</v>
      </c>
      <c r="T91" s="3"/>
      <c r="U91" s="3"/>
      <c r="V91" s="3">
        <v>220104</v>
      </c>
      <c r="W91" s="3"/>
      <c r="X91" s="3"/>
      <c r="Y91" s="3">
        <v>302348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>
        <v>66278</v>
      </c>
      <c r="AL91" s="3"/>
      <c r="AM91" s="3"/>
      <c r="AN91" s="3"/>
      <c r="AO91" s="3">
        <v>69987</v>
      </c>
      <c r="AP91" s="3"/>
      <c r="AQ91" s="3"/>
      <c r="AR91" s="3">
        <v>8576</v>
      </c>
      <c r="AS91" s="3">
        <v>503903</v>
      </c>
      <c r="AT91" s="3"/>
      <c r="AU91" s="3"/>
      <c r="AV91" s="3"/>
      <c r="AW91" s="3">
        <v>120</v>
      </c>
      <c r="AX91" s="3">
        <v>20754</v>
      </c>
      <c r="AY91" s="3"/>
      <c r="AZ91" s="3"/>
      <c r="BA91" s="3">
        <v>4411</v>
      </c>
      <c r="BB91" s="3"/>
      <c r="BC91" s="3"/>
      <c r="BD91" s="3"/>
      <c r="BE91" s="3"/>
      <c r="BF91" s="3">
        <v>59823</v>
      </c>
      <c r="BG91" s="3"/>
      <c r="BH91" s="3"/>
      <c r="BI91" s="3">
        <v>2267</v>
      </c>
      <c r="BJ91" s="3"/>
      <c r="BK91" s="3"/>
      <c r="BL91" s="3">
        <v>3728</v>
      </c>
      <c r="BM91" s="3"/>
      <c r="BN91" s="3"/>
      <c r="BO91" s="3">
        <v>8708721</v>
      </c>
      <c r="BP91" s="3"/>
      <c r="BQ91" s="3">
        <v>1940740</v>
      </c>
      <c r="BR91" s="3">
        <v>546911</v>
      </c>
      <c r="BS91" s="3">
        <v>24750</v>
      </c>
      <c r="BT91" s="3"/>
      <c r="BU91" s="3">
        <v>345</v>
      </c>
      <c r="BV91" s="3">
        <v>4271</v>
      </c>
      <c r="BW91" s="3"/>
      <c r="BX91" s="3"/>
      <c r="BY91" s="3"/>
      <c r="BZ91" s="3"/>
      <c r="CA91" s="3"/>
      <c r="CB91" s="3">
        <v>621442</v>
      </c>
      <c r="CC91" s="3">
        <v>20012</v>
      </c>
      <c r="CD91" s="3">
        <v>36699</v>
      </c>
      <c r="CE91" s="3"/>
      <c r="CF91" s="3"/>
      <c r="CG91" s="3">
        <v>6023</v>
      </c>
      <c r="CH91" s="3">
        <v>16594</v>
      </c>
      <c r="CI91" s="3">
        <v>103944</v>
      </c>
      <c r="CJ91" s="3"/>
      <c r="CK91" s="3"/>
      <c r="CL91" s="3"/>
      <c r="CM91" s="3"/>
      <c r="CN91" s="3"/>
      <c r="CO91" s="3">
        <v>975657</v>
      </c>
      <c r="CP91" s="3"/>
      <c r="CQ91" s="3"/>
      <c r="CR91" s="3"/>
      <c r="CS91" s="3"/>
      <c r="CT91" s="3">
        <v>15236</v>
      </c>
      <c r="CU91" s="3">
        <v>100707</v>
      </c>
      <c r="CV91" s="3"/>
      <c r="CW91" s="3">
        <v>17992</v>
      </c>
      <c r="CX91" s="3"/>
      <c r="CY91" s="3"/>
      <c r="CZ91" s="3"/>
      <c r="DA91" s="3">
        <v>349184</v>
      </c>
      <c r="DB91" s="3"/>
      <c r="DC91" s="3"/>
      <c r="DD91" s="3"/>
      <c r="DE91" s="3"/>
      <c r="DF91" s="3"/>
      <c r="DG91" s="3"/>
      <c r="DH91" s="3">
        <v>311943</v>
      </c>
      <c r="DI91" s="3"/>
      <c r="DJ91" s="3"/>
      <c r="DK91" s="3">
        <v>1796</v>
      </c>
      <c r="DL91" s="3"/>
      <c r="DM91" s="3"/>
      <c r="DN91" s="3"/>
      <c r="DO91" s="3"/>
      <c r="DP91" s="3">
        <v>2814</v>
      </c>
      <c r="DQ91" s="3">
        <v>7043</v>
      </c>
      <c r="DR91" s="3"/>
      <c r="DS91" s="3">
        <v>40</v>
      </c>
      <c r="DT91" s="3"/>
      <c r="DU91" s="3"/>
      <c r="DV91" s="3"/>
      <c r="DW91" s="3">
        <v>164360</v>
      </c>
      <c r="DX91" s="3">
        <v>25311</v>
      </c>
      <c r="DY91" s="3"/>
      <c r="DZ91" s="3">
        <v>248043</v>
      </c>
      <c r="EA91" s="3">
        <v>254845</v>
      </c>
      <c r="EB91" s="3"/>
      <c r="EC91" s="3"/>
      <c r="ED91" s="3"/>
      <c r="EE91" s="3"/>
      <c r="EF91" s="3"/>
      <c r="EG91" s="3">
        <v>3546</v>
      </c>
      <c r="EH91" s="3"/>
      <c r="EI91" s="3"/>
      <c r="EJ91" s="3"/>
      <c r="EK91" s="3"/>
      <c r="EL91" s="3"/>
      <c r="EM91" s="3"/>
      <c r="EN91" s="3"/>
      <c r="EO91" s="3">
        <v>5270</v>
      </c>
      <c r="EP91" s="3"/>
      <c r="EQ91" s="3"/>
      <c r="ER91" s="3"/>
      <c r="ES91" s="3"/>
      <c r="ET91" s="3"/>
      <c r="EU91" s="3"/>
      <c r="EV91" s="3"/>
      <c r="EW91" s="3"/>
      <c r="EX91" s="5">
        <f t="shared" si="1"/>
        <v>14520234</v>
      </c>
    </row>
    <row r="92" spans="1:154">
      <c r="A92" s="1" t="s">
        <v>655</v>
      </c>
      <c r="B92" s="2" t="s">
        <v>476</v>
      </c>
      <c r="C92" s="2" t="s">
        <v>656</v>
      </c>
      <c r="D92" s="3">
        <v>3417</v>
      </c>
      <c r="E92" s="3"/>
      <c r="F92" s="3">
        <v>6884</v>
      </c>
      <c r="G92" s="3"/>
      <c r="H92" s="3"/>
      <c r="I92" s="3">
        <v>1112</v>
      </c>
      <c r="J92" s="3"/>
      <c r="K92" s="3">
        <v>252</v>
      </c>
      <c r="L92" s="3">
        <v>2759</v>
      </c>
      <c r="M92" s="3">
        <v>50349</v>
      </c>
      <c r="N92" s="2"/>
      <c r="O92" s="2"/>
      <c r="P92" s="3"/>
      <c r="Q92" s="3"/>
      <c r="R92" s="3">
        <v>34261</v>
      </c>
      <c r="S92" s="3">
        <v>500</v>
      </c>
      <c r="T92" s="3"/>
      <c r="U92" s="3"/>
      <c r="V92" s="3">
        <v>1811</v>
      </c>
      <c r="W92" s="3"/>
      <c r="X92" s="3"/>
      <c r="Y92" s="3">
        <v>1937</v>
      </c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>
        <v>1555</v>
      </c>
      <c r="AL92" s="3"/>
      <c r="AM92" s="3"/>
      <c r="AN92" s="3"/>
      <c r="AO92" s="3">
        <v>1138</v>
      </c>
      <c r="AP92" s="3"/>
      <c r="AQ92" s="3"/>
      <c r="AR92" s="3"/>
      <c r="AS92" s="3">
        <v>845</v>
      </c>
      <c r="AT92" s="3"/>
      <c r="AU92" s="3"/>
      <c r="AV92" s="3"/>
      <c r="AW92" s="3"/>
      <c r="AX92" s="3">
        <v>1013</v>
      </c>
      <c r="AY92" s="3"/>
      <c r="AZ92" s="3"/>
      <c r="BA92" s="3"/>
      <c r="BB92" s="3"/>
      <c r="BC92" s="3"/>
      <c r="BD92" s="3"/>
      <c r="BE92" s="3"/>
      <c r="BF92" s="3">
        <v>1251</v>
      </c>
      <c r="BG92" s="3"/>
      <c r="BH92" s="3"/>
      <c r="BI92" s="3"/>
      <c r="BJ92" s="3"/>
      <c r="BK92" s="3"/>
      <c r="BL92" s="3"/>
      <c r="BM92" s="3"/>
      <c r="BN92" s="3"/>
      <c r="BO92" s="3">
        <v>75692</v>
      </c>
      <c r="BP92" s="3"/>
      <c r="BQ92" s="3"/>
      <c r="BR92" s="3">
        <v>7593</v>
      </c>
      <c r="BS92" s="3">
        <v>460</v>
      </c>
      <c r="BT92" s="3"/>
      <c r="BU92" s="3">
        <v>94</v>
      </c>
      <c r="BV92" s="3"/>
      <c r="BW92" s="3"/>
      <c r="BX92" s="3"/>
      <c r="BY92" s="3"/>
      <c r="BZ92" s="3"/>
      <c r="CA92" s="3"/>
      <c r="CB92" s="3">
        <v>4082</v>
      </c>
      <c r="CC92" s="3">
        <v>358</v>
      </c>
      <c r="CD92" s="3">
        <v>674</v>
      </c>
      <c r="CE92" s="3"/>
      <c r="CF92" s="3"/>
      <c r="CG92" s="3">
        <v>484</v>
      </c>
      <c r="CH92" s="3">
        <v>839</v>
      </c>
      <c r="CI92" s="3">
        <v>2082</v>
      </c>
      <c r="CJ92" s="3"/>
      <c r="CK92" s="3"/>
      <c r="CL92" s="3"/>
      <c r="CM92" s="3"/>
      <c r="CN92" s="3"/>
      <c r="CO92" s="3">
        <v>3948</v>
      </c>
      <c r="CP92" s="3"/>
      <c r="CQ92" s="3"/>
      <c r="CR92" s="3"/>
      <c r="CS92" s="3"/>
      <c r="CT92" s="3">
        <v>420</v>
      </c>
      <c r="CU92" s="3">
        <v>150</v>
      </c>
      <c r="CV92" s="3"/>
      <c r="CW92" s="3">
        <v>424</v>
      </c>
      <c r="CX92" s="3"/>
      <c r="CY92" s="3"/>
      <c r="CZ92" s="3"/>
      <c r="DA92" s="3">
        <v>500</v>
      </c>
      <c r="DB92" s="3"/>
      <c r="DC92" s="3"/>
      <c r="DD92" s="3"/>
      <c r="DE92" s="3"/>
      <c r="DF92" s="3"/>
      <c r="DG92" s="3"/>
      <c r="DH92" s="3">
        <v>3627</v>
      </c>
      <c r="DI92" s="3"/>
      <c r="DJ92" s="3"/>
      <c r="DK92" s="3"/>
      <c r="DL92" s="3"/>
      <c r="DM92" s="3"/>
      <c r="DN92" s="3"/>
      <c r="DO92" s="3"/>
      <c r="DP92" s="3">
        <v>359</v>
      </c>
      <c r="DQ92" s="3">
        <v>46</v>
      </c>
      <c r="DR92" s="3"/>
      <c r="DS92" s="3"/>
      <c r="DT92" s="3"/>
      <c r="DU92" s="3"/>
      <c r="DV92" s="3"/>
      <c r="DW92" s="3">
        <v>1477</v>
      </c>
      <c r="DX92" s="3">
        <v>51</v>
      </c>
      <c r="DY92" s="3"/>
      <c r="DZ92" s="3">
        <v>3059</v>
      </c>
      <c r="EA92" s="3">
        <v>1454</v>
      </c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5">
        <f t="shared" si="1"/>
        <v>107873</v>
      </c>
    </row>
    <row r="93" spans="1:154">
      <c r="A93" s="1" t="s">
        <v>657</v>
      </c>
      <c r="B93" s="2" t="s">
        <v>479</v>
      </c>
      <c r="C93" s="2" t="s">
        <v>658</v>
      </c>
      <c r="D93" s="3">
        <v>45778</v>
      </c>
      <c r="E93" s="3"/>
      <c r="F93" s="3">
        <v>210798</v>
      </c>
      <c r="G93" s="3"/>
      <c r="H93" s="3"/>
      <c r="I93" s="3">
        <v>126325</v>
      </c>
      <c r="J93" s="3"/>
      <c r="K93" s="3">
        <v>20407</v>
      </c>
      <c r="L93" s="3">
        <v>30419</v>
      </c>
      <c r="M93" s="3">
        <v>766239</v>
      </c>
      <c r="N93" s="2"/>
      <c r="O93" s="2"/>
      <c r="P93" s="3"/>
      <c r="Q93" s="3"/>
      <c r="R93" s="3">
        <v>635094</v>
      </c>
      <c r="S93" s="3">
        <v>9101</v>
      </c>
      <c r="T93" s="3"/>
      <c r="U93" s="3"/>
      <c r="V93" s="3">
        <v>35111</v>
      </c>
      <c r="W93" s="3"/>
      <c r="X93" s="3"/>
      <c r="Y93" s="3">
        <v>65116</v>
      </c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>
        <v>54064</v>
      </c>
      <c r="AL93" s="3"/>
      <c r="AM93" s="3"/>
      <c r="AN93" s="3"/>
      <c r="AO93" s="3">
        <v>33940</v>
      </c>
      <c r="AP93" s="3"/>
      <c r="AQ93" s="3"/>
      <c r="AR93" s="3"/>
      <c r="AS93" s="3">
        <v>234046</v>
      </c>
      <c r="AT93" s="3"/>
      <c r="AU93" s="3"/>
      <c r="AV93" s="3"/>
      <c r="AW93" s="3"/>
      <c r="AX93" s="3">
        <v>11719</v>
      </c>
      <c r="AY93" s="3"/>
      <c r="AZ93" s="3"/>
      <c r="BA93" s="3">
        <v>126</v>
      </c>
      <c r="BB93" s="3"/>
      <c r="BC93" s="3"/>
      <c r="BD93" s="3"/>
      <c r="BE93" s="3"/>
      <c r="BF93" s="3">
        <v>49756</v>
      </c>
      <c r="BG93" s="3"/>
      <c r="BH93" s="3"/>
      <c r="BI93" s="3"/>
      <c r="BJ93" s="3"/>
      <c r="BK93" s="3"/>
      <c r="BL93" s="3">
        <v>2705</v>
      </c>
      <c r="BM93" s="3"/>
      <c r="BN93" s="3"/>
      <c r="BO93" s="3">
        <v>1683902</v>
      </c>
      <c r="BP93" s="3"/>
      <c r="BQ93" s="3">
        <v>6798</v>
      </c>
      <c r="BR93" s="3">
        <v>202440</v>
      </c>
      <c r="BS93" s="3">
        <v>5165</v>
      </c>
      <c r="BT93" s="3"/>
      <c r="BU93" s="3"/>
      <c r="BV93" s="3"/>
      <c r="BW93" s="3"/>
      <c r="BX93" s="3"/>
      <c r="BY93" s="3"/>
      <c r="BZ93" s="3"/>
      <c r="CA93" s="3"/>
      <c r="CB93" s="3">
        <v>217374</v>
      </c>
      <c r="CC93" s="3">
        <v>6345</v>
      </c>
      <c r="CD93" s="3">
        <v>19801</v>
      </c>
      <c r="CE93" s="3"/>
      <c r="CF93" s="3"/>
      <c r="CG93" s="3"/>
      <c r="CH93" s="3">
        <v>5993</v>
      </c>
      <c r="CI93" s="3">
        <v>56424</v>
      </c>
      <c r="CJ93" s="3"/>
      <c r="CK93" s="3"/>
      <c r="CL93" s="3"/>
      <c r="CM93" s="3"/>
      <c r="CN93" s="3"/>
      <c r="CO93" s="3">
        <v>217200</v>
      </c>
      <c r="CP93" s="3"/>
      <c r="CQ93" s="3"/>
      <c r="CR93" s="3"/>
      <c r="CS93" s="3"/>
      <c r="CT93" s="3">
        <v>10109</v>
      </c>
      <c r="CU93" s="3">
        <v>66783</v>
      </c>
      <c r="CV93" s="3"/>
      <c r="CW93" s="3">
        <v>10235</v>
      </c>
      <c r="CX93" s="3"/>
      <c r="CY93" s="3"/>
      <c r="CZ93" s="3"/>
      <c r="DA93" s="3">
        <v>37506</v>
      </c>
      <c r="DB93" s="3"/>
      <c r="DC93" s="3"/>
      <c r="DD93" s="3"/>
      <c r="DE93" s="3"/>
      <c r="DF93" s="3"/>
      <c r="DG93" s="3"/>
      <c r="DH93" s="3">
        <v>104105</v>
      </c>
      <c r="DI93" s="3"/>
      <c r="DJ93" s="3"/>
      <c r="DK93" s="3">
        <v>800</v>
      </c>
      <c r="DL93" s="3"/>
      <c r="DM93" s="3"/>
      <c r="DN93" s="3"/>
      <c r="DO93" s="3"/>
      <c r="DP93" s="3">
        <v>1004</v>
      </c>
      <c r="DQ93" s="3">
        <v>4507</v>
      </c>
      <c r="DR93" s="3"/>
      <c r="DS93" s="3"/>
      <c r="DT93" s="3"/>
      <c r="DU93" s="3"/>
      <c r="DV93" s="3"/>
      <c r="DW93" s="3">
        <v>47933</v>
      </c>
      <c r="DX93" s="3">
        <v>14952</v>
      </c>
      <c r="DY93" s="3"/>
      <c r="DZ93" s="3">
        <v>55652</v>
      </c>
      <c r="EA93" s="3">
        <v>110110</v>
      </c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5">
        <f t="shared" si="1"/>
        <v>2887843</v>
      </c>
    </row>
    <row r="94" spans="1:154">
      <c r="A94" s="1" t="s">
        <v>659</v>
      </c>
      <c r="B94" s="2" t="s">
        <v>482</v>
      </c>
      <c r="C94" s="2" t="s">
        <v>660</v>
      </c>
      <c r="D94" s="3">
        <v>21729</v>
      </c>
      <c r="E94" s="3"/>
      <c r="F94" s="3">
        <v>318015</v>
      </c>
      <c r="G94" s="3"/>
      <c r="H94" s="3"/>
      <c r="I94" s="3">
        <v>373670</v>
      </c>
      <c r="J94" s="3"/>
      <c r="K94" s="3">
        <v>29914</v>
      </c>
      <c r="L94" s="3">
        <v>29183</v>
      </c>
      <c r="M94" s="3">
        <v>1848150</v>
      </c>
      <c r="N94" s="2"/>
      <c r="O94" s="2"/>
      <c r="P94" s="3"/>
      <c r="Q94" s="3"/>
      <c r="R94" s="3">
        <v>1244106</v>
      </c>
      <c r="S94" s="3">
        <v>7729</v>
      </c>
      <c r="T94" s="3"/>
      <c r="U94" s="3"/>
      <c r="V94" s="3">
        <v>179792</v>
      </c>
      <c r="W94" s="3"/>
      <c r="X94" s="3"/>
      <c r="Y94" s="3">
        <v>213692</v>
      </c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>
        <v>10653</v>
      </c>
      <c r="AL94" s="3"/>
      <c r="AM94" s="3"/>
      <c r="AN94" s="3"/>
      <c r="AO94" s="3">
        <v>11664</v>
      </c>
      <c r="AP94" s="3"/>
      <c r="AQ94" s="3"/>
      <c r="AR94" s="3">
        <v>8576</v>
      </c>
      <c r="AS94" s="3">
        <v>265062</v>
      </c>
      <c r="AT94" s="3"/>
      <c r="AU94" s="3"/>
      <c r="AV94" s="3"/>
      <c r="AW94" s="3">
        <v>120</v>
      </c>
      <c r="AX94" s="3">
        <v>5929</v>
      </c>
      <c r="AY94" s="3"/>
      <c r="AZ94" s="3"/>
      <c r="BA94" s="3">
        <v>4220</v>
      </c>
      <c r="BB94" s="3"/>
      <c r="BC94" s="3"/>
      <c r="BD94" s="3"/>
      <c r="BE94" s="3"/>
      <c r="BF94" s="3">
        <v>8810</v>
      </c>
      <c r="BG94" s="3"/>
      <c r="BH94" s="3"/>
      <c r="BI94" s="3">
        <v>2267</v>
      </c>
      <c r="BJ94" s="3"/>
      <c r="BK94" s="3"/>
      <c r="BL94" s="3">
        <v>1023</v>
      </c>
      <c r="BM94" s="3"/>
      <c r="BN94" s="3"/>
      <c r="BO94" s="3">
        <v>4671528</v>
      </c>
      <c r="BP94" s="3"/>
      <c r="BQ94" s="3">
        <v>1136378</v>
      </c>
      <c r="BR94" s="3">
        <v>336574</v>
      </c>
      <c r="BS94" s="3">
        <v>19111</v>
      </c>
      <c r="BT94" s="3"/>
      <c r="BU94" s="3">
        <v>251</v>
      </c>
      <c r="BV94" s="3">
        <v>4271</v>
      </c>
      <c r="BW94" s="3"/>
      <c r="BX94" s="3"/>
      <c r="BY94" s="3"/>
      <c r="BZ94" s="3"/>
      <c r="CA94" s="3"/>
      <c r="CB94" s="3">
        <v>383234</v>
      </c>
      <c r="CC94" s="3">
        <v>13309</v>
      </c>
      <c r="CD94" s="3">
        <v>16194</v>
      </c>
      <c r="CE94" s="3"/>
      <c r="CF94" s="3"/>
      <c r="CG94" s="3">
        <v>5539</v>
      </c>
      <c r="CH94" s="3">
        <v>3315</v>
      </c>
      <c r="CI94" s="3">
        <v>36304</v>
      </c>
      <c r="CJ94" s="3"/>
      <c r="CK94" s="3"/>
      <c r="CL94" s="3"/>
      <c r="CM94" s="3"/>
      <c r="CN94" s="3"/>
      <c r="CO94" s="3">
        <v>474587</v>
      </c>
      <c r="CP94" s="3"/>
      <c r="CQ94" s="3"/>
      <c r="CR94" s="3"/>
      <c r="CS94" s="3"/>
      <c r="CT94" s="3">
        <v>4457</v>
      </c>
      <c r="CU94" s="3">
        <v>33369</v>
      </c>
      <c r="CV94" s="3"/>
      <c r="CW94" s="3">
        <v>7329</v>
      </c>
      <c r="CX94" s="3"/>
      <c r="CY94" s="3"/>
      <c r="CZ94" s="3"/>
      <c r="DA94" s="3">
        <v>310598</v>
      </c>
      <c r="DB94" s="3"/>
      <c r="DC94" s="3"/>
      <c r="DD94" s="3"/>
      <c r="DE94" s="3"/>
      <c r="DF94" s="3"/>
      <c r="DG94" s="3"/>
      <c r="DH94" s="3">
        <v>200414</v>
      </c>
      <c r="DI94" s="3"/>
      <c r="DJ94" s="3"/>
      <c r="DK94" s="3">
        <v>996</v>
      </c>
      <c r="DL94" s="3"/>
      <c r="DM94" s="3"/>
      <c r="DN94" s="3"/>
      <c r="DO94" s="3"/>
      <c r="DP94" s="3">
        <v>667</v>
      </c>
      <c r="DQ94" s="3">
        <v>2465</v>
      </c>
      <c r="DR94" s="3"/>
      <c r="DS94" s="3">
        <v>40</v>
      </c>
      <c r="DT94" s="3"/>
      <c r="DU94" s="3"/>
      <c r="DV94" s="3"/>
      <c r="DW94" s="3">
        <v>114892</v>
      </c>
      <c r="DX94" s="3">
        <v>10308</v>
      </c>
      <c r="DY94" s="3"/>
      <c r="DZ94" s="3">
        <v>29654</v>
      </c>
      <c r="EA94" s="3">
        <v>135688</v>
      </c>
      <c r="EB94" s="3"/>
      <c r="EC94" s="3"/>
      <c r="ED94" s="3"/>
      <c r="EE94" s="3"/>
      <c r="EF94" s="3"/>
      <c r="EG94" s="3">
        <v>3546</v>
      </c>
      <c r="EH94" s="3"/>
      <c r="EI94" s="3"/>
      <c r="EJ94" s="3"/>
      <c r="EK94" s="3"/>
      <c r="EL94" s="3"/>
      <c r="EM94" s="3"/>
      <c r="EN94" s="3"/>
      <c r="EO94" s="3">
        <v>5270</v>
      </c>
      <c r="EP94" s="3"/>
      <c r="EQ94" s="3"/>
      <c r="ER94" s="3"/>
      <c r="ES94" s="3"/>
      <c r="ET94" s="3"/>
      <c r="EU94" s="3"/>
      <c r="EV94" s="3"/>
      <c r="EW94" s="3"/>
      <c r="EX94" s="5">
        <f t="shared" si="1"/>
        <v>7963578</v>
      </c>
    </row>
    <row r="95" spans="1:154">
      <c r="A95" s="1" t="s">
        <v>661</v>
      </c>
      <c r="B95" s="2" t="s">
        <v>485</v>
      </c>
      <c r="C95" s="2" t="s">
        <v>662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2"/>
      <c r="O95" s="2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>
        <v>0</v>
      </c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5">
        <f t="shared" si="1"/>
        <v>0</v>
      </c>
    </row>
    <row r="96" spans="1:154">
      <c r="A96" s="1" t="s">
        <v>663</v>
      </c>
      <c r="B96" s="2" t="s">
        <v>488</v>
      </c>
      <c r="C96" s="2" t="s">
        <v>664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2"/>
      <c r="O96" s="2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>
        <v>0</v>
      </c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5">
        <f t="shared" si="1"/>
        <v>0</v>
      </c>
    </row>
    <row r="97" spans="1:154">
      <c r="A97" s="1" t="s">
        <v>665</v>
      </c>
      <c r="B97" s="2" t="s">
        <v>491</v>
      </c>
      <c r="C97" s="2" t="s">
        <v>666</v>
      </c>
      <c r="D97" s="3">
        <v>115</v>
      </c>
      <c r="E97" s="3"/>
      <c r="F97" s="3"/>
      <c r="G97" s="3"/>
      <c r="H97" s="3"/>
      <c r="I97" s="3"/>
      <c r="J97" s="3"/>
      <c r="K97" s="3"/>
      <c r="L97" s="3">
        <v>868</v>
      </c>
      <c r="M97" s="3"/>
      <c r="N97" s="2"/>
      <c r="O97" s="2"/>
      <c r="P97" s="3"/>
      <c r="Q97" s="3"/>
      <c r="R97" s="3">
        <v>112</v>
      </c>
      <c r="S97" s="3"/>
      <c r="T97" s="3"/>
      <c r="U97" s="3"/>
      <c r="V97" s="3"/>
      <c r="W97" s="3"/>
      <c r="X97" s="3"/>
      <c r="Y97" s="3">
        <v>12070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>
        <v>8</v>
      </c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>
        <v>4229</v>
      </c>
      <c r="BP97" s="3"/>
      <c r="BQ97" s="3"/>
      <c r="BR97" s="3">
        <v>18</v>
      </c>
      <c r="BS97" s="3">
        <v>14</v>
      </c>
      <c r="BT97" s="3"/>
      <c r="BU97" s="3"/>
      <c r="BV97" s="3"/>
      <c r="BW97" s="3"/>
      <c r="BX97" s="3"/>
      <c r="BY97" s="3"/>
      <c r="BZ97" s="3"/>
      <c r="CA97" s="3"/>
      <c r="CB97" s="3">
        <v>118</v>
      </c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>
        <v>77</v>
      </c>
      <c r="CP97" s="3"/>
      <c r="CQ97" s="3"/>
      <c r="CR97" s="3"/>
      <c r="CS97" s="3"/>
      <c r="CT97" s="3"/>
      <c r="CU97" s="3"/>
      <c r="CV97" s="3"/>
      <c r="CW97" s="3">
        <v>4</v>
      </c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>
        <v>25</v>
      </c>
      <c r="DR97" s="3"/>
      <c r="DS97" s="3"/>
      <c r="DT97" s="3"/>
      <c r="DU97" s="3"/>
      <c r="DV97" s="3"/>
      <c r="DW97" s="3"/>
      <c r="DX97" s="3"/>
      <c r="DY97" s="3"/>
      <c r="DZ97" s="3">
        <v>3906</v>
      </c>
      <c r="EA97" s="3">
        <v>2916</v>
      </c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5">
        <f t="shared" si="1"/>
        <v>11307</v>
      </c>
    </row>
    <row r="98" spans="1:154">
      <c r="A98" s="1" t="s">
        <v>667</v>
      </c>
      <c r="B98" s="2" t="s">
        <v>494</v>
      </c>
      <c r="C98" s="2" t="s">
        <v>668</v>
      </c>
      <c r="D98" s="3">
        <v>50</v>
      </c>
      <c r="E98" s="3"/>
      <c r="F98" s="3">
        <v>1913</v>
      </c>
      <c r="G98" s="3"/>
      <c r="H98" s="3"/>
      <c r="I98" s="3">
        <v>2498</v>
      </c>
      <c r="J98" s="3"/>
      <c r="K98" s="3">
        <v>45</v>
      </c>
      <c r="L98" s="3"/>
      <c r="M98" s="3">
        <v>37491</v>
      </c>
      <c r="N98" s="2"/>
      <c r="O98" s="2"/>
      <c r="P98" s="3"/>
      <c r="Q98" s="3"/>
      <c r="R98" s="3">
        <v>8146</v>
      </c>
      <c r="S98" s="3"/>
      <c r="T98" s="3"/>
      <c r="U98" s="3"/>
      <c r="V98" s="3">
        <v>3390</v>
      </c>
      <c r="W98" s="3"/>
      <c r="X98" s="3"/>
      <c r="Y98" s="3">
        <v>8997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>
        <v>6</v>
      </c>
      <c r="AL98" s="3"/>
      <c r="AM98" s="3"/>
      <c r="AN98" s="3"/>
      <c r="AO98" s="3">
        <v>3178</v>
      </c>
      <c r="AP98" s="3"/>
      <c r="AQ98" s="3"/>
      <c r="AR98" s="3"/>
      <c r="AS98" s="3">
        <v>3950</v>
      </c>
      <c r="AT98" s="3"/>
      <c r="AU98" s="3"/>
      <c r="AV98" s="3"/>
      <c r="AW98" s="3"/>
      <c r="AX98" s="3">
        <v>2085</v>
      </c>
      <c r="AY98" s="3"/>
      <c r="AZ98" s="3"/>
      <c r="BA98" s="3">
        <v>65</v>
      </c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>
        <v>34291</v>
      </c>
      <c r="BP98" s="3"/>
      <c r="BQ98" s="3">
        <v>780023</v>
      </c>
      <c r="BR98" s="3">
        <v>286</v>
      </c>
      <c r="BS98" s="3"/>
      <c r="BT98" s="3"/>
      <c r="BU98" s="3"/>
      <c r="BV98" s="3"/>
      <c r="BW98" s="3"/>
      <c r="BX98" s="3"/>
      <c r="BY98" s="3"/>
      <c r="BZ98" s="3"/>
      <c r="CA98" s="3"/>
      <c r="CB98" s="3">
        <v>16484</v>
      </c>
      <c r="CC98" s="3"/>
      <c r="CD98" s="3">
        <v>30</v>
      </c>
      <c r="CE98" s="3"/>
      <c r="CF98" s="3"/>
      <c r="CG98" s="3"/>
      <c r="CH98" s="3">
        <v>6447</v>
      </c>
      <c r="CI98" s="3">
        <v>2112</v>
      </c>
      <c r="CJ98" s="3"/>
      <c r="CK98" s="3"/>
      <c r="CL98" s="3"/>
      <c r="CM98" s="3"/>
      <c r="CN98" s="3"/>
      <c r="CO98" s="3">
        <v>2781</v>
      </c>
      <c r="CP98" s="3"/>
      <c r="CQ98" s="3"/>
      <c r="CR98" s="3"/>
      <c r="CS98" s="3"/>
      <c r="CT98" s="3">
        <v>250</v>
      </c>
      <c r="CU98" s="3">
        <v>405</v>
      </c>
      <c r="CV98" s="3"/>
      <c r="CW98" s="3"/>
      <c r="CX98" s="3"/>
      <c r="CY98" s="3"/>
      <c r="CZ98" s="3"/>
      <c r="DA98" s="3">
        <v>580</v>
      </c>
      <c r="DB98" s="3"/>
      <c r="DC98" s="3"/>
      <c r="DD98" s="3"/>
      <c r="DE98" s="3"/>
      <c r="DF98" s="3"/>
      <c r="DG98" s="3"/>
      <c r="DH98" s="3">
        <v>2703</v>
      </c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>
        <v>58</v>
      </c>
      <c r="DX98" s="3"/>
      <c r="DY98" s="3"/>
      <c r="DZ98" s="3">
        <v>685</v>
      </c>
      <c r="EA98" s="3">
        <v>61</v>
      </c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5">
        <f t="shared" si="1"/>
        <v>847196</v>
      </c>
    </row>
    <row r="99" spans="1:154">
      <c r="A99" s="1" t="s">
        <v>669</v>
      </c>
      <c r="B99" s="2" t="s">
        <v>497</v>
      </c>
      <c r="C99" s="2" t="s">
        <v>670</v>
      </c>
      <c r="D99" s="3"/>
      <c r="E99" s="3"/>
      <c r="F99" s="3">
        <v>2995</v>
      </c>
      <c r="G99" s="3"/>
      <c r="H99" s="3"/>
      <c r="I99" s="3"/>
      <c r="J99" s="3"/>
      <c r="K99" s="3"/>
      <c r="L99" s="3">
        <v>16</v>
      </c>
      <c r="M99" s="3">
        <v>8505</v>
      </c>
      <c r="N99" s="2"/>
      <c r="O99" s="2"/>
      <c r="P99" s="3"/>
      <c r="Q99" s="3"/>
      <c r="R99" s="3">
        <v>867</v>
      </c>
      <c r="S99" s="3"/>
      <c r="T99" s="3"/>
      <c r="U99" s="3"/>
      <c r="V99" s="3"/>
      <c r="W99" s="3"/>
      <c r="X99" s="3"/>
      <c r="Y99" s="3">
        <v>536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>
        <v>426</v>
      </c>
      <c r="AP99" s="3"/>
      <c r="AQ99" s="3"/>
      <c r="AR99" s="3"/>
      <c r="AS99" s="3"/>
      <c r="AT99" s="3"/>
      <c r="AU99" s="3"/>
      <c r="AV99" s="3"/>
      <c r="AW99" s="3"/>
      <c r="AX99" s="3">
        <v>0</v>
      </c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>
        <v>22074</v>
      </c>
      <c r="BP99" s="3"/>
      <c r="BQ99" s="3">
        <v>17541</v>
      </c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>
        <v>150</v>
      </c>
      <c r="CC99" s="3"/>
      <c r="CD99" s="3"/>
      <c r="CE99" s="3"/>
      <c r="CF99" s="3"/>
      <c r="CG99" s="3"/>
      <c r="CH99" s="3"/>
      <c r="CI99" s="3">
        <v>6891</v>
      </c>
      <c r="CJ99" s="3"/>
      <c r="CK99" s="3"/>
      <c r="CL99" s="3"/>
      <c r="CM99" s="3"/>
      <c r="CN99" s="3"/>
      <c r="CO99" s="3">
        <v>84</v>
      </c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>
        <v>7</v>
      </c>
      <c r="EA99" s="3">
        <v>568</v>
      </c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5">
        <f t="shared" si="1"/>
        <v>47315</v>
      </c>
    </row>
    <row r="100" spans="1:154">
      <c r="A100" s="1" t="s">
        <v>671</v>
      </c>
      <c r="B100" s="2" t="s">
        <v>500</v>
      </c>
      <c r="C100" s="2" t="s">
        <v>672</v>
      </c>
      <c r="D100" s="3">
        <v>49000</v>
      </c>
      <c r="E100" s="3"/>
      <c r="F100" s="3"/>
      <c r="G100" s="3"/>
      <c r="H100" s="3"/>
      <c r="I100" s="3"/>
      <c r="J100" s="3"/>
      <c r="K100" s="3"/>
      <c r="L100" s="3"/>
      <c r="M100" s="3"/>
      <c r="N100" s="2"/>
      <c r="O100" s="2"/>
      <c r="P100" s="3"/>
      <c r="Q100" s="3"/>
      <c r="R100" s="3"/>
      <c r="S100" s="3">
        <v>-16748</v>
      </c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>
        <v>19641</v>
      </c>
      <c r="AP100" s="3"/>
      <c r="AQ100" s="3"/>
      <c r="AR100" s="3"/>
      <c r="AS100" s="3"/>
      <c r="AT100" s="3"/>
      <c r="AU100" s="3"/>
      <c r="AV100" s="3"/>
      <c r="AW100" s="3"/>
      <c r="AX100" s="3">
        <v>0</v>
      </c>
      <c r="AY100" s="3"/>
      <c r="AZ100" s="3"/>
      <c r="BA100" s="3"/>
      <c r="BB100" s="3"/>
      <c r="BC100" s="3"/>
      <c r="BD100" s="3"/>
      <c r="BE100" s="3"/>
      <c r="BF100" s="3">
        <v>6</v>
      </c>
      <c r="BG100" s="3"/>
      <c r="BH100" s="3"/>
      <c r="BI100" s="3"/>
      <c r="BJ100" s="3"/>
      <c r="BK100" s="3"/>
      <c r="BL100" s="3"/>
      <c r="BM100" s="3"/>
      <c r="BN100" s="3"/>
      <c r="BO100" s="3">
        <v>2217005</v>
      </c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>
        <v>131</v>
      </c>
      <c r="CJ100" s="3"/>
      <c r="CK100" s="3"/>
      <c r="CL100" s="3"/>
      <c r="CM100" s="3"/>
      <c r="CN100" s="3"/>
      <c r="CO100" s="3">
        <v>276980</v>
      </c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>
        <v>1094</v>
      </c>
      <c r="DI100" s="3"/>
      <c r="DJ100" s="3"/>
      <c r="DK100" s="3"/>
      <c r="DL100" s="3"/>
      <c r="DM100" s="3"/>
      <c r="DN100" s="3"/>
      <c r="DO100" s="3"/>
      <c r="DP100" s="3">
        <v>784</v>
      </c>
      <c r="DQ100" s="3"/>
      <c r="DR100" s="3"/>
      <c r="DS100" s="3"/>
      <c r="DT100" s="3"/>
      <c r="DU100" s="3"/>
      <c r="DV100" s="3"/>
      <c r="DW100" s="3"/>
      <c r="DX100" s="3"/>
      <c r="DY100" s="3"/>
      <c r="DZ100" s="3">
        <v>155080</v>
      </c>
      <c r="EA100" s="3">
        <v>4048</v>
      </c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5">
        <f t="shared" si="1"/>
        <v>2655122</v>
      </c>
    </row>
    <row r="101" spans="1:154">
      <c r="A101" s="1" t="s">
        <v>673</v>
      </c>
      <c r="B101" s="2" t="s">
        <v>503</v>
      </c>
      <c r="C101" s="2" t="s">
        <v>674</v>
      </c>
      <c r="D101" s="3">
        <v>51</v>
      </c>
      <c r="E101" s="3"/>
      <c r="F101" s="3">
        <v>7500</v>
      </c>
      <c r="G101" s="3"/>
      <c r="H101" s="3"/>
      <c r="I101" s="3"/>
      <c r="J101" s="3"/>
      <c r="K101" s="3"/>
      <c r="L101" s="3"/>
      <c r="M101" s="3"/>
      <c r="N101" s="2"/>
      <c r="O101" s="2"/>
      <c r="P101" s="3"/>
      <c r="Q101" s="3"/>
      <c r="R101" s="3"/>
      <c r="S101" s="3">
        <v>4200</v>
      </c>
      <c r="T101" s="3"/>
      <c r="U101" s="3"/>
      <c r="V101" s="3">
        <v>500</v>
      </c>
      <c r="W101" s="3"/>
      <c r="X101" s="3"/>
      <c r="Y101" s="3">
        <v>49996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>
        <v>0</v>
      </c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>
        <v>19454</v>
      </c>
      <c r="BP101" s="3"/>
      <c r="BQ101" s="3">
        <v>870225</v>
      </c>
      <c r="BR101" s="3"/>
      <c r="BS101" s="3">
        <v>52</v>
      </c>
      <c r="BT101" s="3"/>
      <c r="BU101" s="3">
        <v>20</v>
      </c>
      <c r="BV101" s="3"/>
      <c r="BW101" s="3"/>
      <c r="BX101" s="3"/>
      <c r="BY101" s="3"/>
      <c r="BZ101" s="3"/>
      <c r="CA101" s="3"/>
      <c r="CB101" s="3"/>
      <c r="CC101" s="3"/>
      <c r="CD101" s="3">
        <v>6018</v>
      </c>
      <c r="CE101" s="3"/>
      <c r="CF101" s="3"/>
      <c r="CG101" s="3">
        <v>-193</v>
      </c>
      <c r="CH101" s="3">
        <v>108</v>
      </c>
      <c r="CI101" s="3">
        <v>24</v>
      </c>
      <c r="CJ101" s="3"/>
      <c r="CK101" s="3"/>
      <c r="CL101" s="3"/>
      <c r="CM101" s="3"/>
      <c r="CN101" s="3"/>
      <c r="CO101" s="3">
        <v>106</v>
      </c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>
        <v>49395</v>
      </c>
      <c r="DB101" s="3"/>
      <c r="DC101" s="3"/>
      <c r="DD101" s="3"/>
      <c r="DE101" s="3"/>
      <c r="DF101" s="3"/>
      <c r="DG101" s="3"/>
      <c r="DH101" s="3">
        <v>634480</v>
      </c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>
        <v>0</v>
      </c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5">
        <f t="shared" si="1"/>
        <v>1579689</v>
      </c>
    </row>
    <row r="102" spans="1:154">
      <c r="A102" s="1" t="s">
        <v>675</v>
      </c>
      <c r="B102" s="2" t="s">
        <v>506</v>
      </c>
      <c r="C102" s="2" t="s">
        <v>676</v>
      </c>
      <c r="D102" s="3"/>
      <c r="E102" s="3"/>
      <c r="F102" s="3">
        <v>7500</v>
      </c>
      <c r="G102" s="3"/>
      <c r="H102" s="3"/>
      <c r="I102" s="3"/>
      <c r="J102" s="3"/>
      <c r="K102" s="3"/>
      <c r="L102" s="3"/>
      <c r="M102" s="3"/>
      <c r="N102" s="2"/>
      <c r="O102" s="2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>
        <v>0</v>
      </c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>
        <v>14851</v>
      </c>
      <c r="BP102" s="3"/>
      <c r="BQ102" s="3"/>
      <c r="BR102" s="3"/>
      <c r="BS102" s="3"/>
      <c r="BT102" s="3"/>
      <c r="BU102" s="3">
        <v>20</v>
      </c>
      <c r="BV102" s="3"/>
      <c r="BW102" s="3"/>
      <c r="BX102" s="3"/>
      <c r="BY102" s="3"/>
      <c r="BZ102" s="3"/>
      <c r="CA102" s="3"/>
      <c r="CB102" s="3"/>
      <c r="CC102" s="3"/>
      <c r="CD102" s="3">
        <v>6011</v>
      </c>
      <c r="CE102" s="3"/>
      <c r="CF102" s="3"/>
      <c r="CG102" s="3"/>
      <c r="CH102" s="3">
        <v>108</v>
      </c>
      <c r="CI102" s="3"/>
      <c r="CJ102" s="3"/>
      <c r="CK102" s="3"/>
      <c r="CL102" s="3"/>
      <c r="CM102" s="3"/>
      <c r="CN102" s="3"/>
      <c r="CO102" s="3">
        <v>106</v>
      </c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>
        <v>634465</v>
      </c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5">
        <f t="shared" si="1"/>
        <v>655561</v>
      </c>
    </row>
    <row r="103" spans="1:154">
      <c r="A103" s="1" t="s">
        <v>677</v>
      </c>
      <c r="B103" s="2" t="s">
        <v>509</v>
      </c>
      <c r="C103" s="2" t="s">
        <v>678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2"/>
      <c r="O103" s="2"/>
      <c r="P103" s="3"/>
      <c r="Q103" s="3"/>
      <c r="R103" s="3"/>
      <c r="S103" s="3">
        <v>4200</v>
      </c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>
        <v>0</v>
      </c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>
        <v>52</v>
      </c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5">
        <f t="shared" si="1"/>
        <v>52</v>
      </c>
    </row>
    <row r="104" spans="1:154">
      <c r="A104" s="1" t="s">
        <v>679</v>
      </c>
      <c r="B104" s="2" t="s">
        <v>512</v>
      </c>
      <c r="C104" s="2" t="s">
        <v>680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2"/>
      <c r="O104" s="2"/>
      <c r="P104" s="3"/>
      <c r="Q104" s="3"/>
      <c r="R104" s="3"/>
      <c r="S104" s="3"/>
      <c r="T104" s="3"/>
      <c r="U104" s="3"/>
      <c r="V104" s="3">
        <v>500</v>
      </c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>
        <v>0</v>
      </c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>
        <v>4603</v>
      </c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>
        <v>7</v>
      </c>
      <c r="CE104" s="3"/>
      <c r="CF104" s="3"/>
      <c r="CG104" s="3"/>
      <c r="CH104" s="3"/>
      <c r="CI104" s="3">
        <v>24</v>
      </c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>
        <v>49395</v>
      </c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5">
        <f t="shared" si="1"/>
        <v>54029</v>
      </c>
    </row>
    <row r="105" spans="1:154">
      <c r="A105" s="1" t="s">
        <v>681</v>
      </c>
      <c r="B105" s="2" t="s">
        <v>515</v>
      </c>
      <c r="C105" s="2" t="s">
        <v>682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2"/>
      <c r="O105" s="2"/>
      <c r="P105" s="3"/>
      <c r="Q105" s="3"/>
      <c r="R105" s="3"/>
      <c r="S105" s="3"/>
      <c r="T105" s="3"/>
      <c r="U105" s="3"/>
      <c r="V105" s="3"/>
      <c r="W105" s="3"/>
      <c r="X105" s="3"/>
      <c r="Y105" s="3">
        <v>49996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>
        <v>0</v>
      </c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5">
        <f t="shared" si="1"/>
        <v>0</v>
      </c>
    </row>
    <row r="106" spans="1:154">
      <c r="A106" s="1" t="s">
        <v>683</v>
      </c>
      <c r="B106" s="2" t="s">
        <v>518</v>
      </c>
      <c r="C106" s="2" t="s">
        <v>684</v>
      </c>
      <c r="D106" s="3">
        <v>51</v>
      </c>
      <c r="E106" s="3"/>
      <c r="F106" s="3"/>
      <c r="G106" s="3"/>
      <c r="H106" s="3"/>
      <c r="I106" s="3"/>
      <c r="J106" s="3"/>
      <c r="K106" s="3"/>
      <c r="L106" s="3"/>
      <c r="M106" s="3"/>
      <c r="N106" s="2"/>
      <c r="O106" s="2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>
        <v>0</v>
      </c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>
        <v>870225</v>
      </c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>
        <v>-193</v>
      </c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5">
        <f t="shared" si="1"/>
        <v>870032</v>
      </c>
    </row>
    <row r="107" spans="1:154">
      <c r="A107" s="1" t="s">
        <v>685</v>
      </c>
      <c r="B107" s="2" t="s">
        <v>521</v>
      </c>
      <c r="C107" s="2" t="s">
        <v>686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2"/>
      <c r="O107" s="2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>
        <v>0</v>
      </c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5">
        <f t="shared" si="1"/>
        <v>0</v>
      </c>
    </row>
    <row r="108" spans="1:154">
      <c r="A108" s="1" t="s">
        <v>687</v>
      </c>
      <c r="B108" s="2" t="s">
        <v>524</v>
      </c>
      <c r="C108" s="2" t="s">
        <v>688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2"/>
      <c r="O108" s="2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>
        <v>0</v>
      </c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>
        <v>15</v>
      </c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5">
        <f t="shared" si="1"/>
        <v>15</v>
      </c>
    </row>
    <row r="109" spans="1:154">
      <c r="A109" s="1" t="s">
        <v>689</v>
      </c>
      <c r="B109" s="2" t="s">
        <v>527</v>
      </c>
      <c r="C109" s="2" t="s">
        <v>690</v>
      </c>
      <c r="D109" s="3">
        <v>106934</v>
      </c>
      <c r="E109" s="3"/>
      <c r="F109" s="3">
        <v>136543</v>
      </c>
      <c r="G109" s="3"/>
      <c r="H109" s="3"/>
      <c r="I109" s="3">
        <v>63602</v>
      </c>
      <c r="J109" s="3"/>
      <c r="K109" s="3">
        <v>202620</v>
      </c>
      <c r="L109" s="3">
        <v>30449</v>
      </c>
      <c r="M109" s="3">
        <v>1824834</v>
      </c>
      <c r="N109" s="2"/>
      <c r="O109" s="2"/>
      <c r="P109" s="3"/>
      <c r="Q109" s="3"/>
      <c r="R109" s="3">
        <v>628427</v>
      </c>
      <c r="S109" s="3">
        <v>14652</v>
      </c>
      <c r="T109" s="3"/>
      <c r="U109" s="3"/>
      <c r="V109" s="3">
        <v>66569</v>
      </c>
      <c r="W109" s="3">
        <v>1208</v>
      </c>
      <c r="X109" s="3"/>
      <c r="Y109" s="3">
        <v>168827</v>
      </c>
      <c r="Z109" s="3"/>
      <c r="AA109" s="3"/>
      <c r="AB109" s="3"/>
      <c r="AC109" s="3"/>
      <c r="AD109" s="3"/>
      <c r="AE109" s="3"/>
      <c r="AF109" s="3"/>
      <c r="AG109" s="3">
        <v>799</v>
      </c>
      <c r="AH109" s="3"/>
      <c r="AI109" s="3">
        <v>1879</v>
      </c>
      <c r="AJ109" s="3"/>
      <c r="AK109" s="3">
        <v>56938</v>
      </c>
      <c r="AL109" s="3">
        <v>50437</v>
      </c>
      <c r="AM109" s="3"/>
      <c r="AN109" s="3"/>
      <c r="AO109" s="3">
        <v>13590</v>
      </c>
      <c r="AP109" s="3"/>
      <c r="AQ109" s="3"/>
      <c r="AR109" s="3">
        <v>31935</v>
      </c>
      <c r="AS109" s="3">
        <v>214358</v>
      </c>
      <c r="AT109" s="3"/>
      <c r="AU109" s="3"/>
      <c r="AV109" s="3"/>
      <c r="AW109" s="3">
        <v>848</v>
      </c>
      <c r="AX109" s="3">
        <v>3261</v>
      </c>
      <c r="AY109" s="3"/>
      <c r="AZ109" s="3"/>
      <c r="BA109" s="3">
        <v>5407</v>
      </c>
      <c r="BB109" s="3"/>
      <c r="BC109" s="3"/>
      <c r="BD109" s="3"/>
      <c r="BE109" s="3"/>
      <c r="BF109" s="3">
        <v>15899</v>
      </c>
      <c r="BG109" s="3"/>
      <c r="BH109" s="3"/>
      <c r="BI109" s="3">
        <v>14240</v>
      </c>
      <c r="BJ109" s="3"/>
      <c r="BK109" s="3"/>
      <c r="BL109" s="3">
        <v>143</v>
      </c>
      <c r="BM109" s="3"/>
      <c r="BN109" s="3"/>
      <c r="BO109" s="3">
        <v>3341826</v>
      </c>
      <c r="BP109" s="3"/>
      <c r="BQ109" s="3">
        <v>901328</v>
      </c>
      <c r="BR109" s="3">
        <v>746206</v>
      </c>
      <c r="BS109" s="3">
        <v>12621</v>
      </c>
      <c r="BT109" s="3"/>
      <c r="BU109" s="3">
        <v>5103</v>
      </c>
      <c r="BV109" s="3">
        <v>16617</v>
      </c>
      <c r="BW109" s="3"/>
      <c r="BX109" s="3"/>
      <c r="BY109" s="3"/>
      <c r="BZ109" s="3"/>
      <c r="CA109" s="3"/>
      <c r="CB109" s="3">
        <v>620456</v>
      </c>
      <c r="CC109" s="3">
        <v>2854</v>
      </c>
      <c r="CD109" s="3">
        <v>71699</v>
      </c>
      <c r="CE109" s="3"/>
      <c r="CF109" s="3"/>
      <c r="CG109" s="3">
        <v>5014</v>
      </c>
      <c r="CH109" s="3">
        <v>4509</v>
      </c>
      <c r="CI109" s="3">
        <v>40174</v>
      </c>
      <c r="CJ109" s="3"/>
      <c r="CK109" s="3"/>
      <c r="CL109" s="3"/>
      <c r="CM109" s="3"/>
      <c r="CN109" s="3"/>
      <c r="CO109" s="3">
        <v>698480</v>
      </c>
      <c r="CP109" s="3">
        <v>270</v>
      </c>
      <c r="CQ109" s="3"/>
      <c r="CR109" s="3"/>
      <c r="CS109" s="3"/>
      <c r="CT109" s="3">
        <v>2169</v>
      </c>
      <c r="CU109" s="3">
        <v>145532</v>
      </c>
      <c r="CV109" s="3"/>
      <c r="CW109" s="3">
        <v>22572</v>
      </c>
      <c r="CX109" s="3"/>
      <c r="CY109" s="3"/>
      <c r="CZ109" s="3"/>
      <c r="DA109" s="3">
        <v>26047</v>
      </c>
      <c r="DB109" s="3"/>
      <c r="DC109" s="3">
        <v>995</v>
      </c>
      <c r="DD109" s="3"/>
      <c r="DE109" s="3"/>
      <c r="DF109" s="3"/>
      <c r="DG109" s="3"/>
      <c r="DH109" s="3">
        <v>24520</v>
      </c>
      <c r="DI109" s="3"/>
      <c r="DJ109" s="3"/>
      <c r="DK109" s="3">
        <v>5370</v>
      </c>
      <c r="DL109" s="3"/>
      <c r="DM109" s="3"/>
      <c r="DN109" s="3"/>
      <c r="DO109" s="3"/>
      <c r="DP109" s="3">
        <v>2042</v>
      </c>
      <c r="DQ109" s="3">
        <v>2863</v>
      </c>
      <c r="DR109" s="3"/>
      <c r="DS109" s="3">
        <v>9086</v>
      </c>
      <c r="DT109" s="3"/>
      <c r="DU109" s="3"/>
      <c r="DV109" s="3"/>
      <c r="DW109" s="3">
        <v>115399</v>
      </c>
      <c r="DX109" s="3">
        <v>8439</v>
      </c>
      <c r="DY109" s="3"/>
      <c r="DZ109" s="3">
        <v>100434</v>
      </c>
      <c r="EA109" s="3">
        <v>127659</v>
      </c>
      <c r="EB109" s="3"/>
      <c r="EC109" s="3"/>
      <c r="ED109" s="3"/>
      <c r="EE109" s="3">
        <v>1412</v>
      </c>
      <c r="EF109" s="3"/>
      <c r="EG109" s="3">
        <v>1723</v>
      </c>
      <c r="EH109" s="3"/>
      <c r="EI109" s="3"/>
      <c r="EJ109" s="3">
        <v>17</v>
      </c>
      <c r="EK109" s="3"/>
      <c r="EL109" s="3"/>
      <c r="EM109" s="3"/>
      <c r="EN109" s="3"/>
      <c r="EO109" s="3">
        <v>4080</v>
      </c>
      <c r="EP109" s="3"/>
      <c r="EQ109" s="3"/>
      <c r="ER109" s="3"/>
      <c r="ES109" s="3"/>
      <c r="ET109" s="3"/>
      <c r="EU109" s="3"/>
      <c r="EV109" s="3"/>
      <c r="EW109" s="3"/>
      <c r="EX109" s="5">
        <f t="shared" si="1"/>
        <v>7081899</v>
      </c>
    </row>
    <row r="110" spans="1:154">
      <c r="A110" s="1" t="s">
        <v>691</v>
      </c>
      <c r="B110" s="2" t="s">
        <v>530</v>
      </c>
      <c r="C110" s="2" t="s">
        <v>692</v>
      </c>
      <c r="D110" s="3">
        <v>48932</v>
      </c>
      <c r="E110" s="3"/>
      <c r="F110" s="3">
        <v>61654</v>
      </c>
      <c r="G110" s="3"/>
      <c r="H110" s="3"/>
      <c r="I110" s="3">
        <v>12285</v>
      </c>
      <c r="J110" s="3"/>
      <c r="K110" s="3">
        <v>64256</v>
      </c>
      <c r="L110" s="3">
        <v>13876</v>
      </c>
      <c r="M110" s="3">
        <v>770216</v>
      </c>
      <c r="N110" s="2"/>
      <c r="O110" s="2"/>
      <c r="P110" s="3"/>
      <c r="Q110" s="3"/>
      <c r="R110" s="3">
        <v>318358</v>
      </c>
      <c r="S110" s="3">
        <v>8554</v>
      </c>
      <c r="T110" s="3"/>
      <c r="U110" s="3"/>
      <c r="V110" s="3">
        <v>39629</v>
      </c>
      <c r="W110" s="3"/>
      <c r="X110" s="3"/>
      <c r="Y110" s="3">
        <v>108331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>
        <v>17</v>
      </c>
      <c r="AJ110" s="3"/>
      <c r="AK110" s="3">
        <v>3746</v>
      </c>
      <c r="AL110" s="3">
        <v>443</v>
      </c>
      <c r="AM110" s="3"/>
      <c r="AN110" s="3"/>
      <c r="AO110" s="3">
        <v>9210</v>
      </c>
      <c r="AP110" s="3"/>
      <c r="AQ110" s="3"/>
      <c r="AR110" s="3">
        <v>6760</v>
      </c>
      <c r="AS110" s="3">
        <v>104267</v>
      </c>
      <c r="AT110" s="3"/>
      <c r="AU110" s="3"/>
      <c r="AV110" s="3"/>
      <c r="AW110" s="3"/>
      <c r="AX110" s="3">
        <v>2374</v>
      </c>
      <c r="AY110" s="3"/>
      <c r="AZ110" s="3"/>
      <c r="BA110" s="3">
        <v>2689</v>
      </c>
      <c r="BB110" s="3"/>
      <c r="BC110" s="3"/>
      <c r="BD110" s="3"/>
      <c r="BE110" s="3"/>
      <c r="BF110" s="3">
        <v>2518</v>
      </c>
      <c r="BG110" s="3"/>
      <c r="BH110" s="3"/>
      <c r="BI110" s="3">
        <v>4203</v>
      </c>
      <c r="BJ110" s="3"/>
      <c r="BK110" s="3"/>
      <c r="BL110" s="3">
        <v>36</v>
      </c>
      <c r="BM110" s="3"/>
      <c r="BN110" s="3"/>
      <c r="BO110" s="3">
        <v>1561308</v>
      </c>
      <c r="BP110" s="3"/>
      <c r="BQ110" s="3">
        <v>358599</v>
      </c>
      <c r="BR110" s="3">
        <v>146039</v>
      </c>
      <c r="BS110" s="3">
        <v>7144</v>
      </c>
      <c r="BT110" s="3"/>
      <c r="BU110" s="3">
        <v>2471</v>
      </c>
      <c r="BV110" s="3">
        <v>14889</v>
      </c>
      <c r="BW110" s="3"/>
      <c r="BX110" s="3"/>
      <c r="BY110" s="3"/>
      <c r="BZ110" s="3"/>
      <c r="CA110" s="3"/>
      <c r="CB110" s="3">
        <v>347959</v>
      </c>
      <c r="CC110" s="3">
        <v>2483</v>
      </c>
      <c r="CD110" s="3">
        <v>41608</v>
      </c>
      <c r="CE110" s="3"/>
      <c r="CF110" s="3"/>
      <c r="CG110" s="3"/>
      <c r="CH110" s="3">
        <v>833</v>
      </c>
      <c r="CI110" s="3">
        <v>22510</v>
      </c>
      <c r="CJ110" s="3"/>
      <c r="CK110" s="3"/>
      <c r="CL110" s="3"/>
      <c r="CM110" s="3"/>
      <c r="CN110" s="3"/>
      <c r="CO110" s="3">
        <v>311673</v>
      </c>
      <c r="CP110" s="3"/>
      <c r="CQ110" s="3"/>
      <c r="CR110" s="3"/>
      <c r="CS110" s="3"/>
      <c r="CT110" s="3">
        <v>659</v>
      </c>
      <c r="CU110" s="3">
        <v>73014</v>
      </c>
      <c r="CV110" s="3"/>
      <c r="CW110" s="3">
        <v>9796</v>
      </c>
      <c r="CX110" s="3"/>
      <c r="CY110" s="3"/>
      <c r="CZ110" s="3"/>
      <c r="DA110" s="3">
        <v>5938</v>
      </c>
      <c r="DB110" s="3"/>
      <c r="DC110" s="3"/>
      <c r="DD110" s="3"/>
      <c r="DE110" s="3"/>
      <c r="DF110" s="3"/>
      <c r="DG110" s="3"/>
      <c r="DH110" s="3">
        <v>16301</v>
      </c>
      <c r="DI110" s="3"/>
      <c r="DJ110" s="3"/>
      <c r="DK110" s="3">
        <v>905</v>
      </c>
      <c r="DL110" s="3"/>
      <c r="DM110" s="3"/>
      <c r="DN110" s="3"/>
      <c r="DO110" s="3"/>
      <c r="DP110" s="3">
        <v>94</v>
      </c>
      <c r="DQ110" s="3">
        <v>1595</v>
      </c>
      <c r="DR110" s="3"/>
      <c r="DS110" s="3">
        <v>370</v>
      </c>
      <c r="DT110" s="3"/>
      <c r="DU110" s="3"/>
      <c r="DV110" s="3"/>
      <c r="DW110" s="3">
        <v>80601</v>
      </c>
      <c r="DX110" s="3">
        <v>1946</v>
      </c>
      <c r="DY110" s="3"/>
      <c r="DZ110" s="3">
        <v>63355</v>
      </c>
      <c r="EA110" s="3">
        <v>38986</v>
      </c>
      <c r="EB110" s="3"/>
      <c r="EC110" s="3"/>
      <c r="ED110" s="3"/>
      <c r="EE110" s="3">
        <v>1005</v>
      </c>
      <c r="EF110" s="3"/>
      <c r="EG110" s="3">
        <v>147</v>
      </c>
      <c r="EH110" s="3"/>
      <c r="EI110" s="3"/>
      <c r="EJ110" s="3"/>
      <c r="EK110" s="3"/>
      <c r="EL110" s="3"/>
      <c r="EM110" s="3"/>
      <c r="EN110" s="3"/>
      <c r="EO110" s="3">
        <v>307</v>
      </c>
      <c r="EP110" s="3"/>
      <c r="EQ110" s="3"/>
      <c r="ER110" s="3"/>
      <c r="ES110" s="3"/>
      <c r="ET110" s="3"/>
      <c r="EU110" s="3"/>
      <c r="EV110" s="3"/>
      <c r="EW110" s="3"/>
      <c r="EX110" s="5">
        <f t="shared" si="1"/>
        <v>3116774</v>
      </c>
    </row>
    <row r="111" spans="1:154">
      <c r="A111" s="1" t="s">
        <v>693</v>
      </c>
      <c r="B111" s="2" t="s">
        <v>533</v>
      </c>
      <c r="C111" s="2" t="s">
        <v>694</v>
      </c>
      <c r="D111" s="3">
        <v>11158</v>
      </c>
      <c r="E111" s="3"/>
      <c r="F111" s="3">
        <v>45096</v>
      </c>
      <c r="G111" s="3"/>
      <c r="H111" s="3"/>
      <c r="I111" s="3">
        <v>12285</v>
      </c>
      <c r="J111" s="3"/>
      <c r="K111" s="3">
        <v>23609</v>
      </c>
      <c r="L111" s="3">
        <v>3052</v>
      </c>
      <c r="M111" s="3">
        <v>235537</v>
      </c>
      <c r="N111" s="2"/>
      <c r="O111" s="2"/>
      <c r="P111" s="3"/>
      <c r="Q111" s="3"/>
      <c r="R111" s="3">
        <v>171398</v>
      </c>
      <c r="S111" s="3">
        <v>4669</v>
      </c>
      <c r="T111" s="3"/>
      <c r="U111" s="3"/>
      <c r="V111" s="3">
        <v>12624</v>
      </c>
      <c r="W111" s="3"/>
      <c r="X111" s="3"/>
      <c r="Y111" s="3">
        <v>58447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>
        <v>1516</v>
      </c>
      <c r="AL111" s="3">
        <v>443</v>
      </c>
      <c r="AM111" s="3"/>
      <c r="AN111" s="3"/>
      <c r="AO111" s="3">
        <v>2981</v>
      </c>
      <c r="AP111" s="3"/>
      <c r="AQ111" s="3"/>
      <c r="AR111" s="3">
        <v>6760</v>
      </c>
      <c r="AS111" s="3">
        <v>89415</v>
      </c>
      <c r="AT111" s="3"/>
      <c r="AU111" s="3"/>
      <c r="AV111" s="3"/>
      <c r="AW111" s="3"/>
      <c r="AX111" s="3">
        <v>380</v>
      </c>
      <c r="AY111" s="3"/>
      <c r="AZ111" s="3"/>
      <c r="BA111" s="3">
        <v>1762</v>
      </c>
      <c r="BB111" s="3"/>
      <c r="BC111" s="3"/>
      <c r="BD111" s="3"/>
      <c r="BE111" s="3"/>
      <c r="BF111" s="3">
        <v>2175</v>
      </c>
      <c r="BG111" s="3"/>
      <c r="BH111" s="3"/>
      <c r="BI111" s="3">
        <v>3962</v>
      </c>
      <c r="BJ111" s="3"/>
      <c r="BK111" s="3"/>
      <c r="BL111" s="3">
        <v>36</v>
      </c>
      <c r="BM111" s="3"/>
      <c r="BN111" s="3"/>
      <c r="BO111" s="3">
        <v>728172</v>
      </c>
      <c r="BP111" s="3"/>
      <c r="BQ111" s="3">
        <v>218001</v>
      </c>
      <c r="BR111" s="3">
        <v>59098</v>
      </c>
      <c r="BS111" s="3">
        <v>4046</v>
      </c>
      <c r="BT111" s="3"/>
      <c r="BU111" s="3">
        <v>19</v>
      </c>
      <c r="BV111" s="3">
        <v>2630</v>
      </c>
      <c r="BW111" s="3"/>
      <c r="BX111" s="3"/>
      <c r="BY111" s="3"/>
      <c r="BZ111" s="3"/>
      <c r="CA111" s="3"/>
      <c r="CB111" s="3">
        <v>44290</v>
      </c>
      <c r="CC111" s="3">
        <v>2411</v>
      </c>
      <c r="CD111" s="3">
        <v>29974</v>
      </c>
      <c r="CE111" s="3"/>
      <c r="CF111" s="3"/>
      <c r="CG111" s="3"/>
      <c r="CH111" s="3">
        <v>770</v>
      </c>
      <c r="CI111" s="3">
        <v>7678</v>
      </c>
      <c r="CJ111" s="3"/>
      <c r="CK111" s="3"/>
      <c r="CL111" s="3"/>
      <c r="CM111" s="3"/>
      <c r="CN111" s="3"/>
      <c r="CO111" s="3">
        <v>79538</v>
      </c>
      <c r="CP111" s="3"/>
      <c r="CQ111" s="3"/>
      <c r="CR111" s="3"/>
      <c r="CS111" s="3"/>
      <c r="CT111" s="3">
        <v>254</v>
      </c>
      <c r="CU111" s="3">
        <v>56222</v>
      </c>
      <c r="CV111" s="3"/>
      <c r="CW111" s="3">
        <v>7311</v>
      </c>
      <c r="CX111" s="3"/>
      <c r="CY111" s="3"/>
      <c r="CZ111" s="3"/>
      <c r="DA111" s="3">
        <v>3900</v>
      </c>
      <c r="DB111" s="3"/>
      <c r="DC111" s="3"/>
      <c r="DD111" s="3"/>
      <c r="DE111" s="3"/>
      <c r="DF111" s="3"/>
      <c r="DG111" s="3"/>
      <c r="DH111" s="3">
        <v>12370</v>
      </c>
      <c r="DI111" s="3"/>
      <c r="DJ111" s="3"/>
      <c r="DK111" s="3">
        <v>890</v>
      </c>
      <c r="DL111" s="3"/>
      <c r="DM111" s="3"/>
      <c r="DN111" s="3"/>
      <c r="DO111" s="3"/>
      <c r="DP111" s="3">
        <v>94</v>
      </c>
      <c r="DQ111" s="3">
        <v>685</v>
      </c>
      <c r="DR111" s="3"/>
      <c r="DS111" s="3"/>
      <c r="DT111" s="3"/>
      <c r="DU111" s="3"/>
      <c r="DV111" s="3"/>
      <c r="DW111" s="3">
        <v>30602</v>
      </c>
      <c r="DX111" s="3">
        <v>599</v>
      </c>
      <c r="DY111" s="3"/>
      <c r="DZ111" s="3">
        <v>34757</v>
      </c>
      <c r="EA111" s="3">
        <v>14269</v>
      </c>
      <c r="EB111" s="3"/>
      <c r="EC111" s="3"/>
      <c r="ED111" s="3"/>
      <c r="EE111" s="3">
        <v>556</v>
      </c>
      <c r="EF111" s="3"/>
      <c r="EG111" s="3">
        <v>147</v>
      </c>
      <c r="EH111" s="3"/>
      <c r="EI111" s="3"/>
      <c r="EJ111" s="3"/>
      <c r="EK111" s="3"/>
      <c r="EL111" s="3"/>
      <c r="EM111" s="3"/>
      <c r="EN111" s="3"/>
      <c r="EO111" s="3">
        <v>246</v>
      </c>
      <c r="EP111" s="3"/>
      <c r="EQ111" s="3"/>
      <c r="ER111" s="3"/>
      <c r="ES111" s="3"/>
      <c r="ET111" s="3"/>
      <c r="EU111" s="3"/>
      <c r="EV111" s="3"/>
      <c r="EW111" s="3"/>
      <c r="EX111" s="5">
        <f t="shared" si="1"/>
        <v>1343527</v>
      </c>
    </row>
    <row r="112" spans="1:154">
      <c r="A112" s="1" t="s">
        <v>695</v>
      </c>
      <c r="B112" s="2" t="s">
        <v>536</v>
      </c>
      <c r="C112" s="2" t="s">
        <v>696</v>
      </c>
      <c r="D112" s="3">
        <v>10160</v>
      </c>
      <c r="E112" s="3"/>
      <c r="F112" s="3">
        <v>6870</v>
      </c>
      <c r="G112" s="3"/>
      <c r="H112" s="3"/>
      <c r="I112" s="3"/>
      <c r="J112" s="3"/>
      <c r="K112" s="3">
        <v>3979</v>
      </c>
      <c r="L112" s="3">
        <v>10391</v>
      </c>
      <c r="M112" s="3">
        <v>528403</v>
      </c>
      <c r="N112" s="2"/>
      <c r="O112" s="2"/>
      <c r="P112" s="3"/>
      <c r="Q112" s="3"/>
      <c r="R112" s="3"/>
      <c r="S112" s="3"/>
      <c r="T112" s="3"/>
      <c r="U112" s="3"/>
      <c r="V112" s="3">
        <v>18988</v>
      </c>
      <c r="W112" s="3"/>
      <c r="X112" s="3"/>
      <c r="Y112" s="3">
        <v>18998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>
        <v>3142</v>
      </c>
      <c r="AP112" s="3"/>
      <c r="AQ112" s="3"/>
      <c r="AR112" s="3"/>
      <c r="AS112" s="3">
        <v>14852</v>
      </c>
      <c r="AT112" s="3"/>
      <c r="AU112" s="3"/>
      <c r="AV112" s="3"/>
      <c r="AW112" s="3"/>
      <c r="AX112" s="3">
        <v>386</v>
      </c>
      <c r="AY112" s="3"/>
      <c r="AZ112" s="3"/>
      <c r="BA112" s="3">
        <v>216</v>
      </c>
      <c r="BB112" s="3"/>
      <c r="BC112" s="3"/>
      <c r="BD112" s="3"/>
      <c r="BE112" s="3"/>
      <c r="BF112" s="3">
        <v>2</v>
      </c>
      <c r="BG112" s="3"/>
      <c r="BH112" s="3"/>
      <c r="BI112" s="3">
        <v>100</v>
      </c>
      <c r="BJ112" s="3"/>
      <c r="BK112" s="3"/>
      <c r="BL112" s="3"/>
      <c r="BM112" s="3"/>
      <c r="BN112" s="3"/>
      <c r="BO112" s="3">
        <v>279105</v>
      </c>
      <c r="BP112" s="3"/>
      <c r="BQ112" s="3"/>
      <c r="BR112" s="3">
        <v>14914</v>
      </c>
      <c r="BS112" s="3">
        <v>710</v>
      </c>
      <c r="BT112" s="3"/>
      <c r="BU112" s="3">
        <v>92</v>
      </c>
      <c r="BV112" s="3">
        <v>145</v>
      </c>
      <c r="BW112" s="3"/>
      <c r="BX112" s="3"/>
      <c r="BY112" s="3"/>
      <c r="BZ112" s="3"/>
      <c r="CA112" s="3"/>
      <c r="CB112" s="3">
        <v>54808</v>
      </c>
      <c r="CC112" s="3"/>
      <c r="CD112" s="3">
        <v>6628</v>
      </c>
      <c r="CE112" s="3"/>
      <c r="CF112" s="3"/>
      <c r="CG112" s="3"/>
      <c r="CH112" s="3"/>
      <c r="CI112" s="3">
        <v>1078</v>
      </c>
      <c r="CJ112" s="3"/>
      <c r="CK112" s="3"/>
      <c r="CL112" s="3"/>
      <c r="CM112" s="3"/>
      <c r="CN112" s="3"/>
      <c r="CO112" s="3">
        <v>48373</v>
      </c>
      <c r="CP112" s="3"/>
      <c r="CQ112" s="3"/>
      <c r="CR112" s="3"/>
      <c r="CS112" s="3"/>
      <c r="CT112" s="3"/>
      <c r="CU112" s="3"/>
      <c r="CV112" s="3"/>
      <c r="CW112" s="3">
        <v>2131</v>
      </c>
      <c r="CX112" s="3"/>
      <c r="CY112" s="3"/>
      <c r="CZ112" s="3"/>
      <c r="DA112" s="3">
        <v>2038</v>
      </c>
      <c r="DB112" s="3"/>
      <c r="DC112" s="3"/>
      <c r="DD112" s="3"/>
      <c r="DE112" s="3"/>
      <c r="DF112" s="3"/>
      <c r="DG112" s="3"/>
      <c r="DH112" s="3">
        <v>1820</v>
      </c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>
        <v>9900</v>
      </c>
      <c r="DX112" s="3"/>
      <c r="DY112" s="3"/>
      <c r="DZ112" s="3">
        <v>2129</v>
      </c>
      <c r="EA112" s="3">
        <v>5317</v>
      </c>
      <c r="EB112" s="3"/>
      <c r="EC112" s="3"/>
      <c r="ED112" s="3"/>
      <c r="EE112" s="3">
        <v>195</v>
      </c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5">
        <f t="shared" si="1"/>
        <v>429483</v>
      </c>
    </row>
    <row r="113" spans="1:154">
      <c r="A113" s="1" t="s">
        <v>697</v>
      </c>
      <c r="B113" s="2" t="s">
        <v>539</v>
      </c>
      <c r="C113" s="2" t="s">
        <v>698</v>
      </c>
      <c r="D113" s="3">
        <v>25227</v>
      </c>
      <c r="E113" s="3"/>
      <c r="F113" s="3">
        <v>9260</v>
      </c>
      <c r="G113" s="3"/>
      <c r="H113" s="3"/>
      <c r="I113" s="3"/>
      <c r="J113" s="3"/>
      <c r="K113" s="3">
        <v>34499</v>
      </c>
      <c r="L113" s="3"/>
      <c r="M113" s="3">
        <v>6276</v>
      </c>
      <c r="N113" s="2"/>
      <c r="O113" s="2"/>
      <c r="P113" s="3"/>
      <c r="Q113" s="3"/>
      <c r="R113" s="3">
        <v>146216</v>
      </c>
      <c r="S113" s="3">
        <v>2259</v>
      </c>
      <c r="T113" s="3"/>
      <c r="U113" s="3"/>
      <c r="V113" s="3">
        <v>7492</v>
      </c>
      <c r="W113" s="3"/>
      <c r="X113" s="3"/>
      <c r="Y113" s="3">
        <v>30119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>
        <v>2177</v>
      </c>
      <c r="AL113" s="3"/>
      <c r="AM113" s="3"/>
      <c r="AN113" s="3"/>
      <c r="AO113" s="3">
        <v>3057</v>
      </c>
      <c r="AP113" s="3"/>
      <c r="AQ113" s="3"/>
      <c r="AR113" s="3"/>
      <c r="AS113" s="3"/>
      <c r="AT113" s="3"/>
      <c r="AU113" s="3"/>
      <c r="AV113" s="3"/>
      <c r="AW113" s="3"/>
      <c r="AX113" s="3">
        <v>1401</v>
      </c>
      <c r="AY113" s="3"/>
      <c r="AZ113" s="3"/>
      <c r="BA113" s="3">
        <v>392</v>
      </c>
      <c r="BB113" s="3"/>
      <c r="BC113" s="3"/>
      <c r="BD113" s="3"/>
      <c r="BE113" s="3"/>
      <c r="BF113" s="3">
        <v>168</v>
      </c>
      <c r="BG113" s="3"/>
      <c r="BH113" s="3"/>
      <c r="BI113" s="3">
        <v>34</v>
      </c>
      <c r="BJ113" s="3"/>
      <c r="BK113" s="3"/>
      <c r="BL113" s="3"/>
      <c r="BM113" s="3"/>
      <c r="BN113" s="3"/>
      <c r="BO113" s="3">
        <v>466020</v>
      </c>
      <c r="BP113" s="3"/>
      <c r="BQ113" s="3">
        <v>123177</v>
      </c>
      <c r="BR113" s="3">
        <v>70553</v>
      </c>
      <c r="BS113" s="3">
        <v>2339</v>
      </c>
      <c r="BT113" s="3"/>
      <c r="BU113" s="3">
        <v>2360</v>
      </c>
      <c r="BV113" s="3">
        <v>12114</v>
      </c>
      <c r="BW113" s="3"/>
      <c r="BX113" s="3"/>
      <c r="BY113" s="3"/>
      <c r="BZ113" s="3"/>
      <c r="CA113" s="3"/>
      <c r="CB113" s="3">
        <v>206883</v>
      </c>
      <c r="CC113" s="3">
        <v>59</v>
      </c>
      <c r="CD113" s="3">
        <v>3707</v>
      </c>
      <c r="CE113" s="3"/>
      <c r="CF113" s="3"/>
      <c r="CG113" s="3"/>
      <c r="CH113" s="3">
        <v>63</v>
      </c>
      <c r="CI113" s="3">
        <v>5172</v>
      </c>
      <c r="CJ113" s="3"/>
      <c r="CK113" s="3"/>
      <c r="CL113" s="3"/>
      <c r="CM113" s="3"/>
      <c r="CN113" s="3"/>
      <c r="CO113" s="3">
        <v>141277</v>
      </c>
      <c r="CP113" s="3"/>
      <c r="CQ113" s="3"/>
      <c r="CR113" s="3"/>
      <c r="CS113" s="3"/>
      <c r="CT113" s="3">
        <v>322</v>
      </c>
      <c r="CU113" s="3">
        <v>16792</v>
      </c>
      <c r="CV113" s="3"/>
      <c r="CW113" s="3">
        <v>354</v>
      </c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>
        <v>2077</v>
      </c>
      <c r="DI113" s="3"/>
      <c r="DJ113" s="3"/>
      <c r="DK113" s="3"/>
      <c r="DL113" s="3"/>
      <c r="DM113" s="3"/>
      <c r="DN113" s="3"/>
      <c r="DO113" s="3"/>
      <c r="DP113" s="3"/>
      <c r="DQ113" s="3">
        <v>788</v>
      </c>
      <c r="DR113" s="3"/>
      <c r="DS113" s="3"/>
      <c r="DT113" s="3"/>
      <c r="DU113" s="3"/>
      <c r="DV113" s="3"/>
      <c r="DW113" s="3">
        <v>28636</v>
      </c>
      <c r="DX113" s="3">
        <v>723</v>
      </c>
      <c r="DY113" s="3"/>
      <c r="DZ113" s="3">
        <v>11838</v>
      </c>
      <c r="EA113" s="3">
        <v>9296</v>
      </c>
      <c r="EB113" s="3"/>
      <c r="EC113" s="3"/>
      <c r="ED113" s="3"/>
      <c r="EE113" s="3">
        <v>220</v>
      </c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5">
        <f t="shared" si="1"/>
        <v>1104804</v>
      </c>
    </row>
    <row r="114" spans="1:154">
      <c r="A114" s="1" t="s">
        <v>699</v>
      </c>
      <c r="B114" s="2" t="s">
        <v>542</v>
      </c>
      <c r="C114" s="2" t="s">
        <v>700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2"/>
      <c r="O114" s="2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>
        <v>0</v>
      </c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>
        <v>15</v>
      </c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5">
        <f t="shared" si="1"/>
        <v>15</v>
      </c>
    </row>
    <row r="115" spans="1:154">
      <c r="A115" s="1" t="s">
        <v>701</v>
      </c>
      <c r="B115" s="2" t="s">
        <v>545</v>
      </c>
      <c r="C115" s="2" t="s">
        <v>702</v>
      </c>
      <c r="D115" s="3">
        <v>2387</v>
      </c>
      <c r="E115" s="3"/>
      <c r="F115" s="3">
        <v>428</v>
      </c>
      <c r="G115" s="3"/>
      <c r="H115" s="3"/>
      <c r="I115" s="3"/>
      <c r="J115" s="3"/>
      <c r="K115" s="3">
        <v>2169</v>
      </c>
      <c r="L115" s="3">
        <v>307</v>
      </c>
      <c r="M115" s="3"/>
      <c r="N115" s="2"/>
      <c r="O115" s="2"/>
      <c r="P115" s="3"/>
      <c r="Q115" s="3"/>
      <c r="R115" s="3">
        <v>744</v>
      </c>
      <c r="S115" s="3">
        <v>1626</v>
      </c>
      <c r="T115" s="3"/>
      <c r="U115" s="3"/>
      <c r="V115" s="3">
        <v>525</v>
      </c>
      <c r="W115" s="3"/>
      <c r="X115" s="3"/>
      <c r="Y115" s="3">
        <v>767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>
        <v>17</v>
      </c>
      <c r="AJ115" s="3"/>
      <c r="AK115" s="3">
        <v>53</v>
      </c>
      <c r="AL115" s="3"/>
      <c r="AM115" s="3"/>
      <c r="AN115" s="3"/>
      <c r="AO115" s="3">
        <v>30</v>
      </c>
      <c r="AP115" s="3"/>
      <c r="AQ115" s="3"/>
      <c r="AR115" s="3"/>
      <c r="AS115" s="3"/>
      <c r="AT115" s="3"/>
      <c r="AU115" s="3"/>
      <c r="AV115" s="3"/>
      <c r="AW115" s="3"/>
      <c r="AX115" s="3">
        <v>207</v>
      </c>
      <c r="AY115" s="3"/>
      <c r="AZ115" s="3"/>
      <c r="BA115" s="3">
        <v>319</v>
      </c>
      <c r="BB115" s="3"/>
      <c r="BC115" s="3"/>
      <c r="BD115" s="3"/>
      <c r="BE115" s="3"/>
      <c r="BF115" s="3">
        <v>173</v>
      </c>
      <c r="BG115" s="3"/>
      <c r="BH115" s="3"/>
      <c r="BI115" s="3">
        <v>107</v>
      </c>
      <c r="BJ115" s="3"/>
      <c r="BK115" s="3"/>
      <c r="BL115" s="3"/>
      <c r="BM115" s="3"/>
      <c r="BN115" s="3"/>
      <c r="BO115" s="3">
        <v>88011</v>
      </c>
      <c r="BP115" s="3"/>
      <c r="BQ115" s="3">
        <v>14056</v>
      </c>
      <c r="BR115" s="3">
        <v>1308</v>
      </c>
      <c r="BS115" s="3">
        <v>49</v>
      </c>
      <c r="BT115" s="3"/>
      <c r="BU115" s="3"/>
      <c r="BV115" s="3"/>
      <c r="BW115" s="3"/>
      <c r="BX115" s="3"/>
      <c r="BY115" s="3"/>
      <c r="BZ115" s="3"/>
      <c r="CA115" s="3"/>
      <c r="CB115" s="3">
        <v>41978</v>
      </c>
      <c r="CC115" s="3">
        <v>13</v>
      </c>
      <c r="CD115" s="3">
        <v>958</v>
      </c>
      <c r="CE115" s="3"/>
      <c r="CF115" s="3"/>
      <c r="CG115" s="3"/>
      <c r="CH115" s="3"/>
      <c r="CI115" s="3">
        <v>8229</v>
      </c>
      <c r="CJ115" s="3"/>
      <c r="CK115" s="3"/>
      <c r="CL115" s="3"/>
      <c r="CM115" s="3"/>
      <c r="CN115" s="3"/>
      <c r="CO115" s="3">
        <v>42485</v>
      </c>
      <c r="CP115" s="3"/>
      <c r="CQ115" s="3"/>
      <c r="CR115" s="3"/>
      <c r="CS115" s="3"/>
      <c r="CT115" s="3">
        <v>83</v>
      </c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>
        <v>122</v>
      </c>
      <c r="DR115" s="3"/>
      <c r="DS115" s="3">
        <v>370</v>
      </c>
      <c r="DT115" s="3"/>
      <c r="DU115" s="3"/>
      <c r="DV115" s="3"/>
      <c r="DW115" s="3">
        <v>1289</v>
      </c>
      <c r="DX115" s="3">
        <v>624</v>
      </c>
      <c r="DY115" s="3"/>
      <c r="DZ115" s="3">
        <v>7887</v>
      </c>
      <c r="EA115" s="3">
        <v>10104</v>
      </c>
      <c r="EB115" s="3"/>
      <c r="EC115" s="3"/>
      <c r="ED115" s="3"/>
      <c r="EE115" s="3">
        <v>34</v>
      </c>
      <c r="EF115" s="3"/>
      <c r="EG115" s="3"/>
      <c r="EH115" s="3"/>
      <c r="EI115" s="3"/>
      <c r="EJ115" s="3"/>
      <c r="EK115" s="3"/>
      <c r="EL115" s="3"/>
      <c r="EM115" s="3"/>
      <c r="EN115" s="3"/>
      <c r="EO115" s="3">
        <v>61</v>
      </c>
      <c r="EP115" s="3"/>
      <c r="EQ115" s="3"/>
      <c r="ER115" s="3"/>
      <c r="ES115" s="3"/>
      <c r="ET115" s="3"/>
      <c r="EU115" s="3"/>
      <c r="EV115" s="3"/>
      <c r="EW115" s="3"/>
      <c r="EX115" s="5">
        <f t="shared" si="1"/>
        <v>217768</v>
      </c>
    </row>
    <row r="116" spans="1:154">
      <c r="A116" s="1" t="s">
        <v>703</v>
      </c>
      <c r="B116" s="2" t="s">
        <v>548</v>
      </c>
      <c r="C116" s="2" t="s">
        <v>704</v>
      </c>
      <c r="D116" s="3"/>
      <c r="E116" s="3"/>
      <c r="F116" s="3"/>
      <c r="G116" s="3"/>
      <c r="H116" s="3"/>
      <c r="I116" s="3"/>
      <c r="J116" s="3"/>
      <c r="K116" s="3"/>
      <c r="L116" s="3">
        <v>126</v>
      </c>
      <c r="M116" s="3"/>
      <c r="N116" s="2"/>
      <c r="O116" s="2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>
        <v>0</v>
      </c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>
        <v>3365</v>
      </c>
      <c r="BR116" s="3">
        <v>166</v>
      </c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>
        <v>341</v>
      </c>
      <c r="CE116" s="3"/>
      <c r="CF116" s="3"/>
      <c r="CG116" s="3"/>
      <c r="CH116" s="3"/>
      <c r="CI116" s="3">
        <v>353</v>
      </c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>
        <v>34</v>
      </c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>
        <v>10174</v>
      </c>
      <c r="DX116" s="3"/>
      <c r="DY116" s="3"/>
      <c r="DZ116" s="3">
        <v>6744</v>
      </c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5">
        <f t="shared" si="1"/>
        <v>21177</v>
      </c>
    </row>
    <row r="117" spans="1:154">
      <c r="A117" s="1" t="s">
        <v>705</v>
      </c>
      <c r="B117" s="2" t="s">
        <v>551</v>
      </c>
      <c r="C117" s="2" t="s">
        <v>706</v>
      </c>
      <c r="D117" s="3"/>
      <c r="E117" s="3"/>
      <c r="F117" s="3"/>
      <c r="G117" s="3"/>
      <c r="H117" s="3"/>
      <c r="I117" s="3">
        <v>6359</v>
      </c>
      <c r="J117" s="3"/>
      <c r="K117" s="3"/>
      <c r="L117" s="3"/>
      <c r="M117" s="3">
        <v>1108</v>
      </c>
      <c r="N117" s="2"/>
      <c r="O117" s="2"/>
      <c r="P117" s="3"/>
      <c r="Q117" s="3"/>
      <c r="R117" s="3"/>
      <c r="S117" s="3"/>
      <c r="T117" s="3"/>
      <c r="U117" s="3"/>
      <c r="V117" s="3">
        <v>12177</v>
      </c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>
        <v>346</v>
      </c>
      <c r="AX117" s="3">
        <v>0</v>
      </c>
      <c r="AY117" s="3"/>
      <c r="AZ117" s="3"/>
      <c r="BA117" s="3"/>
      <c r="BB117" s="3"/>
      <c r="BC117" s="3"/>
      <c r="BD117" s="3"/>
      <c r="BE117" s="3"/>
      <c r="BF117" s="3">
        <v>5006</v>
      </c>
      <c r="BG117" s="3"/>
      <c r="BH117" s="3"/>
      <c r="BI117" s="3"/>
      <c r="BJ117" s="3"/>
      <c r="BK117" s="3"/>
      <c r="BL117" s="3"/>
      <c r="BM117" s="3"/>
      <c r="BN117" s="3"/>
      <c r="BO117" s="3">
        <v>10134</v>
      </c>
      <c r="BP117" s="3"/>
      <c r="BQ117" s="3">
        <v>164154</v>
      </c>
      <c r="BR117" s="3">
        <v>7439</v>
      </c>
      <c r="BS117" s="3"/>
      <c r="BT117" s="3"/>
      <c r="BU117" s="3"/>
      <c r="BV117" s="3"/>
      <c r="BW117" s="3"/>
      <c r="BX117" s="3"/>
      <c r="BY117" s="3"/>
      <c r="BZ117" s="3"/>
      <c r="CA117" s="3"/>
      <c r="CB117" s="3">
        <v>36</v>
      </c>
      <c r="CC117" s="3"/>
      <c r="CD117" s="3"/>
      <c r="CE117" s="3"/>
      <c r="CF117" s="3"/>
      <c r="CG117" s="3">
        <v>-50</v>
      </c>
      <c r="CH117" s="3"/>
      <c r="CI117" s="3">
        <v>80</v>
      </c>
      <c r="CJ117" s="3"/>
      <c r="CK117" s="3"/>
      <c r="CL117" s="3"/>
      <c r="CM117" s="3"/>
      <c r="CN117" s="3"/>
      <c r="CO117" s="3"/>
      <c r="CP117" s="3">
        <v>49</v>
      </c>
      <c r="CQ117" s="3"/>
      <c r="CR117" s="3"/>
      <c r="CS117" s="3"/>
      <c r="CT117" s="3">
        <v>366</v>
      </c>
      <c r="CU117" s="3">
        <v>4</v>
      </c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>
        <v>32</v>
      </c>
      <c r="DI117" s="3"/>
      <c r="DJ117" s="3"/>
      <c r="DK117" s="3"/>
      <c r="DL117" s="3"/>
      <c r="DM117" s="3"/>
      <c r="DN117" s="3"/>
      <c r="DO117" s="3"/>
      <c r="DP117" s="3"/>
      <c r="DQ117" s="3">
        <v>15</v>
      </c>
      <c r="DR117" s="3"/>
      <c r="DS117" s="3"/>
      <c r="DT117" s="3"/>
      <c r="DU117" s="3"/>
      <c r="DV117" s="3"/>
      <c r="DW117" s="3"/>
      <c r="DX117" s="3"/>
      <c r="DY117" s="3"/>
      <c r="DZ117" s="3">
        <v>1539</v>
      </c>
      <c r="EA117" s="3">
        <v>35593</v>
      </c>
      <c r="EB117" s="3"/>
      <c r="EC117" s="3"/>
      <c r="ED117" s="3"/>
      <c r="EE117" s="3"/>
      <c r="EF117" s="3"/>
      <c r="EG117" s="3">
        <v>661</v>
      </c>
      <c r="EH117" s="3"/>
      <c r="EI117" s="3"/>
      <c r="EJ117" s="3"/>
      <c r="EK117" s="3"/>
      <c r="EL117" s="3"/>
      <c r="EM117" s="3"/>
      <c r="EN117" s="3"/>
      <c r="EO117" s="3">
        <v>2</v>
      </c>
      <c r="EP117" s="3"/>
      <c r="EQ117" s="3"/>
      <c r="ER117" s="3"/>
      <c r="ES117" s="3"/>
      <c r="ET117" s="3"/>
      <c r="EU117" s="3"/>
      <c r="EV117" s="3"/>
      <c r="EW117" s="3"/>
      <c r="EX117" s="5">
        <f t="shared" si="1"/>
        <v>220054</v>
      </c>
    </row>
    <row r="118" spans="1:154">
      <c r="A118" s="1" t="s">
        <v>707</v>
      </c>
      <c r="B118" s="2" t="s">
        <v>554</v>
      </c>
      <c r="C118" s="2" t="s">
        <v>708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2"/>
      <c r="O118" s="2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>
        <v>0</v>
      </c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>
        <v>10134</v>
      </c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>
        <v>663</v>
      </c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5">
        <f t="shared" si="1"/>
        <v>10797</v>
      </c>
    </row>
    <row r="119" spans="1:154">
      <c r="A119" s="1" t="s">
        <v>709</v>
      </c>
      <c r="B119" s="2" t="s">
        <v>557</v>
      </c>
      <c r="C119" s="2" t="s">
        <v>710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2"/>
      <c r="O119" s="2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>
        <v>0</v>
      </c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5">
        <f t="shared" si="1"/>
        <v>0</v>
      </c>
    </row>
    <row r="120" spans="1:154">
      <c r="A120" s="1" t="s">
        <v>711</v>
      </c>
      <c r="B120" s="2" t="s">
        <v>560</v>
      </c>
      <c r="C120" s="2" t="s">
        <v>712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2"/>
      <c r="O120" s="2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>
        <v>0</v>
      </c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5">
        <f t="shared" si="1"/>
        <v>0</v>
      </c>
    </row>
    <row r="121" spans="1:154">
      <c r="A121" s="1" t="s">
        <v>713</v>
      </c>
      <c r="B121" s="2" t="s">
        <v>563</v>
      </c>
      <c r="C121" s="2" t="s">
        <v>714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2"/>
      <c r="O121" s="2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>
        <v>0</v>
      </c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>
        <v>21</v>
      </c>
      <c r="CH121" s="3"/>
      <c r="CI121" s="3"/>
      <c r="CJ121" s="3"/>
      <c r="CK121" s="3"/>
      <c r="CL121" s="3"/>
      <c r="CM121" s="3"/>
      <c r="CN121" s="3"/>
      <c r="CO121" s="3"/>
      <c r="CP121" s="3">
        <v>49</v>
      </c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5">
        <f t="shared" si="1"/>
        <v>70</v>
      </c>
    </row>
    <row r="122" spans="1:154">
      <c r="A122" s="1" t="s">
        <v>715</v>
      </c>
      <c r="B122" s="2" t="s">
        <v>566</v>
      </c>
      <c r="C122" s="2" t="s">
        <v>716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2"/>
      <c r="O122" s="2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>
        <v>0</v>
      </c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>
        <v>36</v>
      </c>
      <c r="CC122" s="3"/>
      <c r="CD122" s="3"/>
      <c r="CE122" s="3"/>
      <c r="CF122" s="3"/>
      <c r="CG122" s="3"/>
      <c r="CH122" s="3"/>
      <c r="CI122" s="3">
        <v>80</v>
      </c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>
        <v>59</v>
      </c>
      <c r="CU122" s="3">
        <v>4</v>
      </c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>
        <v>32</v>
      </c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>
        <v>2</v>
      </c>
      <c r="EP122" s="3"/>
      <c r="EQ122" s="3"/>
      <c r="ER122" s="3"/>
      <c r="ES122" s="3"/>
      <c r="ET122" s="3"/>
      <c r="EU122" s="3"/>
      <c r="EV122" s="3"/>
      <c r="EW122" s="3"/>
      <c r="EX122" s="5">
        <f t="shared" si="1"/>
        <v>213</v>
      </c>
    </row>
    <row r="123" spans="1:154">
      <c r="A123" s="1" t="s">
        <v>717</v>
      </c>
      <c r="B123" s="2" t="s">
        <v>569</v>
      </c>
      <c r="C123" s="2" t="s">
        <v>718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2"/>
      <c r="O123" s="2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>
        <v>0</v>
      </c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5">
        <f t="shared" si="1"/>
        <v>0</v>
      </c>
    </row>
    <row r="124" spans="1:154">
      <c r="A124" s="1" t="s">
        <v>719</v>
      </c>
      <c r="B124" s="2" t="s">
        <v>572</v>
      </c>
      <c r="C124" s="2" t="s">
        <v>720</v>
      </c>
      <c r="D124" s="3"/>
      <c r="E124" s="3"/>
      <c r="F124" s="3"/>
      <c r="G124" s="3"/>
      <c r="H124" s="3"/>
      <c r="I124" s="3"/>
      <c r="J124" s="3"/>
      <c r="K124" s="3"/>
      <c r="L124" s="3"/>
      <c r="M124" s="3">
        <v>1108</v>
      </c>
      <c r="N124" s="2"/>
      <c r="O124" s="2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>
        <v>346</v>
      </c>
      <c r="AX124" s="3">
        <v>0</v>
      </c>
      <c r="AY124" s="3"/>
      <c r="AZ124" s="3"/>
      <c r="BA124" s="3"/>
      <c r="BB124" s="3"/>
      <c r="BC124" s="3"/>
      <c r="BD124" s="3"/>
      <c r="BE124" s="3"/>
      <c r="BF124" s="3">
        <v>5006</v>
      </c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>
        <v>-71</v>
      </c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>
        <v>15</v>
      </c>
      <c r="DR124" s="3"/>
      <c r="DS124" s="3"/>
      <c r="DT124" s="3"/>
      <c r="DU124" s="3"/>
      <c r="DV124" s="3"/>
      <c r="DW124" s="3"/>
      <c r="DX124" s="3"/>
      <c r="DY124" s="3"/>
      <c r="DZ124" s="3">
        <v>1539</v>
      </c>
      <c r="EA124" s="3">
        <v>35593</v>
      </c>
      <c r="EB124" s="3"/>
      <c r="EC124" s="3"/>
      <c r="ED124" s="3"/>
      <c r="EE124" s="3"/>
      <c r="EF124" s="3"/>
      <c r="EG124" s="3">
        <v>-2</v>
      </c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5">
        <f t="shared" si="1"/>
        <v>37074</v>
      </c>
    </row>
    <row r="125" spans="1:154">
      <c r="A125" s="1" t="s">
        <v>721</v>
      </c>
      <c r="B125" s="2" t="s">
        <v>575</v>
      </c>
      <c r="C125" s="2" t="s">
        <v>722</v>
      </c>
      <c r="D125" s="3"/>
      <c r="E125" s="3"/>
      <c r="F125" s="3"/>
      <c r="G125" s="3"/>
      <c r="H125" s="3"/>
      <c r="I125" s="3">
        <v>6359</v>
      </c>
      <c r="J125" s="3"/>
      <c r="K125" s="3"/>
      <c r="L125" s="3"/>
      <c r="M125" s="3"/>
      <c r="N125" s="2"/>
      <c r="O125" s="2"/>
      <c r="P125" s="3"/>
      <c r="Q125" s="3"/>
      <c r="R125" s="3"/>
      <c r="S125" s="3"/>
      <c r="T125" s="3"/>
      <c r="U125" s="3"/>
      <c r="V125" s="3">
        <v>12177</v>
      </c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>
        <v>0</v>
      </c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>
        <v>164154</v>
      </c>
      <c r="BR125" s="3">
        <v>7439</v>
      </c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>
        <v>307</v>
      </c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5">
        <f t="shared" si="1"/>
        <v>171900</v>
      </c>
    </row>
    <row r="126" spans="1:154">
      <c r="A126" s="1" t="s">
        <v>723</v>
      </c>
      <c r="B126" s="2" t="s">
        <v>578</v>
      </c>
      <c r="C126" s="2" t="s">
        <v>724</v>
      </c>
      <c r="D126" s="3">
        <v>47552</v>
      </c>
      <c r="E126" s="3"/>
      <c r="F126" s="3">
        <v>49989</v>
      </c>
      <c r="G126" s="3"/>
      <c r="H126" s="3"/>
      <c r="I126" s="3">
        <v>23044</v>
      </c>
      <c r="J126" s="3"/>
      <c r="K126" s="3">
        <v>26813</v>
      </c>
      <c r="L126" s="3">
        <v>9541</v>
      </c>
      <c r="M126" s="3">
        <v>947744</v>
      </c>
      <c r="N126" s="2"/>
      <c r="O126" s="2"/>
      <c r="P126" s="3"/>
      <c r="Q126" s="3"/>
      <c r="R126" s="3">
        <v>267005</v>
      </c>
      <c r="S126" s="3">
        <v>5924</v>
      </c>
      <c r="T126" s="3"/>
      <c r="U126" s="3"/>
      <c r="V126" s="3">
        <v>14364</v>
      </c>
      <c r="W126" s="3">
        <v>1178</v>
      </c>
      <c r="X126" s="3"/>
      <c r="Y126" s="3">
        <v>37928</v>
      </c>
      <c r="Z126" s="3"/>
      <c r="AA126" s="3"/>
      <c r="AB126" s="3"/>
      <c r="AC126" s="3"/>
      <c r="AD126" s="3"/>
      <c r="AE126" s="3"/>
      <c r="AF126" s="3"/>
      <c r="AG126" s="3">
        <v>180</v>
      </c>
      <c r="AH126" s="3"/>
      <c r="AI126" s="3">
        <v>824</v>
      </c>
      <c r="AJ126" s="3"/>
      <c r="AK126" s="3">
        <v>40084</v>
      </c>
      <c r="AL126" s="3">
        <v>49233</v>
      </c>
      <c r="AM126" s="3"/>
      <c r="AN126" s="3"/>
      <c r="AO126" s="3">
        <v>2167</v>
      </c>
      <c r="AP126" s="3"/>
      <c r="AQ126" s="3"/>
      <c r="AR126" s="3">
        <v>14861</v>
      </c>
      <c r="AS126" s="3">
        <v>105439</v>
      </c>
      <c r="AT126" s="3"/>
      <c r="AU126" s="3"/>
      <c r="AV126" s="3"/>
      <c r="AW126" s="3">
        <v>128</v>
      </c>
      <c r="AX126" s="3">
        <v>338</v>
      </c>
      <c r="AY126" s="3"/>
      <c r="AZ126" s="3"/>
      <c r="BA126" s="3">
        <v>1890</v>
      </c>
      <c r="BB126" s="3"/>
      <c r="BC126" s="3"/>
      <c r="BD126" s="3"/>
      <c r="BE126" s="3"/>
      <c r="BF126" s="3">
        <v>1951</v>
      </c>
      <c r="BG126" s="3"/>
      <c r="BH126" s="3"/>
      <c r="BI126" s="3">
        <v>9852</v>
      </c>
      <c r="BJ126" s="3"/>
      <c r="BK126" s="3"/>
      <c r="BL126" s="3">
        <v>71</v>
      </c>
      <c r="BM126" s="3"/>
      <c r="BN126" s="3"/>
      <c r="BO126" s="3">
        <v>1447848</v>
      </c>
      <c r="BP126" s="3"/>
      <c r="BQ126" s="3">
        <v>356366</v>
      </c>
      <c r="BR126" s="3">
        <v>591012</v>
      </c>
      <c r="BS126" s="3">
        <v>1078</v>
      </c>
      <c r="BT126" s="3"/>
      <c r="BU126" s="3">
        <v>2324</v>
      </c>
      <c r="BV126" s="3">
        <v>911</v>
      </c>
      <c r="BW126" s="3"/>
      <c r="BX126" s="3"/>
      <c r="BY126" s="3"/>
      <c r="BZ126" s="3"/>
      <c r="CA126" s="3"/>
      <c r="CB126" s="3">
        <v>261742</v>
      </c>
      <c r="CC126" s="3">
        <v>329</v>
      </c>
      <c r="CD126" s="3">
        <v>10607</v>
      </c>
      <c r="CE126" s="3"/>
      <c r="CF126" s="3"/>
      <c r="CG126" s="3">
        <v>1285</v>
      </c>
      <c r="CH126" s="3">
        <v>2810</v>
      </c>
      <c r="CI126" s="3">
        <v>16445</v>
      </c>
      <c r="CJ126" s="3"/>
      <c r="CK126" s="3"/>
      <c r="CL126" s="3"/>
      <c r="CM126" s="3"/>
      <c r="CN126" s="3"/>
      <c r="CO126" s="3">
        <v>365553</v>
      </c>
      <c r="CP126" s="3">
        <v>8</v>
      </c>
      <c r="CQ126" s="3"/>
      <c r="CR126" s="3"/>
      <c r="CS126" s="3"/>
      <c r="CT126" s="3">
        <v>761</v>
      </c>
      <c r="CU126" s="3">
        <v>69402</v>
      </c>
      <c r="CV126" s="3"/>
      <c r="CW126" s="3">
        <v>9233</v>
      </c>
      <c r="CX126" s="3"/>
      <c r="CY126" s="3"/>
      <c r="CZ126" s="3"/>
      <c r="DA126" s="3">
        <v>16446</v>
      </c>
      <c r="DB126" s="3"/>
      <c r="DC126" s="3">
        <v>995</v>
      </c>
      <c r="DD126" s="3"/>
      <c r="DE126" s="3"/>
      <c r="DF126" s="3"/>
      <c r="DG126" s="3"/>
      <c r="DH126" s="3">
        <v>5648</v>
      </c>
      <c r="DI126" s="3"/>
      <c r="DJ126" s="3"/>
      <c r="DK126" s="3">
        <v>3515</v>
      </c>
      <c r="DL126" s="3"/>
      <c r="DM126" s="3"/>
      <c r="DN126" s="3"/>
      <c r="DO126" s="3"/>
      <c r="DP126" s="3">
        <v>214</v>
      </c>
      <c r="DQ126" s="3">
        <v>778</v>
      </c>
      <c r="DR126" s="3"/>
      <c r="DS126" s="3">
        <v>5037</v>
      </c>
      <c r="DT126" s="3"/>
      <c r="DU126" s="3"/>
      <c r="DV126" s="3"/>
      <c r="DW126" s="3">
        <v>6663</v>
      </c>
      <c r="DX126" s="3">
        <v>2074</v>
      </c>
      <c r="DY126" s="3"/>
      <c r="DZ126" s="3">
        <v>16846</v>
      </c>
      <c r="EA126" s="3">
        <v>52881</v>
      </c>
      <c r="EB126" s="3"/>
      <c r="EC126" s="3"/>
      <c r="ED126" s="3"/>
      <c r="EE126" s="3">
        <v>156</v>
      </c>
      <c r="EF126" s="3"/>
      <c r="EG126" s="3">
        <v>30</v>
      </c>
      <c r="EH126" s="3"/>
      <c r="EI126" s="3"/>
      <c r="EJ126" s="3">
        <v>2</v>
      </c>
      <c r="EK126" s="3"/>
      <c r="EL126" s="3"/>
      <c r="EM126" s="3"/>
      <c r="EN126" s="3"/>
      <c r="EO126" s="3">
        <v>3769</v>
      </c>
      <c r="EP126" s="3"/>
      <c r="EQ126" s="3"/>
      <c r="ER126" s="3"/>
      <c r="ES126" s="3"/>
      <c r="ET126" s="3"/>
      <c r="EU126" s="3"/>
      <c r="EV126" s="3"/>
      <c r="EW126" s="3"/>
      <c r="EX126" s="5">
        <f t="shared" si="1"/>
        <v>3262691</v>
      </c>
    </row>
    <row r="127" spans="1:154">
      <c r="A127" s="1" t="s">
        <v>707</v>
      </c>
      <c r="B127" s="2" t="s">
        <v>580</v>
      </c>
      <c r="C127" s="2" t="s">
        <v>725</v>
      </c>
      <c r="D127" s="3">
        <v>39306</v>
      </c>
      <c r="E127" s="3"/>
      <c r="F127" s="3">
        <v>47846</v>
      </c>
      <c r="G127" s="3"/>
      <c r="H127" s="3"/>
      <c r="I127" s="3">
        <v>22652</v>
      </c>
      <c r="J127" s="3"/>
      <c r="K127" s="3">
        <v>16709</v>
      </c>
      <c r="L127" s="3">
        <v>4019</v>
      </c>
      <c r="M127" s="3">
        <v>919640</v>
      </c>
      <c r="N127" s="2"/>
      <c r="O127" s="2"/>
      <c r="P127" s="3"/>
      <c r="Q127" s="3"/>
      <c r="R127" s="3">
        <v>264606</v>
      </c>
      <c r="S127" s="3">
        <v>3592</v>
      </c>
      <c r="T127" s="3"/>
      <c r="U127" s="3"/>
      <c r="V127" s="3">
        <v>13081</v>
      </c>
      <c r="W127" s="3">
        <v>1173</v>
      </c>
      <c r="X127" s="3"/>
      <c r="Y127" s="3">
        <v>28541</v>
      </c>
      <c r="Z127" s="3"/>
      <c r="AA127" s="3"/>
      <c r="AB127" s="3"/>
      <c r="AC127" s="3"/>
      <c r="AD127" s="3"/>
      <c r="AE127" s="3"/>
      <c r="AF127" s="3"/>
      <c r="AG127" s="3">
        <v>173</v>
      </c>
      <c r="AH127" s="3"/>
      <c r="AI127" s="3">
        <v>671</v>
      </c>
      <c r="AJ127" s="3"/>
      <c r="AK127" s="3">
        <v>38501</v>
      </c>
      <c r="AL127" s="3">
        <v>37080</v>
      </c>
      <c r="AM127" s="3"/>
      <c r="AN127" s="3"/>
      <c r="AO127" s="3">
        <v>418</v>
      </c>
      <c r="AP127" s="3"/>
      <c r="AQ127" s="3"/>
      <c r="AR127" s="3">
        <v>9619</v>
      </c>
      <c r="AS127" s="3">
        <v>101660</v>
      </c>
      <c r="AT127" s="3"/>
      <c r="AU127" s="3"/>
      <c r="AV127" s="3"/>
      <c r="AW127" s="3">
        <v>82</v>
      </c>
      <c r="AX127" s="3">
        <v>132</v>
      </c>
      <c r="AY127" s="3"/>
      <c r="AZ127" s="3"/>
      <c r="BA127" s="3">
        <v>1450</v>
      </c>
      <c r="BB127" s="3"/>
      <c r="BC127" s="3"/>
      <c r="BD127" s="3"/>
      <c r="BE127" s="3"/>
      <c r="BF127" s="3">
        <v>1856</v>
      </c>
      <c r="BG127" s="3"/>
      <c r="BH127" s="3"/>
      <c r="BI127" s="3">
        <v>9852</v>
      </c>
      <c r="BJ127" s="3"/>
      <c r="BK127" s="3"/>
      <c r="BL127" s="3"/>
      <c r="BM127" s="3"/>
      <c r="BN127" s="3"/>
      <c r="BO127" s="3">
        <v>1373805</v>
      </c>
      <c r="BP127" s="3"/>
      <c r="BQ127" s="3">
        <v>334024</v>
      </c>
      <c r="BR127" s="3">
        <v>15541</v>
      </c>
      <c r="BS127" s="3">
        <v>1063</v>
      </c>
      <c r="BT127" s="3"/>
      <c r="BU127" s="3">
        <v>304</v>
      </c>
      <c r="BV127" s="3">
        <v>910</v>
      </c>
      <c r="BW127" s="3"/>
      <c r="BX127" s="3"/>
      <c r="BY127" s="3"/>
      <c r="BZ127" s="3"/>
      <c r="CA127" s="3"/>
      <c r="CB127" s="3">
        <v>250526</v>
      </c>
      <c r="CC127" s="3">
        <v>279</v>
      </c>
      <c r="CD127" s="3">
        <v>9704</v>
      </c>
      <c r="CE127" s="3"/>
      <c r="CF127" s="3"/>
      <c r="CG127" s="3">
        <v>1180</v>
      </c>
      <c r="CH127" s="3">
        <v>2539</v>
      </c>
      <c r="CI127" s="3">
        <v>15500</v>
      </c>
      <c r="CJ127" s="3"/>
      <c r="CK127" s="3"/>
      <c r="CL127" s="3"/>
      <c r="CM127" s="3"/>
      <c r="CN127" s="3"/>
      <c r="CO127" s="3">
        <v>50591</v>
      </c>
      <c r="CP127" s="3">
        <v>6</v>
      </c>
      <c r="CQ127" s="3"/>
      <c r="CR127" s="3"/>
      <c r="CS127" s="3"/>
      <c r="CT127" s="3">
        <v>722</v>
      </c>
      <c r="CU127" s="3">
        <v>67767</v>
      </c>
      <c r="CV127" s="3"/>
      <c r="CW127" s="3">
        <v>8652</v>
      </c>
      <c r="CX127" s="3"/>
      <c r="CY127" s="3"/>
      <c r="CZ127" s="3"/>
      <c r="DA127" s="3">
        <v>15646</v>
      </c>
      <c r="DB127" s="3"/>
      <c r="DC127" s="3">
        <v>995</v>
      </c>
      <c r="DD127" s="3"/>
      <c r="DE127" s="3"/>
      <c r="DF127" s="3"/>
      <c r="DG127" s="3"/>
      <c r="DH127" s="3">
        <v>3331</v>
      </c>
      <c r="DI127" s="3"/>
      <c r="DJ127" s="3"/>
      <c r="DK127" s="3">
        <v>3516</v>
      </c>
      <c r="DL127" s="3"/>
      <c r="DM127" s="3"/>
      <c r="DN127" s="3"/>
      <c r="DO127" s="3"/>
      <c r="DP127" s="3">
        <v>150</v>
      </c>
      <c r="DQ127" s="3">
        <v>535</v>
      </c>
      <c r="DR127" s="3"/>
      <c r="DS127" s="3">
        <v>4997</v>
      </c>
      <c r="DT127" s="3"/>
      <c r="DU127" s="3"/>
      <c r="DV127" s="3"/>
      <c r="DW127" s="3">
        <v>6158</v>
      </c>
      <c r="DX127" s="3">
        <v>1788</v>
      </c>
      <c r="DY127" s="3"/>
      <c r="DZ127" s="3">
        <v>15368</v>
      </c>
      <c r="EA127" s="3">
        <v>49224</v>
      </c>
      <c r="EB127" s="3"/>
      <c r="EC127" s="3"/>
      <c r="ED127" s="3"/>
      <c r="EE127" s="3">
        <v>91</v>
      </c>
      <c r="EF127" s="3"/>
      <c r="EG127" s="3"/>
      <c r="EH127" s="3"/>
      <c r="EI127" s="3"/>
      <c r="EJ127" s="3"/>
      <c r="EK127" s="3"/>
      <c r="EL127" s="3"/>
      <c r="EM127" s="3"/>
      <c r="EN127" s="3"/>
      <c r="EO127" s="3">
        <v>3189</v>
      </c>
      <c r="EP127" s="3"/>
      <c r="EQ127" s="3"/>
      <c r="ER127" s="3"/>
      <c r="ES127" s="3"/>
      <c r="ET127" s="3"/>
      <c r="EU127" s="3"/>
      <c r="EV127" s="3"/>
      <c r="EW127" s="3"/>
      <c r="EX127" s="5">
        <f t="shared" si="1"/>
        <v>2247953</v>
      </c>
    </row>
    <row r="128" spans="1:154">
      <c r="A128" s="1" t="s">
        <v>709</v>
      </c>
      <c r="B128" s="2" t="s">
        <v>582</v>
      </c>
      <c r="C128" s="2" t="s">
        <v>726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2"/>
      <c r="O128" s="2"/>
      <c r="P128" s="3"/>
      <c r="Q128" s="3"/>
      <c r="R128" s="3"/>
      <c r="S128" s="3"/>
      <c r="T128" s="3"/>
      <c r="U128" s="3"/>
      <c r="V128" s="3"/>
      <c r="W128" s="3"/>
      <c r="X128" s="3"/>
      <c r="Y128" s="3">
        <v>142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>
        <v>0</v>
      </c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>
        <v>574621</v>
      </c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>
        <v>500</v>
      </c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>
        <v>295618</v>
      </c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>
        <v>2306</v>
      </c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5">
        <f t="shared" si="1"/>
        <v>873045</v>
      </c>
    </row>
    <row r="129" spans="1:154">
      <c r="A129" s="1" t="s">
        <v>711</v>
      </c>
      <c r="B129" s="2" t="s">
        <v>584</v>
      </c>
      <c r="C129" s="2" t="s">
        <v>727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2"/>
      <c r="O129" s="2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>
        <v>0</v>
      </c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5">
        <f t="shared" si="1"/>
        <v>0</v>
      </c>
    </row>
    <row r="130" spans="1:154">
      <c r="A130" s="1" t="s">
        <v>713</v>
      </c>
      <c r="B130" s="2" t="s">
        <v>586</v>
      </c>
      <c r="C130" s="2" t="s">
        <v>728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2"/>
      <c r="O130" s="2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>
        <v>0</v>
      </c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5">
        <f t="shared" si="1"/>
        <v>0</v>
      </c>
    </row>
    <row r="131" spans="1:154">
      <c r="A131" s="1" t="s">
        <v>729</v>
      </c>
      <c r="B131" s="2" t="s">
        <v>589</v>
      </c>
      <c r="C131" s="2" t="s">
        <v>730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2"/>
      <c r="O131" s="2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>
        <v>0</v>
      </c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5">
        <f t="shared" si="1"/>
        <v>0</v>
      </c>
    </row>
    <row r="132" spans="1:154">
      <c r="A132" s="1" t="s">
        <v>731</v>
      </c>
      <c r="B132" s="2" t="s">
        <v>592</v>
      </c>
      <c r="C132" s="2" t="s">
        <v>732</v>
      </c>
      <c r="D132" s="3"/>
      <c r="E132" s="3"/>
      <c r="F132" s="3">
        <v>571</v>
      </c>
      <c r="G132" s="3"/>
      <c r="H132" s="3"/>
      <c r="I132" s="3">
        <v>209</v>
      </c>
      <c r="J132" s="3"/>
      <c r="K132" s="3"/>
      <c r="L132" s="3">
        <v>2</v>
      </c>
      <c r="M132" s="3">
        <v>22741</v>
      </c>
      <c r="N132" s="2"/>
      <c r="O132" s="2"/>
      <c r="P132" s="3"/>
      <c r="Q132" s="3"/>
      <c r="R132" s="3">
        <v>423</v>
      </c>
      <c r="S132" s="3">
        <v>-367</v>
      </c>
      <c r="T132" s="3"/>
      <c r="U132" s="3"/>
      <c r="V132" s="3">
        <v>1140</v>
      </c>
      <c r="W132" s="3">
        <v>5</v>
      </c>
      <c r="X132" s="3"/>
      <c r="Y132" s="3">
        <v>7694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>
        <v>1521</v>
      </c>
      <c r="AL132" s="3"/>
      <c r="AM132" s="3"/>
      <c r="AN132" s="3"/>
      <c r="AO132" s="3">
        <v>1020</v>
      </c>
      <c r="AP132" s="3"/>
      <c r="AQ132" s="3"/>
      <c r="AR132" s="3"/>
      <c r="AS132" s="3">
        <v>2332</v>
      </c>
      <c r="AT132" s="3"/>
      <c r="AU132" s="3"/>
      <c r="AV132" s="3"/>
      <c r="AW132" s="3">
        <v>34</v>
      </c>
      <c r="AX132" s="3">
        <v>0</v>
      </c>
      <c r="AY132" s="3"/>
      <c r="AZ132" s="3"/>
      <c r="BA132" s="3"/>
      <c r="BB132" s="3"/>
      <c r="BC132" s="3"/>
      <c r="BD132" s="3"/>
      <c r="BE132" s="3"/>
      <c r="BF132" s="3">
        <v>2</v>
      </c>
      <c r="BG132" s="3"/>
      <c r="BH132" s="3"/>
      <c r="BI132" s="3"/>
      <c r="BJ132" s="3"/>
      <c r="BK132" s="3"/>
      <c r="BL132" s="3"/>
      <c r="BM132" s="3"/>
      <c r="BN132" s="3"/>
      <c r="BO132" s="3">
        <v>73542</v>
      </c>
      <c r="BP132" s="3"/>
      <c r="BQ132" s="3">
        <v>20523</v>
      </c>
      <c r="BR132" s="3">
        <v>14</v>
      </c>
      <c r="BS132" s="3"/>
      <c r="BT132" s="3"/>
      <c r="BU132" s="3">
        <v>5</v>
      </c>
      <c r="BV132" s="3">
        <v>1</v>
      </c>
      <c r="BW132" s="3"/>
      <c r="BX132" s="3"/>
      <c r="BY132" s="3"/>
      <c r="BZ132" s="3"/>
      <c r="CA132" s="3"/>
      <c r="CB132" s="3">
        <v>2202</v>
      </c>
      <c r="CC132" s="3"/>
      <c r="CD132" s="3">
        <v>336</v>
      </c>
      <c r="CE132" s="3"/>
      <c r="CF132" s="3"/>
      <c r="CG132" s="3">
        <v>29</v>
      </c>
      <c r="CH132" s="3"/>
      <c r="CI132" s="3"/>
      <c r="CJ132" s="3"/>
      <c r="CK132" s="3"/>
      <c r="CL132" s="3"/>
      <c r="CM132" s="3"/>
      <c r="CN132" s="3"/>
      <c r="CO132" s="3">
        <v>11438</v>
      </c>
      <c r="CP132" s="3"/>
      <c r="CQ132" s="3"/>
      <c r="CR132" s="3"/>
      <c r="CS132" s="3"/>
      <c r="CT132" s="3">
        <v>35</v>
      </c>
      <c r="CU132" s="3"/>
      <c r="CV132" s="3"/>
      <c r="CW132" s="3">
        <v>501</v>
      </c>
      <c r="CX132" s="3"/>
      <c r="CY132" s="3"/>
      <c r="CZ132" s="3"/>
      <c r="DA132" s="3">
        <v>800</v>
      </c>
      <c r="DB132" s="3"/>
      <c r="DC132" s="3"/>
      <c r="DD132" s="3"/>
      <c r="DE132" s="3"/>
      <c r="DF132" s="3"/>
      <c r="DG132" s="3"/>
      <c r="DH132" s="3">
        <v>1314</v>
      </c>
      <c r="DI132" s="3"/>
      <c r="DJ132" s="3"/>
      <c r="DK132" s="3"/>
      <c r="DL132" s="3"/>
      <c r="DM132" s="3"/>
      <c r="DN132" s="3"/>
      <c r="DO132" s="3"/>
      <c r="DP132" s="3"/>
      <c r="DQ132" s="3">
        <v>66</v>
      </c>
      <c r="DR132" s="3"/>
      <c r="DS132" s="3">
        <v>40</v>
      </c>
      <c r="DT132" s="3"/>
      <c r="DU132" s="3"/>
      <c r="DV132" s="3"/>
      <c r="DW132" s="3">
        <v>67</v>
      </c>
      <c r="DX132" s="3">
        <v>102</v>
      </c>
      <c r="DY132" s="3"/>
      <c r="DZ132" s="3">
        <v>1224</v>
      </c>
      <c r="EA132" s="3">
        <v>791</v>
      </c>
      <c r="EB132" s="3"/>
      <c r="EC132" s="3"/>
      <c r="ED132" s="3"/>
      <c r="EE132" s="3">
        <v>9</v>
      </c>
      <c r="EF132" s="3"/>
      <c r="EG132" s="3">
        <v>30</v>
      </c>
      <c r="EH132" s="3"/>
      <c r="EI132" s="3"/>
      <c r="EJ132" s="3">
        <v>2</v>
      </c>
      <c r="EK132" s="3"/>
      <c r="EL132" s="3"/>
      <c r="EM132" s="3"/>
      <c r="EN132" s="3"/>
      <c r="EO132" s="3">
        <v>555</v>
      </c>
      <c r="EP132" s="3"/>
      <c r="EQ132" s="3"/>
      <c r="ER132" s="3"/>
      <c r="ES132" s="3"/>
      <c r="ET132" s="3"/>
      <c r="EU132" s="3"/>
      <c r="EV132" s="3"/>
      <c r="EW132" s="3"/>
      <c r="EX132" s="5">
        <f t="shared" si="1"/>
        <v>113626</v>
      </c>
    </row>
    <row r="133" spans="1:154">
      <c r="A133" s="1" t="s">
        <v>733</v>
      </c>
      <c r="B133" s="2" t="s">
        <v>595</v>
      </c>
      <c r="C133" s="2" t="s">
        <v>734</v>
      </c>
      <c r="D133" s="3">
        <v>7669</v>
      </c>
      <c r="E133" s="3"/>
      <c r="F133" s="3">
        <v>789</v>
      </c>
      <c r="G133" s="3"/>
      <c r="H133" s="3"/>
      <c r="I133" s="3"/>
      <c r="J133" s="3"/>
      <c r="K133" s="3">
        <v>9916</v>
      </c>
      <c r="L133" s="3">
        <v>2507</v>
      </c>
      <c r="M133" s="3">
        <v>1439</v>
      </c>
      <c r="N133" s="2"/>
      <c r="O133" s="2"/>
      <c r="P133" s="3"/>
      <c r="Q133" s="3"/>
      <c r="R133" s="3">
        <v>674</v>
      </c>
      <c r="S133" s="3">
        <v>104</v>
      </c>
      <c r="T133" s="3"/>
      <c r="U133" s="3"/>
      <c r="V133" s="3">
        <v>143</v>
      </c>
      <c r="W133" s="3"/>
      <c r="X133" s="3"/>
      <c r="Y133" s="3">
        <v>204</v>
      </c>
      <c r="Z133" s="3"/>
      <c r="AA133" s="3"/>
      <c r="AB133" s="3"/>
      <c r="AC133" s="3"/>
      <c r="AD133" s="3"/>
      <c r="AE133" s="3"/>
      <c r="AF133" s="3"/>
      <c r="AG133" s="3">
        <v>7</v>
      </c>
      <c r="AH133" s="3"/>
      <c r="AI133" s="3">
        <v>153</v>
      </c>
      <c r="AJ133" s="3"/>
      <c r="AK133" s="3"/>
      <c r="AL133" s="3">
        <v>3635</v>
      </c>
      <c r="AM133" s="3"/>
      <c r="AN133" s="3"/>
      <c r="AO133" s="3">
        <v>366</v>
      </c>
      <c r="AP133" s="3"/>
      <c r="AQ133" s="3"/>
      <c r="AR133" s="3">
        <v>344</v>
      </c>
      <c r="AS133" s="3">
        <v>481</v>
      </c>
      <c r="AT133" s="3"/>
      <c r="AU133" s="3"/>
      <c r="AV133" s="3"/>
      <c r="AW133" s="3">
        <v>12</v>
      </c>
      <c r="AX133" s="3">
        <v>71</v>
      </c>
      <c r="AY133" s="3"/>
      <c r="AZ133" s="3"/>
      <c r="BA133" s="3">
        <v>110</v>
      </c>
      <c r="BB133" s="3"/>
      <c r="BC133" s="3"/>
      <c r="BD133" s="3"/>
      <c r="BE133" s="3"/>
      <c r="BF133" s="3">
        <v>81</v>
      </c>
      <c r="BG133" s="3"/>
      <c r="BH133" s="3"/>
      <c r="BI133" s="3"/>
      <c r="BJ133" s="3"/>
      <c r="BK133" s="3"/>
      <c r="BL133" s="3">
        <v>71</v>
      </c>
      <c r="BM133" s="3"/>
      <c r="BN133" s="3"/>
      <c r="BO133" s="3"/>
      <c r="BP133" s="3"/>
      <c r="BQ133" s="3">
        <v>136</v>
      </c>
      <c r="BR133" s="3">
        <v>832</v>
      </c>
      <c r="BS133" s="3">
        <v>12</v>
      </c>
      <c r="BT133" s="3"/>
      <c r="BU133" s="3"/>
      <c r="BV133" s="3"/>
      <c r="BW133" s="3"/>
      <c r="BX133" s="3"/>
      <c r="BY133" s="3"/>
      <c r="BZ133" s="3"/>
      <c r="CA133" s="3"/>
      <c r="CB133" s="3">
        <v>2266</v>
      </c>
      <c r="CC133" s="3">
        <v>50</v>
      </c>
      <c r="CD133" s="3">
        <v>67</v>
      </c>
      <c r="CE133" s="3"/>
      <c r="CF133" s="3"/>
      <c r="CG133" s="3">
        <v>76</v>
      </c>
      <c r="CH133" s="3">
        <v>183</v>
      </c>
      <c r="CI133" s="3">
        <v>496</v>
      </c>
      <c r="CJ133" s="3"/>
      <c r="CK133" s="3"/>
      <c r="CL133" s="3"/>
      <c r="CM133" s="3"/>
      <c r="CN133" s="3"/>
      <c r="CO133" s="3">
        <v>1763</v>
      </c>
      <c r="CP133" s="3">
        <v>2</v>
      </c>
      <c r="CQ133" s="3"/>
      <c r="CR133" s="3"/>
      <c r="CS133" s="3"/>
      <c r="CT133" s="3">
        <v>4</v>
      </c>
      <c r="CU133" s="3">
        <v>22</v>
      </c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>
        <v>945</v>
      </c>
      <c r="DI133" s="3"/>
      <c r="DJ133" s="3"/>
      <c r="DK133" s="3"/>
      <c r="DL133" s="3"/>
      <c r="DM133" s="3"/>
      <c r="DN133" s="3"/>
      <c r="DO133" s="3"/>
      <c r="DP133" s="3">
        <v>51</v>
      </c>
      <c r="DQ133" s="3">
        <v>177</v>
      </c>
      <c r="DR133" s="3"/>
      <c r="DS133" s="3"/>
      <c r="DT133" s="3"/>
      <c r="DU133" s="3"/>
      <c r="DV133" s="3"/>
      <c r="DW133" s="3">
        <v>417</v>
      </c>
      <c r="DX133" s="3">
        <v>184</v>
      </c>
      <c r="DY133" s="3"/>
      <c r="DZ133" s="3">
        <v>12</v>
      </c>
      <c r="EA133" s="3">
        <v>193</v>
      </c>
      <c r="EB133" s="3"/>
      <c r="EC133" s="3"/>
      <c r="ED133" s="3"/>
      <c r="EE133" s="3">
        <v>56</v>
      </c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5">
        <f t="shared" si="1"/>
        <v>8015</v>
      </c>
    </row>
    <row r="134" spans="1:154">
      <c r="A134" s="1" t="s">
        <v>717</v>
      </c>
      <c r="B134" s="2" t="s">
        <v>597</v>
      </c>
      <c r="C134" s="2" t="s">
        <v>735</v>
      </c>
      <c r="D134" s="3">
        <v>27</v>
      </c>
      <c r="E134" s="3"/>
      <c r="F134" s="3"/>
      <c r="G134" s="3"/>
      <c r="H134" s="3"/>
      <c r="I134" s="3">
        <v>173</v>
      </c>
      <c r="J134" s="3"/>
      <c r="K134" s="3"/>
      <c r="L134" s="3"/>
      <c r="M134" s="3"/>
      <c r="N134" s="2"/>
      <c r="O134" s="2"/>
      <c r="P134" s="3"/>
      <c r="Q134" s="3"/>
      <c r="R134" s="3">
        <v>1164</v>
      </c>
      <c r="S134" s="3"/>
      <c r="T134" s="3"/>
      <c r="U134" s="3"/>
      <c r="V134" s="3"/>
      <c r="W134" s="3"/>
      <c r="X134" s="3"/>
      <c r="Y134" s="3">
        <v>1326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>
        <v>62</v>
      </c>
      <c r="AL134" s="3"/>
      <c r="AM134" s="3"/>
      <c r="AN134" s="3"/>
      <c r="AO134" s="3">
        <v>33</v>
      </c>
      <c r="AP134" s="3"/>
      <c r="AQ134" s="3"/>
      <c r="AR134" s="3"/>
      <c r="AS134" s="3"/>
      <c r="AT134" s="3"/>
      <c r="AU134" s="3"/>
      <c r="AV134" s="3"/>
      <c r="AW134" s="3"/>
      <c r="AX134" s="3">
        <v>137</v>
      </c>
      <c r="AY134" s="3"/>
      <c r="AZ134" s="3"/>
      <c r="BA134" s="3"/>
      <c r="BB134" s="3"/>
      <c r="BC134" s="3"/>
      <c r="BD134" s="3"/>
      <c r="BE134" s="3"/>
      <c r="BF134" s="3">
        <v>12</v>
      </c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>
        <v>780</v>
      </c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>
        <v>0</v>
      </c>
      <c r="CD134" s="3"/>
      <c r="CE134" s="3"/>
      <c r="CF134" s="3"/>
      <c r="CG134" s="3"/>
      <c r="CH134" s="3"/>
      <c r="CI134" s="3">
        <v>432</v>
      </c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>
        <v>1504</v>
      </c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>
        <v>28</v>
      </c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>
        <v>2</v>
      </c>
      <c r="EA134" s="3">
        <v>239</v>
      </c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5">
        <f t="shared" si="1"/>
        <v>2985</v>
      </c>
    </row>
    <row r="135" spans="1:154">
      <c r="A135" s="1" t="s">
        <v>736</v>
      </c>
      <c r="B135" s="2" t="s">
        <v>599</v>
      </c>
      <c r="C135" s="2" t="s">
        <v>737</v>
      </c>
      <c r="D135" s="3">
        <v>550</v>
      </c>
      <c r="E135" s="3"/>
      <c r="F135" s="3">
        <v>783</v>
      </c>
      <c r="G135" s="3"/>
      <c r="H135" s="3"/>
      <c r="I135" s="3">
        <v>10</v>
      </c>
      <c r="J135" s="3"/>
      <c r="K135" s="3">
        <v>188</v>
      </c>
      <c r="L135" s="3">
        <v>3013</v>
      </c>
      <c r="M135" s="3">
        <v>3924</v>
      </c>
      <c r="N135" s="2"/>
      <c r="O135" s="2"/>
      <c r="P135" s="3"/>
      <c r="Q135" s="3"/>
      <c r="R135" s="3">
        <v>138</v>
      </c>
      <c r="S135" s="3">
        <v>2595</v>
      </c>
      <c r="T135" s="3"/>
      <c r="U135" s="3"/>
      <c r="V135" s="3"/>
      <c r="W135" s="3"/>
      <c r="X135" s="3"/>
      <c r="Y135" s="3">
        <v>21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>
        <v>8518</v>
      </c>
      <c r="AM135" s="3"/>
      <c r="AN135" s="3"/>
      <c r="AO135" s="3">
        <v>330</v>
      </c>
      <c r="AP135" s="3"/>
      <c r="AQ135" s="3"/>
      <c r="AR135" s="3">
        <v>4898</v>
      </c>
      <c r="AS135" s="3">
        <v>966</v>
      </c>
      <c r="AT135" s="3"/>
      <c r="AU135" s="3"/>
      <c r="AV135" s="3"/>
      <c r="AW135" s="3"/>
      <c r="AX135" s="3">
        <v>-2</v>
      </c>
      <c r="AY135" s="3"/>
      <c r="AZ135" s="3"/>
      <c r="BA135" s="3">
        <v>330</v>
      </c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>
        <v>501</v>
      </c>
      <c r="BP135" s="3"/>
      <c r="BQ135" s="3">
        <v>903</v>
      </c>
      <c r="BR135" s="3">
        <v>4</v>
      </c>
      <c r="BS135" s="3">
        <v>3</v>
      </c>
      <c r="BT135" s="3"/>
      <c r="BU135" s="3">
        <v>2015</v>
      </c>
      <c r="BV135" s="3"/>
      <c r="BW135" s="3"/>
      <c r="BX135" s="3"/>
      <c r="BY135" s="3"/>
      <c r="BZ135" s="3"/>
      <c r="CA135" s="3"/>
      <c r="CB135" s="3">
        <v>6748</v>
      </c>
      <c r="CC135" s="3">
        <v>0</v>
      </c>
      <c r="CD135" s="3"/>
      <c r="CE135" s="3"/>
      <c r="CF135" s="3"/>
      <c r="CG135" s="3"/>
      <c r="CH135" s="3">
        <v>88</v>
      </c>
      <c r="CI135" s="3">
        <v>17</v>
      </c>
      <c r="CJ135" s="3"/>
      <c r="CK135" s="3"/>
      <c r="CL135" s="3"/>
      <c r="CM135" s="3"/>
      <c r="CN135" s="3"/>
      <c r="CO135" s="3">
        <v>6143</v>
      </c>
      <c r="CP135" s="3"/>
      <c r="CQ135" s="3"/>
      <c r="CR135" s="3"/>
      <c r="CS135" s="3"/>
      <c r="CT135" s="3"/>
      <c r="CU135" s="3">
        <v>109</v>
      </c>
      <c r="CV135" s="3"/>
      <c r="CW135" s="3">
        <v>80</v>
      </c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>
        <v>30</v>
      </c>
      <c r="DI135" s="3"/>
      <c r="DJ135" s="3"/>
      <c r="DK135" s="3">
        <v>-1</v>
      </c>
      <c r="DL135" s="3"/>
      <c r="DM135" s="3"/>
      <c r="DN135" s="3"/>
      <c r="DO135" s="3"/>
      <c r="DP135" s="3">
        <v>13</v>
      </c>
      <c r="DQ135" s="3"/>
      <c r="DR135" s="3"/>
      <c r="DS135" s="3"/>
      <c r="DT135" s="3"/>
      <c r="DU135" s="3"/>
      <c r="DV135" s="3"/>
      <c r="DW135" s="3">
        <v>21</v>
      </c>
      <c r="DX135" s="3"/>
      <c r="DY135" s="3"/>
      <c r="DZ135" s="3">
        <v>240</v>
      </c>
      <c r="EA135" s="3">
        <v>128</v>
      </c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>
        <v>25</v>
      </c>
      <c r="EP135" s="3"/>
      <c r="EQ135" s="3"/>
      <c r="ER135" s="3"/>
      <c r="ES135" s="3"/>
      <c r="ET135" s="3"/>
      <c r="EU135" s="3"/>
      <c r="EV135" s="3"/>
      <c r="EW135" s="3"/>
      <c r="EX135" s="5">
        <f t="shared" si="1"/>
        <v>17067</v>
      </c>
    </row>
    <row r="136" spans="1:154">
      <c r="A136" s="1" t="s">
        <v>738</v>
      </c>
      <c r="B136" s="2" t="s">
        <v>602</v>
      </c>
      <c r="C136" s="2" t="s">
        <v>739</v>
      </c>
      <c r="D136" s="3">
        <v>10450</v>
      </c>
      <c r="E136" s="3"/>
      <c r="F136" s="3">
        <v>24900</v>
      </c>
      <c r="G136" s="3"/>
      <c r="H136" s="3"/>
      <c r="I136" s="3">
        <v>21914</v>
      </c>
      <c r="J136" s="3"/>
      <c r="K136" s="3">
        <v>111551</v>
      </c>
      <c r="L136" s="3">
        <v>7032</v>
      </c>
      <c r="M136" s="3">
        <v>105766</v>
      </c>
      <c r="N136" s="2"/>
      <c r="O136" s="2"/>
      <c r="P136" s="3"/>
      <c r="Q136" s="3"/>
      <c r="R136" s="3">
        <v>43064</v>
      </c>
      <c r="S136" s="3">
        <v>174</v>
      </c>
      <c r="T136" s="3"/>
      <c r="U136" s="3"/>
      <c r="V136" s="3">
        <v>399</v>
      </c>
      <c r="W136" s="3">
        <v>30</v>
      </c>
      <c r="X136" s="3"/>
      <c r="Y136" s="3">
        <v>22568</v>
      </c>
      <c r="Z136" s="3"/>
      <c r="AA136" s="3"/>
      <c r="AB136" s="3"/>
      <c r="AC136" s="3"/>
      <c r="AD136" s="3"/>
      <c r="AE136" s="3"/>
      <c r="AF136" s="3"/>
      <c r="AG136" s="3">
        <v>619</v>
      </c>
      <c r="AH136" s="3"/>
      <c r="AI136" s="3">
        <v>1038</v>
      </c>
      <c r="AJ136" s="3"/>
      <c r="AK136" s="3">
        <v>13108</v>
      </c>
      <c r="AL136" s="3">
        <v>761</v>
      </c>
      <c r="AM136" s="3"/>
      <c r="AN136" s="3"/>
      <c r="AO136" s="3">
        <v>2213</v>
      </c>
      <c r="AP136" s="3"/>
      <c r="AQ136" s="3"/>
      <c r="AR136" s="3">
        <v>10314</v>
      </c>
      <c r="AS136" s="3">
        <v>4652</v>
      </c>
      <c r="AT136" s="3"/>
      <c r="AU136" s="3"/>
      <c r="AV136" s="3"/>
      <c r="AW136" s="3">
        <v>374</v>
      </c>
      <c r="AX136" s="3">
        <v>549</v>
      </c>
      <c r="AY136" s="3"/>
      <c r="AZ136" s="3"/>
      <c r="BA136" s="3">
        <v>828</v>
      </c>
      <c r="BB136" s="3"/>
      <c r="BC136" s="3"/>
      <c r="BD136" s="3"/>
      <c r="BE136" s="3"/>
      <c r="BF136" s="3">
        <v>6424</v>
      </c>
      <c r="BG136" s="3"/>
      <c r="BH136" s="3"/>
      <c r="BI136" s="3">
        <v>185</v>
      </c>
      <c r="BJ136" s="3"/>
      <c r="BK136" s="3"/>
      <c r="BL136" s="3">
        <v>36</v>
      </c>
      <c r="BM136" s="3"/>
      <c r="BN136" s="3"/>
      <c r="BO136" s="3">
        <v>322536</v>
      </c>
      <c r="BP136" s="3"/>
      <c r="BQ136" s="3">
        <v>22209</v>
      </c>
      <c r="BR136" s="3">
        <v>1716</v>
      </c>
      <c r="BS136" s="3">
        <v>4399</v>
      </c>
      <c r="BT136" s="3"/>
      <c r="BU136" s="3">
        <v>308</v>
      </c>
      <c r="BV136" s="3">
        <v>817</v>
      </c>
      <c r="BW136" s="3"/>
      <c r="BX136" s="3"/>
      <c r="BY136" s="3"/>
      <c r="BZ136" s="3"/>
      <c r="CA136" s="3"/>
      <c r="CB136" s="3">
        <v>10719</v>
      </c>
      <c r="CC136" s="3">
        <v>42</v>
      </c>
      <c r="CD136" s="3">
        <v>19484</v>
      </c>
      <c r="CE136" s="3"/>
      <c r="CF136" s="3"/>
      <c r="CG136" s="3">
        <v>3779</v>
      </c>
      <c r="CH136" s="3">
        <v>866</v>
      </c>
      <c r="CI136" s="3">
        <v>1139</v>
      </c>
      <c r="CJ136" s="3"/>
      <c r="CK136" s="3"/>
      <c r="CL136" s="3"/>
      <c r="CM136" s="3"/>
      <c r="CN136" s="3"/>
      <c r="CO136" s="3">
        <v>21254</v>
      </c>
      <c r="CP136" s="3">
        <v>213</v>
      </c>
      <c r="CQ136" s="3"/>
      <c r="CR136" s="3"/>
      <c r="CS136" s="3"/>
      <c r="CT136" s="3">
        <v>383</v>
      </c>
      <c r="CU136" s="3">
        <v>3112</v>
      </c>
      <c r="CV136" s="3"/>
      <c r="CW136" s="3">
        <v>3543</v>
      </c>
      <c r="CX136" s="3"/>
      <c r="CY136" s="3"/>
      <c r="CZ136" s="3"/>
      <c r="DA136" s="3">
        <v>3663</v>
      </c>
      <c r="DB136" s="3"/>
      <c r="DC136" s="3"/>
      <c r="DD136" s="3"/>
      <c r="DE136" s="3"/>
      <c r="DF136" s="3"/>
      <c r="DG136" s="3"/>
      <c r="DH136" s="3">
        <v>2539</v>
      </c>
      <c r="DI136" s="3"/>
      <c r="DJ136" s="3"/>
      <c r="DK136" s="3">
        <v>950</v>
      </c>
      <c r="DL136" s="3"/>
      <c r="DM136" s="3"/>
      <c r="DN136" s="3"/>
      <c r="DO136" s="3"/>
      <c r="DP136" s="3">
        <v>1734</v>
      </c>
      <c r="DQ136" s="3">
        <v>475</v>
      </c>
      <c r="DR136" s="3"/>
      <c r="DS136" s="3">
        <v>3679</v>
      </c>
      <c r="DT136" s="3"/>
      <c r="DU136" s="3"/>
      <c r="DV136" s="3"/>
      <c r="DW136" s="3">
        <v>28135</v>
      </c>
      <c r="DX136" s="3">
        <v>4419</v>
      </c>
      <c r="DY136" s="3"/>
      <c r="DZ136" s="3">
        <v>18694</v>
      </c>
      <c r="EA136" s="3">
        <v>199</v>
      </c>
      <c r="EB136" s="3"/>
      <c r="EC136" s="3"/>
      <c r="ED136" s="3"/>
      <c r="EE136" s="3">
        <v>251</v>
      </c>
      <c r="EF136" s="3"/>
      <c r="EG136" s="3">
        <v>885</v>
      </c>
      <c r="EH136" s="3"/>
      <c r="EI136" s="3"/>
      <c r="EJ136" s="3">
        <v>15</v>
      </c>
      <c r="EK136" s="3"/>
      <c r="EL136" s="3"/>
      <c r="EM136" s="3"/>
      <c r="EN136" s="3"/>
      <c r="EO136" s="3">
        <v>2</v>
      </c>
      <c r="EP136" s="3"/>
      <c r="EQ136" s="3"/>
      <c r="ER136" s="3"/>
      <c r="ES136" s="3"/>
      <c r="ET136" s="3"/>
      <c r="EU136" s="3"/>
      <c r="EV136" s="3"/>
      <c r="EW136" s="3"/>
      <c r="EX136" s="5">
        <f t="shared" si="1"/>
        <v>482380</v>
      </c>
    </row>
    <row r="137" spans="1:154">
      <c r="A137" s="1" t="s">
        <v>740</v>
      </c>
      <c r="B137" s="2" t="s">
        <v>605</v>
      </c>
      <c r="C137" s="2" t="s">
        <v>741</v>
      </c>
      <c r="D137" s="3">
        <v>91</v>
      </c>
      <c r="E137" s="3"/>
      <c r="F137" s="3">
        <v>106</v>
      </c>
      <c r="G137" s="3"/>
      <c r="H137" s="3"/>
      <c r="I137" s="3">
        <v>265</v>
      </c>
      <c r="J137" s="3"/>
      <c r="K137" s="3">
        <v>134</v>
      </c>
      <c r="L137" s="3">
        <v>1032</v>
      </c>
      <c r="M137" s="3">
        <v>63</v>
      </c>
      <c r="N137" s="2"/>
      <c r="O137" s="2"/>
      <c r="P137" s="3"/>
      <c r="Q137" s="3"/>
      <c r="R137" s="3">
        <v>95</v>
      </c>
      <c r="S137" s="3">
        <v>171</v>
      </c>
      <c r="T137" s="3"/>
      <c r="U137" s="3"/>
      <c r="V137" s="3">
        <v>19</v>
      </c>
      <c r="W137" s="3">
        <v>1</v>
      </c>
      <c r="X137" s="3"/>
      <c r="Y137" s="3">
        <v>96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>
        <v>222</v>
      </c>
      <c r="AJ137" s="3"/>
      <c r="AK137" s="3">
        <v>11</v>
      </c>
      <c r="AL137" s="3">
        <v>6</v>
      </c>
      <c r="AM137" s="3"/>
      <c r="AN137" s="3"/>
      <c r="AO137" s="3">
        <v>107</v>
      </c>
      <c r="AP137" s="3"/>
      <c r="AQ137" s="3"/>
      <c r="AR137" s="3">
        <v>82</v>
      </c>
      <c r="AS137" s="3">
        <v>282</v>
      </c>
      <c r="AT137" s="3"/>
      <c r="AU137" s="3"/>
      <c r="AV137" s="3"/>
      <c r="AW137" s="3">
        <v>369</v>
      </c>
      <c r="AX137" s="3">
        <v>33</v>
      </c>
      <c r="AY137" s="3"/>
      <c r="AZ137" s="3"/>
      <c r="BA137" s="3">
        <v>96</v>
      </c>
      <c r="BB137" s="3"/>
      <c r="BC137" s="3"/>
      <c r="BD137" s="3"/>
      <c r="BE137" s="3"/>
      <c r="BF137" s="3">
        <v>133</v>
      </c>
      <c r="BG137" s="3"/>
      <c r="BH137" s="3"/>
      <c r="BI137" s="3">
        <v>28</v>
      </c>
      <c r="BJ137" s="3"/>
      <c r="BK137" s="3"/>
      <c r="BL137" s="3">
        <v>34</v>
      </c>
      <c r="BM137" s="3"/>
      <c r="BN137" s="3"/>
      <c r="BO137" s="3">
        <v>1386</v>
      </c>
      <c r="BP137" s="3"/>
      <c r="BQ137" s="3">
        <v>54</v>
      </c>
      <c r="BR137" s="3">
        <v>76</v>
      </c>
      <c r="BS137" s="3">
        <v>106</v>
      </c>
      <c r="BT137" s="3"/>
      <c r="BU137" s="3">
        <v>24</v>
      </c>
      <c r="BV137" s="3">
        <v>171</v>
      </c>
      <c r="BW137" s="3"/>
      <c r="BX137" s="3"/>
      <c r="BY137" s="3"/>
      <c r="BZ137" s="3"/>
      <c r="CA137" s="3"/>
      <c r="CB137" s="3">
        <v>7147</v>
      </c>
      <c r="CC137" s="3">
        <v>6</v>
      </c>
      <c r="CD137" s="3">
        <v>101</v>
      </c>
      <c r="CE137" s="3"/>
      <c r="CF137" s="3"/>
      <c r="CG137" s="3">
        <v>3183</v>
      </c>
      <c r="CH137" s="3">
        <v>204</v>
      </c>
      <c r="CI137" s="3">
        <v>256</v>
      </c>
      <c r="CJ137" s="3"/>
      <c r="CK137" s="3"/>
      <c r="CL137" s="3"/>
      <c r="CM137" s="3"/>
      <c r="CN137" s="3"/>
      <c r="CO137" s="3">
        <v>116</v>
      </c>
      <c r="CP137" s="3">
        <v>60</v>
      </c>
      <c r="CQ137" s="3"/>
      <c r="CR137" s="3"/>
      <c r="CS137" s="3"/>
      <c r="CT137" s="3">
        <v>8</v>
      </c>
      <c r="CU137" s="3">
        <v>177</v>
      </c>
      <c r="CV137" s="3"/>
      <c r="CW137" s="3">
        <v>125</v>
      </c>
      <c r="CX137" s="3"/>
      <c r="CY137" s="3"/>
      <c r="CZ137" s="3"/>
      <c r="DA137" s="3">
        <v>483</v>
      </c>
      <c r="DB137" s="3"/>
      <c r="DC137" s="3"/>
      <c r="DD137" s="3"/>
      <c r="DE137" s="3"/>
      <c r="DF137" s="3"/>
      <c r="DG137" s="3"/>
      <c r="DH137" s="3">
        <v>29</v>
      </c>
      <c r="DI137" s="3"/>
      <c r="DJ137" s="3"/>
      <c r="DK137" s="3">
        <v>23</v>
      </c>
      <c r="DL137" s="3"/>
      <c r="DM137" s="3"/>
      <c r="DN137" s="3"/>
      <c r="DO137" s="3"/>
      <c r="DP137" s="3">
        <v>391</v>
      </c>
      <c r="DQ137" s="3">
        <v>4</v>
      </c>
      <c r="DR137" s="3"/>
      <c r="DS137" s="3">
        <v>10</v>
      </c>
      <c r="DT137" s="3"/>
      <c r="DU137" s="3"/>
      <c r="DV137" s="3"/>
      <c r="DW137" s="3">
        <v>715</v>
      </c>
      <c r="DX137" s="3">
        <v>86</v>
      </c>
      <c r="DY137" s="3"/>
      <c r="DZ137" s="3">
        <v>151</v>
      </c>
      <c r="EA137" s="3">
        <v>40</v>
      </c>
      <c r="EB137" s="3"/>
      <c r="EC137" s="3"/>
      <c r="ED137" s="3"/>
      <c r="EE137" s="3">
        <v>146</v>
      </c>
      <c r="EF137" s="3"/>
      <c r="EG137" s="3">
        <v>656</v>
      </c>
      <c r="EH137" s="3"/>
      <c r="EI137" s="3"/>
      <c r="EJ137" s="3">
        <v>13</v>
      </c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5">
        <f t="shared" si="1"/>
        <v>16009</v>
      </c>
    </row>
    <row r="138" spans="1:154">
      <c r="A138" s="1" t="s">
        <v>742</v>
      </c>
      <c r="B138" s="2" t="s">
        <v>608</v>
      </c>
      <c r="C138" s="2" t="s">
        <v>743</v>
      </c>
      <c r="D138" s="3">
        <v>10359</v>
      </c>
      <c r="E138" s="3"/>
      <c r="F138" s="3">
        <v>24794</v>
      </c>
      <c r="G138" s="3"/>
      <c r="H138" s="3"/>
      <c r="I138" s="3">
        <v>21649</v>
      </c>
      <c r="J138" s="3"/>
      <c r="K138" s="3">
        <v>111417</v>
      </c>
      <c r="L138" s="3">
        <v>6000</v>
      </c>
      <c r="M138" s="3">
        <v>105703</v>
      </c>
      <c r="N138" s="2"/>
      <c r="O138" s="2"/>
      <c r="P138" s="3"/>
      <c r="Q138" s="3"/>
      <c r="R138" s="3">
        <v>42969</v>
      </c>
      <c r="S138" s="3">
        <v>3</v>
      </c>
      <c r="T138" s="3"/>
      <c r="U138" s="3"/>
      <c r="V138" s="3">
        <v>380</v>
      </c>
      <c r="W138" s="3">
        <v>29</v>
      </c>
      <c r="X138" s="3"/>
      <c r="Y138" s="3">
        <v>22472</v>
      </c>
      <c r="Z138" s="3"/>
      <c r="AA138" s="3"/>
      <c r="AB138" s="3"/>
      <c r="AC138" s="3"/>
      <c r="AD138" s="3"/>
      <c r="AE138" s="3"/>
      <c r="AF138" s="3"/>
      <c r="AG138" s="3">
        <v>619</v>
      </c>
      <c r="AH138" s="3"/>
      <c r="AI138" s="3">
        <v>816</v>
      </c>
      <c r="AJ138" s="3"/>
      <c r="AK138" s="3">
        <v>13097</v>
      </c>
      <c r="AL138" s="3">
        <v>755</v>
      </c>
      <c r="AM138" s="3"/>
      <c r="AN138" s="3"/>
      <c r="AO138" s="3">
        <v>2106</v>
      </c>
      <c r="AP138" s="3"/>
      <c r="AQ138" s="3"/>
      <c r="AR138" s="3">
        <v>10232</v>
      </c>
      <c r="AS138" s="3">
        <v>4370</v>
      </c>
      <c r="AT138" s="3"/>
      <c r="AU138" s="3"/>
      <c r="AV138" s="3"/>
      <c r="AW138" s="3">
        <v>5</v>
      </c>
      <c r="AX138" s="3">
        <v>516</v>
      </c>
      <c r="AY138" s="3"/>
      <c r="AZ138" s="3"/>
      <c r="BA138" s="3">
        <v>732</v>
      </c>
      <c r="BB138" s="3"/>
      <c r="BC138" s="3"/>
      <c r="BD138" s="3"/>
      <c r="BE138" s="3"/>
      <c r="BF138" s="3">
        <v>6291</v>
      </c>
      <c r="BG138" s="3"/>
      <c r="BH138" s="3"/>
      <c r="BI138" s="3">
        <v>157</v>
      </c>
      <c r="BJ138" s="3"/>
      <c r="BK138" s="3"/>
      <c r="BL138" s="3">
        <v>2</v>
      </c>
      <c r="BM138" s="3"/>
      <c r="BN138" s="3"/>
      <c r="BO138" s="3">
        <v>321150</v>
      </c>
      <c r="BP138" s="3"/>
      <c r="BQ138" s="3">
        <v>22155</v>
      </c>
      <c r="BR138" s="3">
        <v>1640</v>
      </c>
      <c r="BS138" s="3">
        <v>4293</v>
      </c>
      <c r="BT138" s="3"/>
      <c r="BU138" s="3">
        <v>284</v>
      </c>
      <c r="BV138" s="3">
        <v>646</v>
      </c>
      <c r="BW138" s="3"/>
      <c r="BX138" s="3"/>
      <c r="BY138" s="3"/>
      <c r="BZ138" s="3"/>
      <c r="CA138" s="3"/>
      <c r="CB138" s="3">
        <v>3572</v>
      </c>
      <c r="CC138" s="3">
        <v>36</v>
      </c>
      <c r="CD138" s="3">
        <v>19383</v>
      </c>
      <c r="CE138" s="3"/>
      <c r="CF138" s="3"/>
      <c r="CG138" s="3">
        <v>596</v>
      </c>
      <c r="CH138" s="3">
        <v>662</v>
      </c>
      <c r="CI138" s="3">
        <v>340</v>
      </c>
      <c r="CJ138" s="3"/>
      <c r="CK138" s="3"/>
      <c r="CL138" s="3"/>
      <c r="CM138" s="3"/>
      <c r="CN138" s="3"/>
      <c r="CO138" s="3">
        <v>21138</v>
      </c>
      <c r="CP138" s="3">
        <v>153</v>
      </c>
      <c r="CQ138" s="3"/>
      <c r="CR138" s="3"/>
      <c r="CS138" s="3"/>
      <c r="CT138" s="3">
        <v>375</v>
      </c>
      <c r="CU138" s="3">
        <v>2935</v>
      </c>
      <c r="CV138" s="3"/>
      <c r="CW138" s="3">
        <v>3418</v>
      </c>
      <c r="CX138" s="3"/>
      <c r="CY138" s="3"/>
      <c r="CZ138" s="3"/>
      <c r="DA138" s="3">
        <v>3180</v>
      </c>
      <c r="DB138" s="3"/>
      <c r="DC138" s="3"/>
      <c r="DD138" s="3"/>
      <c r="DE138" s="3"/>
      <c r="DF138" s="3"/>
      <c r="DG138" s="3"/>
      <c r="DH138" s="3">
        <v>2510</v>
      </c>
      <c r="DI138" s="3"/>
      <c r="DJ138" s="3"/>
      <c r="DK138" s="3">
        <v>927</v>
      </c>
      <c r="DL138" s="3"/>
      <c r="DM138" s="3"/>
      <c r="DN138" s="3"/>
      <c r="DO138" s="3"/>
      <c r="DP138" s="3">
        <v>1343</v>
      </c>
      <c r="DQ138" s="3">
        <v>471</v>
      </c>
      <c r="DR138" s="3"/>
      <c r="DS138" s="3">
        <v>3669</v>
      </c>
      <c r="DT138" s="3"/>
      <c r="DU138" s="3"/>
      <c r="DV138" s="3"/>
      <c r="DW138" s="3">
        <v>27420</v>
      </c>
      <c r="DX138" s="3">
        <v>4333</v>
      </c>
      <c r="DY138" s="3"/>
      <c r="DZ138" s="3">
        <v>18543</v>
      </c>
      <c r="EA138" s="3">
        <v>159</v>
      </c>
      <c r="EB138" s="3"/>
      <c r="EC138" s="3"/>
      <c r="ED138" s="3"/>
      <c r="EE138" s="3">
        <v>105</v>
      </c>
      <c r="EF138" s="3"/>
      <c r="EG138" s="3">
        <v>229</v>
      </c>
      <c r="EH138" s="3"/>
      <c r="EI138" s="3"/>
      <c r="EJ138" s="3">
        <v>2</v>
      </c>
      <c r="EK138" s="3"/>
      <c r="EL138" s="3"/>
      <c r="EM138" s="3"/>
      <c r="EN138" s="3"/>
      <c r="EO138" s="3">
        <v>2</v>
      </c>
      <c r="EP138" s="3"/>
      <c r="EQ138" s="3"/>
      <c r="ER138" s="3"/>
      <c r="ES138" s="3"/>
      <c r="ET138" s="3"/>
      <c r="EU138" s="3"/>
      <c r="EV138" s="3"/>
      <c r="EW138" s="3"/>
      <c r="EX138" s="5">
        <f t="shared" si="1"/>
        <v>465828</v>
      </c>
    </row>
    <row r="139" spans="1:154">
      <c r="A139" s="1" t="s">
        <v>744</v>
      </c>
      <c r="B139" s="2" t="s">
        <v>611</v>
      </c>
      <c r="C139" s="2" t="s">
        <v>745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2"/>
      <c r="O139" s="2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>
        <v>0</v>
      </c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>
        <v>543</v>
      </c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5">
        <f t="shared" si="1"/>
        <v>543</v>
      </c>
    </row>
    <row r="140" spans="1:154">
      <c r="A140" s="1" t="s">
        <v>746</v>
      </c>
      <c r="B140" s="2" t="s">
        <v>747</v>
      </c>
      <c r="C140" s="2" t="s">
        <v>748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2"/>
      <c r="O140" s="2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>
        <v>0</v>
      </c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5">
        <f t="shared" si="1"/>
        <v>0</v>
      </c>
    </row>
    <row r="141" spans="1:154">
      <c r="A141" s="1" t="s">
        <v>749</v>
      </c>
      <c r="B141" s="2" t="s">
        <v>750</v>
      </c>
      <c r="C141" s="2" t="s">
        <v>751</v>
      </c>
      <c r="D141" s="3">
        <v>686</v>
      </c>
      <c r="E141" s="3"/>
      <c r="F141" s="3">
        <v>438</v>
      </c>
      <c r="G141" s="3"/>
      <c r="H141" s="3"/>
      <c r="I141" s="3">
        <v>1448</v>
      </c>
      <c r="J141" s="3"/>
      <c r="K141" s="3">
        <v>189</v>
      </c>
      <c r="L141" s="3">
        <v>327</v>
      </c>
      <c r="M141" s="3">
        <v>2185</v>
      </c>
      <c r="N141" s="2"/>
      <c r="O141" s="2"/>
      <c r="P141" s="3"/>
      <c r="Q141" s="3"/>
      <c r="R141" s="3">
        <v>1369</v>
      </c>
      <c r="S141" s="3">
        <v>1408</v>
      </c>
      <c r="T141" s="3"/>
      <c r="U141" s="3"/>
      <c r="V141" s="3">
        <v>3802</v>
      </c>
      <c r="W141" s="3"/>
      <c r="X141" s="3"/>
      <c r="Y141" s="3">
        <v>1517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>
        <v>49</v>
      </c>
      <c r="AL141" s="3">
        <v>2</v>
      </c>
      <c r="AM141" s="3"/>
      <c r="AN141" s="3"/>
      <c r="AO141" s="3">
        <v>91</v>
      </c>
      <c r="AP141" s="3"/>
      <c r="AQ141" s="3"/>
      <c r="AR141" s="3">
        <v>48</v>
      </c>
      <c r="AS141" s="3">
        <v>8278</v>
      </c>
      <c r="AT141" s="3"/>
      <c r="AU141" s="3"/>
      <c r="AV141" s="3"/>
      <c r="AW141" s="3"/>
      <c r="AX141" s="3">
        <v>4</v>
      </c>
      <c r="AY141" s="3"/>
      <c r="AZ141" s="3"/>
      <c r="BA141" s="3">
        <v>319</v>
      </c>
      <c r="BB141" s="3"/>
      <c r="BC141" s="3"/>
      <c r="BD141" s="3"/>
      <c r="BE141" s="3"/>
      <c r="BF141" s="3">
        <v>177</v>
      </c>
      <c r="BG141" s="3"/>
      <c r="BH141" s="3"/>
      <c r="BI141" s="3">
        <v>195</v>
      </c>
      <c r="BJ141" s="3"/>
      <c r="BK141" s="3"/>
      <c r="BL141" s="3"/>
      <c r="BM141" s="3"/>
      <c r="BN141" s="3"/>
      <c r="BO141" s="3">
        <v>34265</v>
      </c>
      <c r="BP141" s="3"/>
      <c r="BQ141" s="3">
        <v>583</v>
      </c>
      <c r="BR141" s="3">
        <v>835</v>
      </c>
      <c r="BS141" s="3">
        <v>57</v>
      </c>
      <c r="BT141" s="3"/>
      <c r="BU141" s="3">
        <v>109</v>
      </c>
      <c r="BV141" s="3">
        <v>283</v>
      </c>
      <c r="BW141" s="3"/>
      <c r="BX141" s="3"/>
      <c r="BY141" s="3"/>
      <c r="BZ141" s="3"/>
      <c r="CA141" s="3"/>
      <c r="CB141" s="3">
        <v>3245</v>
      </c>
      <c r="CC141" s="3">
        <v>37</v>
      </c>
      <c r="CD141" s="3">
        <v>320</v>
      </c>
      <c r="CE141" s="3"/>
      <c r="CF141" s="3"/>
      <c r="CG141" s="3">
        <v>243</v>
      </c>
      <c r="CH141" s="3">
        <v>1829</v>
      </c>
      <c r="CI141" s="3">
        <v>294</v>
      </c>
      <c r="CJ141" s="3"/>
      <c r="CK141" s="3"/>
      <c r="CL141" s="3"/>
      <c r="CM141" s="3"/>
      <c r="CN141" s="3"/>
      <c r="CO141" s="3">
        <v>3325</v>
      </c>
      <c r="CP141" s="3"/>
      <c r="CQ141" s="3"/>
      <c r="CR141" s="3"/>
      <c r="CS141" s="3"/>
      <c r="CT141" s="3">
        <v>893</v>
      </c>
      <c r="CU141" s="3">
        <v>430</v>
      </c>
      <c r="CV141" s="3"/>
      <c r="CW141" s="3"/>
      <c r="CX141" s="3"/>
      <c r="CY141" s="3"/>
      <c r="CZ141" s="3"/>
      <c r="DA141" s="3">
        <v>54</v>
      </c>
      <c r="DB141" s="3"/>
      <c r="DC141" s="3"/>
      <c r="DD141" s="3"/>
      <c r="DE141" s="3"/>
      <c r="DF141" s="3"/>
      <c r="DG141" s="3"/>
      <c r="DH141" s="3">
        <v>337</v>
      </c>
      <c r="DI141" s="3"/>
      <c r="DJ141" s="3"/>
      <c r="DK141" s="3">
        <v>16</v>
      </c>
      <c r="DL141" s="3"/>
      <c r="DM141" s="3"/>
      <c r="DN141" s="3"/>
      <c r="DO141" s="3"/>
      <c r="DP141" s="3">
        <v>15</v>
      </c>
      <c r="DQ141" s="3">
        <v>14</v>
      </c>
      <c r="DR141" s="3"/>
      <c r="DS141" s="3"/>
      <c r="DT141" s="3"/>
      <c r="DU141" s="3"/>
      <c r="DV141" s="3"/>
      <c r="DW141" s="3">
        <v>158</v>
      </c>
      <c r="DX141" s="3">
        <v>210</v>
      </c>
      <c r="DY141" s="3"/>
      <c r="DZ141" s="3">
        <v>546</v>
      </c>
      <c r="EA141" s="3">
        <v>1537</v>
      </c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>
        <v>18</v>
      </c>
      <c r="EP141" s="3"/>
      <c r="EQ141" s="3"/>
      <c r="ER141" s="3"/>
      <c r="ES141" s="3"/>
      <c r="ET141" s="3"/>
      <c r="EU141" s="3"/>
      <c r="EV141" s="3"/>
      <c r="EW141" s="3"/>
      <c r="EX141" s="5">
        <f t="shared" si="1"/>
        <v>49848</v>
      </c>
    </row>
    <row r="142" spans="1:154">
      <c r="A142" s="1" t="s">
        <v>752</v>
      </c>
      <c r="B142" s="2" t="s">
        <v>620</v>
      </c>
      <c r="C142" s="2" t="s">
        <v>753</v>
      </c>
      <c r="D142" s="3">
        <v>686</v>
      </c>
      <c r="E142" s="3"/>
      <c r="F142" s="3">
        <v>438</v>
      </c>
      <c r="G142" s="3"/>
      <c r="H142" s="3"/>
      <c r="I142" s="3">
        <v>1448</v>
      </c>
      <c r="J142" s="3"/>
      <c r="K142" s="3">
        <v>189</v>
      </c>
      <c r="L142" s="3">
        <v>103</v>
      </c>
      <c r="M142" s="3">
        <v>2185</v>
      </c>
      <c r="N142" s="2"/>
      <c r="O142" s="2"/>
      <c r="P142" s="3"/>
      <c r="Q142" s="3"/>
      <c r="R142" s="3">
        <v>959</v>
      </c>
      <c r="S142" s="3">
        <v>1408</v>
      </c>
      <c r="T142" s="3"/>
      <c r="U142" s="3"/>
      <c r="V142" s="3">
        <v>3802</v>
      </c>
      <c r="W142" s="3"/>
      <c r="X142" s="3"/>
      <c r="Y142" s="3">
        <v>1214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>
        <v>49</v>
      </c>
      <c r="AL142" s="3">
        <v>2</v>
      </c>
      <c r="AM142" s="3"/>
      <c r="AN142" s="3"/>
      <c r="AO142" s="3">
        <v>91</v>
      </c>
      <c r="AP142" s="3"/>
      <c r="AQ142" s="3"/>
      <c r="AR142" s="3">
        <v>48</v>
      </c>
      <c r="AS142" s="3">
        <v>8278</v>
      </c>
      <c r="AT142" s="3"/>
      <c r="AU142" s="3"/>
      <c r="AV142" s="3"/>
      <c r="AW142" s="3"/>
      <c r="AX142" s="3">
        <v>4</v>
      </c>
      <c r="AY142" s="3"/>
      <c r="AZ142" s="3"/>
      <c r="BA142" s="3">
        <v>304</v>
      </c>
      <c r="BB142" s="3"/>
      <c r="BC142" s="3"/>
      <c r="BD142" s="3"/>
      <c r="BE142" s="3"/>
      <c r="BF142" s="3">
        <v>177</v>
      </c>
      <c r="BG142" s="3"/>
      <c r="BH142" s="3"/>
      <c r="BI142" s="3">
        <v>126</v>
      </c>
      <c r="BJ142" s="3"/>
      <c r="BK142" s="3"/>
      <c r="BL142" s="3"/>
      <c r="BM142" s="3"/>
      <c r="BN142" s="3"/>
      <c r="BO142" s="3">
        <v>9590</v>
      </c>
      <c r="BP142" s="3"/>
      <c r="BQ142" s="3">
        <v>583</v>
      </c>
      <c r="BR142" s="3">
        <v>773</v>
      </c>
      <c r="BS142" s="3">
        <v>57</v>
      </c>
      <c r="BT142" s="3"/>
      <c r="BU142" s="3">
        <v>37</v>
      </c>
      <c r="BV142" s="3">
        <v>283</v>
      </c>
      <c r="BW142" s="3"/>
      <c r="BX142" s="3"/>
      <c r="BY142" s="3"/>
      <c r="BZ142" s="3"/>
      <c r="CA142" s="3"/>
      <c r="CB142" s="3">
        <v>3245</v>
      </c>
      <c r="CC142" s="3">
        <v>25</v>
      </c>
      <c r="CD142" s="3">
        <v>320</v>
      </c>
      <c r="CE142" s="3"/>
      <c r="CF142" s="3"/>
      <c r="CG142" s="3">
        <v>243</v>
      </c>
      <c r="CH142" s="3">
        <v>1745</v>
      </c>
      <c r="CI142" s="3">
        <v>294</v>
      </c>
      <c r="CJ142" s="3"/>
      <c r="CK142" s="3"/>
      <c r="CL142" s="3"/>
      <c r="CM142" s="3"/>
      <c r="CN142" s="3"/>
      <c r="CO142" s="3">
        <v>623</v>
      </c>
      <c r="CP142" s="3"/>
      <c r="CQ142" s="3"/>
      <c r="CR142" s="3"/>
      <c r="CS142" s="3"/>
      <c r="CT142" s="3">
        <v>893</v>
      </c>
      <c r="CU142" s="3">
        <v>284</v>
      </c>
      <c r="CV142" s="3"/>
      <c r="CW142" s="3"/>
      <c r="CX142" s="3"/>
      <c r="CY142" s="3"/>
      <c r="CZ142" s="3"/>
      <c r="DA142" s="3">
        <v>54</v>
      </c>
      <c r="DB142" s="3"/>
      <c r="DC142" s="3"/>
      <c r="DD142" s="3"/>
      <c r="DE142" s="3"/>
      <c r="DF142" s="3"/>
      <c r="DG142" s="3"/>
      <c r="DH142" s="3">
        <v>337</v>
      </c>
      <c r="DI142" s="3"/>
      <c r="DJ142" s="3"/>
      <c r="DK142" s="3">
        <v>16</v>
      </c>
      <c r="DL142" s="3"/>
      <c r="DM142" s="3"/>
      <c r="DN142" s="3"/>
      <c r="DO142" s="3"/>
      <c r="DP142" s="3">
        <v>15</v>
      </c>
      <c r="DQ142" s="3">
        <v>14</v>
      </c>
      <c r="DR142" s="3"/>
      <c r="DS142" s="3"/>
      <c r="DT142" s="3"/>
      <c r="DU142" s="3"/>
      <c r="DV142" s="3"/>
      <c r="DW142" s="3">
        <v>158</v>
      </c>
      <c r="DX142" s="3">
        <v>210</v>
      </c>
      <c r="DY142" s="3"/>
      <c r="DZ142" s="3">
        <v>546</v>
      </c>
      <c r="EA142" s="3">
        <v>1537</v>
      </c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>
        <v>18</v>
      </c>
      <c r="EP142" s="3"/>
      <c r="EQ142" s="3"/>
      <c r="ER142" s="3"/>
      <c r="ES142" s="3"/>
      <c r="ET142" s="3"/>
      <c r="EU142" s="3"/>
      <c r="EV142" s="3"/>
      <c r="EW142" s="3"/>
      <c r="EX142" s="5">
        <f t="shared" ref="EX142:EX205" si="2">SUM(BH142:EW142)</f>
        <v>22026</v>
      </c>
    </row>
    <row r="143" spans="1:154">
      <c r="A143" s="1" t="s">
        <v>754</v>
      </c>
      <c r="B143" s="2" t="s">
        <v>623</v>
      </c>
      <c r="C143" s="2" t="s">
        <v>755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2"/>
      <c r="O143" s="2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>
        <v>0</v>
      </c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>
        <v>6861</v>
      </c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5">
        <f t="shared" si="2"/>
        <v>6861</v>
      </c>
    </row>
    <row r="144" spans="1:154">
      <c r="A144" s="1" t="s">
        <v>756</v>
      </c>
      <c r="B144" s="2" t="s">
        <v>626</v>
      </c>
      <c r="C144" s="2" t="s">
        <v>757</v>
      </c>
      <c r="D144" s="3"/>
      <c r="E144" s="3"/>
      <c r="F144" s="3"/>
      <c r="G144" s="3"/>
      <c r="H144" s="3"/>
      <c r="I144" s="3"/>
      <c r="J144" s="3"/>
      <c r="K144" s="3"/>
      <c r="L144" s="3">
        <v>224</v>
      </c>
      <c r="M144" s="3"/>
      <c r="N144" s="2"/>
      <c r="O144" s="2"/>
      <c r="P144" s="3"/>
      <c r="Q144" s="3"/>
      <c r="R144" s="3">
        <v>410</v>
      </c>
      <c r="S144" s="3"/>
      <c r="T144" s="3"/>
      <c r="U144" s="3"/>
      <c r="V144" s="3"/>
      <c r="W144" s="3"/>
      <c r="X144" s="3"/>
      <c r="Y144" s="3">
        <v>303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>
        <v>0</v>
      </c>
      <c r="AY144" s="3"/>
      <c r="AZ144" s="3"/>
      <c r="BA144" s="3">
        <v>15</v>
      </c>
      <c r="BB144" s="3"/>
      <c r="BC144" s="3"/>
      <c r="BD144" s="3"/>
      <c r="BE144" s="3"/>
      <c r="BF144" s="3"/>
      <c r="BG144" s="3"/>
      <c r="BH144" s="3"/>
      <c r="BI144" s="3">
        <v>69</v>
      </c>
      <c r="BJ144" s="3"/>
      <c r="BK144" s="3"/>
      <c r="BL144" s="3"/>
      <c r="BM144" s="3"/>
      <c r="BN144" s="3"/>
      <c r="BO144" s="3">
        <v>17814</v>
      </c>
      <c r="BP144" s="3"/>
      <c r="BQ144" s="3"/>
      <c r="BR144" s="3">
        <v>62</v>
      </c>
      <c r="BS144" s="3"/>
      <c r="BT144" s="3"/>
      <c r="BU144" s="3">
        <v>72</v>
      </c>
      <c r="BV144" s="3"/>
      <c r="BW144" s="3"/>
      <c r="BX144" s="3"/>
      <c r="BY144" s="3"/>
      <c r="BZ144" s="3"/>
      <c r="CA144" s="3"/>
      <c r="CB144" s="3"/>
      <c r="CC144" s="3">
        <v>12</v>
      </c>
      <c r="CD144" s="3"/>
      <c r="CE144" s="3"/>
      <c r="CF144" s="3"/>
      <c r="CG144" s="3"/>
      <c r="CH144" s="3">
        <v>84</v>
      </c>
      <c r="CI144" s="3"/>
      <c r="CJ144" s="3"/>
      <c r="CK144" s="3"/>
      <c r="CL144" s="3"/>
      <c r="CM144" s="3"/>
      <c r="CN144" s="3"/>
      <c r="CO144" s="3">
        <v>2702</v>
      </c>
      <c r="CP144" s="3"/>
      <c r="CQ144" s="3"/>
      <c r="CR144" s="3"/>
      <c r="CS144" s="3"/>
      <c r="CT144" s="3"/>
      <c r="CU144" s="3">
        <v>146</v>
      </c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5">
        <f t="shared" si="2"/>
        <v>20961</v>
      </c>
    </row>
    <row r="145" spans="1:154">
      <c r="A145" s="1" t="s">
        <v>758</v>
      </c>
      <c r="B145" s="2" t="s">
        <v>226</v>
      </c>
      <c r="C145" s="2" t="s">
        <v>759</v>
      </c>
      <c r="D145" s="3">
        <v>133736</v>
      </c>
      <c r="E145" s="3">
        <v>125715</v>
      </c>
      <c r="F145" s="3">
        <v>486721</v>
      </c>
      <c r="G145" s="3">
        <v>75307</v>
      </c>
      <c r="H145" s="3">
        <v>16203</v>
      </c>
      <c r="I145" s="3">
        <v>161018</v>
      </c>
      <c r="J145" s="3">
        <v>14523</v>
      </c>
      <c r="K145" s="3">
        <v>212670</v>
      </c>
      <c r="L145" s="3">
        <v>36527</v>
      </c>
      <c r="M145" s="3">
        <v>2616971</v>
      </c>
      <c r="N145" s="2"/>
      <c r="O145" s="2"/>
      <c r="P145" s="3">
        <v>1978</v>
      </c>
      <c r="Q145" s="3">
        <v>4262</v>
      </c>
      <c r="R145" s="3">
        <v>1584843</v>
      </c>
      <c r="S145" s="3">
        <v>28565</v>
      </c>
      <c r="T145" s="3">
        <v>662</v>
      </c>
      <c r="U145" s="3">
        <v>317</v>
      </c>
      <c r="V145" s="3">
        <v>101355</v>
      </c>
      <c r="W145" s="3">
        <v>868</v>
      </c>
      <c r="X145" s="3">
        <v>13200</v>
      </c>
      <c r="Y145" s="3">
        <v>292675</v>
      </c>
      <c r="Z145" s="3">
        <v>34</v>
      </c>
      <c r="AA145" s="3">
        <v>154</v>
      </c>
      <c r="AB145" s="3">
        <v>4682</v>
      </c>
      <c r="AC145" s="3">
        <v>27966</v>
      </c>
      <c r="AD145" s="3">
        <v>23878</v>
      </c>
      <c r="AE145" s="3">
        <v>37306</v>
      </c>
      <c r="AF145" s="3">
        <v>1567</v>
      </c>
      <c r="AG145" s="3">
        <v>799</v>
      </c>
      <c r="AH145" s="3">
        <v>548</v>
      </c>
      <c r="AI145" s="3">
        <v>1879</v>
      </c>
      <c r="AJ145" s="3">
        <v>160</v>
      </c>
      <c r="AK145" s="3">
        <v>112618</v>
      </c>
      <c r="AL145" s="3">
        <v>6938</v>
      </c>
      <c r="AM145" s="3">
        <v>0</v>
      </c>
      <c r="AN145" s="3">
        <v>203</v>
      </c>
      <c r="AO145" s="3">
        <v>34211</v>
      </c>
      <c r="AP145" s="3">
        <v>212</v>
      </c>
      <c r="AQ145" s="3">
        <v>2388</v>
      </c>
      <c r="AR145" s="3">
        <v>32358</v>
      </c>
      <c r="AS145" s="3">
        <v>401474</v>
      </c>
      <c r="AT145" s="3">
        <v>12017</v>
      </c>
      <c r="AU145" s="3">
        <v>47295</v>
      </c>
      <c r="AV145" s="3">
        <v>4752</v>
      </c>
      <c r="AW145" s="3">
        <v>990</v>
      </c>
      <c r="AX145" s="3">
        <v>15045</v>
      </c>
      <c r="AY145" s="3">
        <v>7368</v>
      </c>
      <c r="AZ145" s="3">
        <v>3113</v>
      </c>
      <c r="BA145" s="3">
        <v>6621</v>
      </c>
      <c r="BB145" s="3">
        <v>12</v>
      </c>
      <c r="BC145" s="3">
        <v>138</v>
      </c>
      <c r="BD145" s="3">
        <v>6844</v>
      </c>
      <c r="BE145" s="3">
        <v>39</v>
      </c>
      <c r="BF145" s="3">
        <v>65405</v>
      </c>
      <c r="BG145" s="3">
        <v>44787</v>
      </c>
      <c r="BH145" s="3">
        <v>104</v>
      </c>
      <c r="BI145" s="3">
        <v>16297</v>
      </c>
      <c r="BJ145" s="3">
        <v>75</v>
      </c>
      <c r="BK145" s="3">
        <v>5264</v>
      </c>
      <c r="BL145" s="3">
        <v>2306</v>
      </c>
      <c r="BM145" s="3">
        <v>47</v>
      </c>
      <c r="BN145" s="3">
        <v>38627</v>
      </c>
      <c r="BO145" s="3">
        <v>5901416</v>
      </c>
      <c r="BP145" s="3">
        <v>16181</v>
      </c>
      <c r="BQ145" s="3">
        <v>3517957</v>
      </c>
      <c r="BR145" s="3">
        <v>968745</v>
      </c>
      <c r="BS145" s="3">
        <v>15336</v>
      </c>
      <c r="BT145" s="3">
        <v>11725</v>
      </c>
      <c r="BU145" s="3">
        <v>5334</v>
      </c>
      <c r="BV145" s="3">
        <v>16980</v>
      </c>
      <c r="BW145" s="3">
        <v>2617</v>
      </c>
      <c r="BX145" s="3">
        <v>1985</v>
      </c>
      <c r="BY145" s="3">
        <v>108158</v>
      </c>
      <c r="BZ145" s="3">
        <v>909</v>
      </c>
      <c r="CA145" s="3">
        <v>462</v>
      </c>
      <c r="CB145" s="3">
        <v>797271</v>
      </c>
      <c r="CC145" s="3">
        <v>6435</v>
      </c>
      <c r="CD145" s="3">
        <v>94071</v>
      </c>
      <c r="CE145" s="3">
        <v>10</v>
      </c>
      <c r="CF145" s="3">
        <v>10437</v>
      </c>
      <c r="CG145" s="3">
        <v>10912</v>
      </c>
      <c r="CH145" s="3">
        <v>16983</v>
      </c>
      <c r="CI145" s="3">
        <v>101617</v>
      </c>
      <c r="CJ145" s="3">
        <v>6689</v>
      </c>
      <c r="CK145" s="3">
        <v>179</v>
      </c>
      <c r="CL145" s="3">
        <v>854</v>
      </c>
      <c r="CM145" s="3">
        <v>7123</v>
      </c>
      <c r="CN145" s="3">
        <v>191</v>
      </c>
      <c r="CO145" s="3">
        <v>964753</v>
      </c>
      <c r="CP145" s="3">
        <v>270</v>
      </c>
      <c r="CQ145" s="3">
        <v>3498</v>
      </c>
      <c r="CR145" s="3">
        <v>2707</v>
      </c>
      <c r="CS145" s="3">
        <v>1400</v>
      </c>
      <c r="CT145" s="3">
        <v>8264</v>
      </c>
      <c r="CU145" s="3">
        <v>200019</v>
      </c>
      <c r="CV145" s="3">
        <v>640</v>
      </c>
      <c r="CW145" s="3">
        <v>26486</v>
      </c>
      <c r="CX145" s="3">
        <v>78519</v>
      </c>
      <c r="CY145" s="3">
        <v>576</v>
      </c>
      <c r="CZ145" s="3">
        <v>75</v>
      </c>
      <c r="DA145" s="3">
        <v>216274</v>
      </c>
      <c r="DB145" s="3">
        <v>89</v>
      </c>
      <c r="DC145" s="3">
        <v>995</v>
      </c>
      <c r="DD145" s="3">
        <v>8013</v>
      </c>
      <c r="DE145" s="3">
        <v>7772</v>
      </c>
      <c r="DF145" s="3">
        <v>217</v>
      </c>
      <c r="DG145" s="3">
        <v>159</v>
      </c>
      <c r="DH145" s="3">
        <v>842565</v>
      </c>
      <c r="DI145" s="3">
        <v>1555</v>
      </c>
      <c r="DJ145" s="3">
        <v>7408</v>
      </c>
      <c r="DK145" s="3">
        <v>5689</v>
      </c>
      <c r="DL145" s="3">
        <v>2506</v>
      </c>
      <c r="DM145" s="3">
        <v>174</v>
      </c>
      <c r="DN145" s="3">
        <v>227</v>
      </c>
      <c r="DO145" s="3">
        <v>7769</v>
      </c>
      <c r="DP145" s="3">
        <v>2871</v>
      </c>
      <c r="DQ145" s="3">
        <v>6233</v>
      </c>
      <c r="DR145" s="3">
        <v>255</v>
      </c>
      <c r="DS145" s="3">
        <v>9122</v>
      </c>
      <c r="DT145" s="3">
        <v>97</v>
      </c>
      <c r="DU145" s="3">
        <v>16176</v>
      </c>
      <c r="DV145" s="3">
        <v>299</v>
      </c>
      <c r="DW145" s="3">
        <v>144844</v>
      </c>
      <c r="DX145" s="3">
        <v>19475</v>
      </c>
      <c r="DY145" s="3">
        <v>6787</v>
      </c>
      <c r="DZ145" s="3">
        <v>305474</v>
      </c>
      <c r="EA145" s="3">
        <v>243571</v>
      </c>
      <c r="EB145" s="3">
        <v>1204</v>
      </c>
      <c r="EC145" s="3">
        <v>166</v>
      </c>
      <c r="ED145" s="3">
        <v>9</v>
      </c>
      <c r="EE145" s="3">
        <v>1412</v>
      </c>
      <c r="EF145" s="3">
        <v>180</v>
      </c>
      <c r="EG145" s="3">
        <v>2974</v>
      </c>
      <c r="EH145" s="3">
        <v>4852</v>
      </c>
      <c r="EI145" s="3">
        <v>1357</v>
      </c>
      <c r="EJ145" s="3">
        <v>17</v>
      </c>
      <c r="EK145" s="3">
        <v>3124</v>
      </c>
      <c r="EL145" s="3">
        <v>1989</v>
      </c>
      <c r="EM145" s="3">
        <v>4542</v>
      </c>
      <c r="EN145" s="3">
        <v>913</v>
      </c>
      <c r="EO145" s="3">
        <v>6705</v>
      </c>
      <c r="EP145" s="3">
        <v>14124</v>
      </c>
      <c r="EQ145" s="3">
        <v>1474</v>
      </c>
      <c r="ER145" s="3">
        <v>992</v>
      </c>
      <c r="ES145" s="3">
        <v>4731</v>
      </c>
      <c r="ET145" s="3">
        <v>454</v>
      </c>
      <c r="EU145" s="3">
        <v>1905</v>
      </c>
      <c r="EV145" s="3">
        <v>4518</v>
      </c>
      <c r="EW145" s="3">
        <v>282</v>
      </c>
      <c r="EX145" s="5">
        <f t="shared" si="2"/>
        <v>14885044</v>
      </c>
    </row>
    <row r="146" spans="1:154">
      <c r="A146" s="1" t="s">
        <v>760</v>
      </c>
      <c r="B146" s="2" t="s">
        <v>440</v>
      </c>
      <c r="C146" s="2" t="s">
        <v>761</v>
      </c>
      <c r="D146" s="3">
        <v>80560</v>
      </c>
      <c r="E146" s="3">
        <v>49849</v>
      </c>
      <c r="F146" s="3">
        <v>197467</v>
      </c>
      <c r="G146" s="3">
        <v>53185</v>
      </c>
      <c r="H146" s="3">
        <v>6564</v>
      </c>
      <c r="I146" s="3">
        <v>121987</v>
      </c>
      <c r="J146" s="3">
        <v>11786</v>
      </c>
      <c r="K146" s="3">
        <v>195445</v>
      </c>
      <c r="L146" s="3">
        <v>29747</v>
      </c>
      <c r="M146" s="3">
        <v>1666947</v>
      </c>
      <c r="N146" s="2"/>
      <c r="O146" s="2"/>
      <c r="P146" s="3">
        <v>1485</v>
      </c>
      <c r="Q146" s="3">
        <v>1212</v>
      </c>
      <c r="R146" s="3">
        <v>1134804</v>
      </c>
      <c r="S146" s="3">
        <v>6027</v>
      </c>
      <c r="T146" s="3">
        <v>418</v>
      </c>
      <c r="U146" s="3">
        <v>274</v>
      </c>
      <c r="V146" s="3">
        <v>26927</v>
      </c>
      <c r="W146" s="3">
        <v>513</v>
      </c>
      <c r="X146" s="3">
        <v>5745</v>
      </c>
      <c r="Y146" s="3">
        <v>144377</v>
      </c>
      <c r="Z146" s="3">
        <v>4</v>
      </c>
      <c r="AA146" s="3">
        <v>100</v>
      </c>
      <c r="AB146" s="3">
        <v>1936</v>
      </c>
      <c r="AC146" s="3">
        <v>9820</v>
      </c>
      <c r="AD146" s="3">
        <v>5795</v>
      </c>
      <c r="AE146" s="3">
        <v>10091</v>
      </c>
      <c r="AF146" s="3">
        <v>968</v>
      </c>
      <c r="AG146" s="3">
        <v>655</v>
      </c>
      <c r="AH146" s="3">
        <v>307</v>
      </c>
      <c r="AI146" s="3">
        <v>663</v>
      </c>
      <c r="AJ146" s="3">
        <v>160</v>
      </c>
      <c r="AK146" s="3">
        <v>86817</v>
      </c>
      <c r="AL146" s="3">
        <v>-65919</v>
      </c>
      <c r="AM146" s="3">
        <v>-128</v>
      </c>
      <c r="AN146" s="3">
        <v>203</v>
      </c>
      <c r="AO146" s="3">
        <v>-132892</v>
      </c>
      <c r="AP146" s="3">
        <v>-2338</v>
      </c>
      <c r="AQ146" s="3">
        <v>1319</v>
      </c>
      <c r="AR146" s="3">
        <v>27764</v>
      </c>
      <c r="AS146" s="3">
        <v>146903</v>
      </c>
      <c r="AT146" s="3">
        <v>10570</v>
      </c>
      <c r="AU146" s="3">
        <v>44802</v>
      </c>
      <c r="AV146" s="3">
        <v>-575</v>
      </c>
      <c r="AW146" s="3">
        <v>1042</v>
      </c>
      <c r="AX146" s="3">
        <v>13922</v>
      </c>
      <c r="AY146" s="3">
        <v>6351</v>
      </c>
      <c r="AZ146" s="3">
        <v>2999</v>
      </c>
      <c r="BA146" s="3">
        <v>4622</v>
      </c>
      <c r="BB146" s="3">
        <v>12</v>
      </c>
      <c r="BC146" s="3">
        <v>138</v>
      </c>
      <c r="BD146" s="3">
        <v>6156</v>
      </c>
      <c r="BE146" s="3">
        <v>-31</v>
      </c>
      <c r="BF146" s="3">
        <v>36610</v>
      </c>
      <c r="BG146" s="3">
        <v>6063</v>
      </c>
      <c r="BH146" s="3">
        <v>-991</v>
      </c>
      <c r="BI146" s="3">
        <v>4370</v>
      </c>
      <c r="BJ146" s="3">
        <v>52</v>
      </c>
      <c r="BK146" s="3">
        <v>3313</v>
      </c>
      <c r="BL146" s="3">
        <v>-2324</v>
      </c>
      <c r="BM146" s="3">
        <v>47</v>
      </c>
      <c r="BN146" s="3">
        <v>31921</v>
      </c>
      <c r="BO146" s="3">
        <v>4621528</v>
      </c>
      <c r="BP146" s="3">
        <v>13968</v>
      </c>
      <c r="BQ146" s="3">
        <v>1039693</v>
      </c>
      <c r="BR146" s="3">
        <v>444503</v>
      </c>
      <c r="BS146" s="3">
        <v>10157</v>
      </c>
      <c r="BT146" s="3">
        <v>10173</v>
      </c>
      <c r="BU146" s="3">
        <v>3690</v>
      </c>
      <c r="BV146" s="3">
        <v>13206</v>
      </c>
      <c r="BW146" s="3">
        <v>299</v>
      </c>
      <c r="BX146" s="3">
        <v>586</v>
      </c>
      <c r="BY146" s="3">
        <v>107078</v>
      </c>
      <c r="BZ146" s="3">
        <v>-488</v>
      </c>
      <c r="CA146" s="3">
        <v>462</v>
      </c>
      <c r="CB146" s="3">
        <v>374073</v>
      </c>
      <c r="CC146" s="3">
        <v>5325</v>
      </c>
      <c r="CD146" s="3">
        <v>88162</v>
      </c>
      <c r="CE146" s="3">
        <v>5</v>
      </c>
      <c r="CF146" s="3">
        <v>-1657</v>
      </c>
      <c r="CG146" s="3">
        <v>9086</v>
      </c>
      <c r="CH146" s="3">
        <v>4001</v>
      </c>
      <c r="CI146" s="3">
        <v>49339</v>
      </c>
      <c r="CJ146" s="3">
        <v>-686</v>
      </c>
      <c r="CK146" s="3">
        <v>-101</v>
      </c>
      <c r="CL146" s="3">
        <v>-191</v>
      </c>
      <c r="CM146" s="3">
        <v>1728</v>
      </c>
      <c r="CN146" s="3">
        <v>191</v>
      </c>
      <c r="CO146" s="3">
        <v>722097</v>
      </c>
      <c r="CP146" s="3">
        <v>199</v>
      </c>
      <c r="CQ146" s="3">
        <v>3177</v>
      </c>
      <c r="CR146" s="3">
        <v>410</v>
      </c>
      <c r="CS146" s="3">
        <v>1154</v>
      </c>
      <c r="CT146" s="3">
        <v>7566</v>
      </c>
      <c r="CU146" s="3">
        <v>53399</v>
      </c>
      <c r="CV146" s="3">
        <v>605</v>
      </c>
      <c r="CW146" s="3">
        <v>17689</v>
      </c>
      <c r="CX146" s="3">
        <v>36812</v>
      </c>
      <c r="CY146" s="3">
        <v>167</v>
      </c>
      <c r="CZ146" s="3">
        <v>51</v>
      </c>
      <c r="DA146" s="3">
        <v>171295</v>
      </c>
      <c r="DB146" s="3">
        <v>-42</v>
      </c>
      <c r="DC146" s="3">
        <v>951</v>
      </c>
      <c r="DD146" s="3">
        <v>-682</v>
      </c>
      <c r="DE146" s="3">
        <v>485</v>
      </c>
      <c r="DF146" s="3">
        <v>-751</v>
      </c>
      <c r="DG146" s="3">
        <v>-4255</v>
      </c>
      <c r="DH146" s="3">
        <v>633592</v>
      </c>
      <c r="DI146" s="3">
        <v>1177</v>
      </c>
      <c r="DJ146" s="3">
        <v>4453</v>
      </c>
      <c r="DK146" s="3">
        <v>4292</v>
      </c>
      <c r="DL146" s="3">
        <v>2506</v>
      </c>
      <c r="DM146" s="3">
        <v>-216</v>
      </c>
      <c r="DN146" s="3">
        <v>-63</v>
      </c>
      <c r="DO146" s="3">
        <v>1413</v>
      </c>
      <c r="DP146" s="3">
        <v>1361</v>
      </c>
      <c r="DQ146" s="3">
        <v>3271</v>
      </c>
      <c r="DR146" s="3">
        <v>255</v>
      </c>
      <c r="DS146" s="3">
        <v>1488</v>
      </c>
      <c r="DT146" s="3">
        <v>-337</v>
      </c>
      <c r="DU146" s="3">
        <v>14598</v>
      </c>
      <c r="DV146" s="3">
        <v>180</v>
      </c>
      <c r="DW146" s="3">
        <v>84071</v>
      </c>
      <c r="DX146" s="3">
        <v>16625</v>
      </c>
      <c r="DY146" s="3">
        <v>4904</v>
      </c>
      <c r="DZ146" s="3">
        <v>56188</v>
      </c>
      <c r="EA146" s="3">
        <v>103073</v>
      </c>
      <c r="EB146" s="3">
        <v>-82</v>
      </c>
      <c r="EC146" s="3">
        <v>-1839</v>
      </c>
      <c r="ED146" s="3">
        <v>-195</v>
      </c>
      <c r="EE146" s="3">
        <v>557</v>
      </c>
      <c r="EF146" s="3">
        <v>136</v>
      </c>
      <c r="EG146" s="3">
        <v>276</v>
      </c>
      <c r="EH146" s="3">
        <v>-4790</v>
      </c>
      <c r="EI146" s="3">
        <v>-30</v>
      </c>
      <c r="EJ146" s="3">
        <v>-21</v>
      </c>
      <c r="EK146" s="3">
        <v>2461</v>
      </c>
      <c r="EL146" s="3">
        <v>1498</v>
      </c>
      <c r="EM146" s="3">
        <v>1699</v>
      </c>
      <c r="EN146" s="3">
        <v>913</v>
      </c>
      <c r="EO146" s="3">
        <v>3262</v>
      </c>
      <c r="EP146" s="3">
        <v>2021</v>
      </c>
      <c r="EQ146" s="3">
        <v>957</v>
      </c>
      <c r="ER146" s="3">
        <v>-500</v>
      </c>
      <c r="ES146" s="3">
        <v>3841</v>
      </c>
      <c r="ET146" s="3">
        <v>-126</v>
      </c>
      <c r="EU146" s="3">
        <v>326</v>
      </c>
      <c r="EV146" s="3">
        <v>4080</v>
      </c>
      <c r="EW146" s="3">
        <v>259</v>
      </c>
      <c r="EX146" s="5">
        <f t="shared" si="2"/>
        <v>8788379</v>
      </c>
    </row>
    <row r="147" spans="1:154">
      <c r="A147" s="1" t="s">
        <v>762</v>
      </c>
      <c r="B147" s="2" t="s">
        <v>763</v>
      </c>
      <c r="C147" s="2" t="s">
        <v>764</v>
      </c>
      <c r="D147" s="3">
        <v>50000</v>
      </c>
      <c r="E147" s="3">
        <v>10000</v>
      </c>
      <c r="F147" s="3">
        <v>108497</v>
      </c>
      <c r="G147" s="3">
        <v>30000</v>
      </c>
      <c r="H147" s="3">
        <v>200</v>
      </c>
      <c r="I147" s="3">
        <v>93920</v>
      </c>
      <c r="J147" s="3">
        <v>100</v>
      </c>
      <c r="K147" s="3">
        <v>2200</v>
      </c>
      <c r="L147" s="3">
        <v>31509</v>
      </c>
      <c r="M147" s="3">
        <v>1095000</v>
      </c>
      <c r="N147" s="2"/>
      <c r="O147" s="2"/>
      <c r="P147" s="3">
        <v>200</v>
      </c>
      <c r="Q147" s="3">
        <v>100</v>
      </c>
      <c r="R147" s="3">
        <v>881000</v>
      </c>
      <c r="S147" s="3">
        <v>1000</v>
      </c>
      <c r="T147" s="3">
        <v>100</v>
      </c>
      <c r="U147" s="3">
        <v>200</v>
      </c>
      <c r="V147" s="3">
        <v>65319</v>
      </c>
      <c r="W147" s="3">
        <v>100</v>
      </c>
      <c r="X147" s="3">
        <v>202</v>
      </c>
      <c r="Y147" s="3">
        <v>140000</v>
      </c>
      <c r="Z147" s="3">
        <v>106</v>
      </c>
      <c r="AA147" s="3">
        <v>100</v>
      </c>
      <c r="AB147" s="3">
        <v>81</v>
      </c>
      <c r="AC147" s="3">
        <v>200</v>
      </c>
      <c r="AD147" s="3">
        <v>3000</v>
      </c>
      <c r="AE147" s="3">
        <v>2760</v>
      </c>
      <c r="AF147" s="3">
        <v>200</v>
      </c>
      <c r="AG147" s="3">
        <v>100</v>
      </c>
      <c r="AH147" s="3">
        <v>100</v>
      </c>
      <c r="AI147" s="3">
        <v>200</v>
      </c>
      <c r="AJ147" s="3">
        <v>160</v>
      </c>
      <c r="AK147" s="3">
        <v>25000</v>
      </c>
      <c r="AL147" s="3">
        <v>89479</v>
      </c>
      <c r="AM147" s="3">
        <v>2</v>
      </c>
      <c r="AN147" s="3">
        <v>204</v>
      </c>
      <c r="AO147" s="3">
        <v>100</v>
      </c>
      <c r="AP147" s="3">
        <v>102</v>
      </c>
      <c r="AQ147" s="3">
        <v>200</v>
      </c>
      <c r="AR147" s="3">
        <v>100</v>
      </c>
      <c r="AS147" s="3">
        <v>150000</v>
      </c>
      <c r="AT147" s="3">
        <v>200</v>
      </c>
      <c r="AU147" s="3">
        <v>200</v>
      </c>
      <c r="AV147" s="3">
        <v>200</v>
      </c>
      <c r="AW147" s="3">
        <v>200</v>
      </c>
      <c r="AX147" s="3">
        <v>708</v>
      </c>
      <c r="AY147" s="3">
        <v>100</v>
      </c>
      <c r="AZ147" s="3">
        <v>100</v>
      </c>
      <c r="BA147" s="3">
        <v>200</v>
      </c>
      <c r="BB147" s="3">
        <v>200</v>
      </c>
      <c r="BC147" s="3">
        <v>130</v>
      </c>
      <c r="BD147" s="3">
        <v>100</v>
      </c>
      <c r="BE147" s="3">
        <v>1</v>
      </c>
      <c r="BF147" s="3">
        <v>100</v>
      </c>
      <c r="BG147" s="3">
        <v>220</v>
      </c>
      <c r="BH147" s="3">
        <v>231</v>
      </c>
      <c r="BI147" s="3">
        <v>200</v>
      </c>
      <c r="BJ147" s="3">
        <v>100</v>
      </c>
      <c r="BK147" s="3">
        <v>100</v>
      </c>
      <c r="BL147" s="3">
        <v>200</v>
      </c>
      <c r="BM147" s="3">
        <v>100</v>
      </c>
      <c r="BN147" s="3">
        <v>100</v>
      </c>
      <c r="BO147" s="3">
        <v>343589</v>
      </c>
      <c r="BP147" s="3">
        <v>120</v>
      </c>
      <c r="BQ147" s="3">
        <v>1000</v>
      </c>
      <c r="BR147" s="3">
        <v>304950</v>
      </c>
      <c r="BS147" s="3">
        <v>102</v>
      </c>
      <c r="BT147" s="3">
        <v>210</v>
      </c>
      <c r="BU147" s="3">
        <v>11500</v>
      </c>
      <c r="BV147" s="3">
        <v>2000</v>
      </c>
      <c r="BW147" s="3">
        <v>200</v>
      </c>
      <c r="BX147" s="3">
        <v>200</v>
      </c>
      <c r="BY147" s="3">
        <v>7449</v>
      </c>
      <c r="BZ147" s="3">
        <v>200</v>
      </c>
      <c r="CA147" s="3">
        <v>100</v>
      </c>
      <c r="CB147" s="3">
        <v>231310</v>
      </c>
      <c r="CC147" s="3">
        <v>200</v>
      </c>
      <c r="CD147" s="3">
        <v>7055</v>
      </c>
      <c r="CE147" s="3">
        <v>20</v>
      </c>
      <c r="CF147" s="3">
        <v>100</v>
      </c>
      <c r="CG147" s="3">
        <v>200</v>
      </c>
      <c r="CH147" s="3">
        <v>600</v>
      </c>
      <c r="CI147" s="3">
        <v>14000</v>
      </c>
      <c r="CJ147" s="3">
        <v>345</v>
      </c>
      <c r="CK147" s="3">
        <v>5</v>
      </c>
      <c r="CL147" s="3">
        <v>140</v>
      </c>
      <c r="CM147" s="3">
        <v>200</v>
      </c>
      <c r="CN147" s="3">
        <v>200</v>
      </c>
      <c r="CO147" s="3">
        <v>200</v>
      </c>
      <c r="CP147" s="3">
        <v>30</v>
      </c>
      <c r="CQ147" s="3">
        <v>1800</v>
      </c>
      <c r="CR147" s="3">
        <v>100</v>
      </c>
      <c r="CS147" s="3">
        <v>200</v>
      </c>
      <c r="CT147" s="3">
        <v>30100</v>
      </c>
      <c r="CU147" s="3">
        <v>2000</v>
      </c>
      <c r="CV147" s="3">
        <v>470</v>
      </c>
      <c r="CW147" s="3">
        <v>105</v>
      </c>
      <c r="CX147" s="3">
        <v>100</v>
      </c>
      <c r="CY147" s="3">
        <v>100</v>
      </c>
      <c r="CZ147" s="3">
        <v>100</v>
      </c>
      <c r="DA147" s="3">
        <v>60100</v>
      </c>
      <c r="DB147" s="3">
        <v>200</v>
      </c>
      <c r="DC147" s="3">
        <v>100</v>
      </c>
      <c r="DD147" s="3">
        <v>100</v>
      </c>
      <c r="DE147" s="3">
        <v>200</v>
      </c>
      <c r="DF147" s="3">
        <v>100</v>
      </c>
      <c r="DG147" s="3">
        <v>100</v>
      </c>
      <c r="DH147" s="3">
        <v>31560</v>
      </c>
      <c r="DI147" s="3">
        <v>200</v>
      </c>
      <c r="DJ147" s="3">
        <v>200</v>
      </c>
      <c r="DK147" s="3">
        <v>205</v>
      </c>
      <c r="DL147" s="3">
        <v>200</v>
      </c>
      <c r="DM147" s="3">
        <v>100</v>
      </c>
      <c r="DN147" s="3"/>
      <c r="DO147" s="3">
        <v>200</v>
      </c>
      <c r="DP147" s="3">
        <v>100</v>
      </c>
      <c r="DQ147" s="3">
        <v>1000</v>
      </c>
      <c r="DR147" s="3">
        <v>400</v>
      </c>
      <c r="DS147" s="3">
        <v>200</v>
      </c>
      <c r="DT147" s="3">
        <v>200</v>
      </c>
      <c r="DU147" s="3">
        <v>100</v>
      </c>
      <c r="DV147" s="3">
        <v>200</v>
      </c>
      <c r="DW147" s="3">
        <v>10200</v>
      </c>
      <c r="DX147" s="3">
        <v>6400</v>
      </c>
      <c r="DY147" s="3">
        <v>100</v>
      </c>
      <c r="DZ147" s="3">
        <v>200</v>
      </c>
      <c r="EA147" s="3">
        <v>63008</v>
      </c>
      <c r="EB147" s="3">
        <v>200</v>
      </c>
      <c r="EC147" s="3">
        <v>200</v>
      </c>
      <c r="ED147" s="3">
        <v>120</v>
      </c>
      <c r="EE147" s="3">
        <v>50</v>
      </c>
      <c r="EF147" s="3">
        <v>200</v>
      </c>
      <c r="EG147" s="3">
        <v>200</v>
      </c>
      <c r="EH147" s="3">
        <v>100</v>
      </c>
      <c r="EI147" s="3">
        <v>56</v>
      </c>
      <c r="EJ147" s="3">
        <v>200</v>
      </c>
      <c r="EK147" s="3">
        <v>100</v>
      </c>
      <c r="EL147" s="3">
        <v>620</v>
      </c>
      <c r="EM147" s="3">
        <v>100</v>
      </c>
      <c r="EN147" s="3">
        <v>413</v>
      </c>
      <c r="EO147" s="3">
        <v>3547</v>
      </c>
      <c r="EP147" s="3">
        <v>100</v>
      </c>
      <c r="EQ147" s="3">
        <v>200</v>
      </c>
      <c r="ER147" s="3">
        <v>100</v>
      </c>
      <c r="ES147" s="3">
        <v>100</v>
      </c>
      <c r="ET147" s="3">
        <v>200</v>
      </c>
      <c r="EU147" s="3">
        <v>100</v>
      </c>
      <c r="EV147" s="3">
        <v>200</v>
      </c>
      <c r="EW147" s="3">
        <v>200</v>
      </c>
      <c r="EX147" s="5">
        <f t="shared" si="2"/>
        <v>1145310</v>
      </c>
    </row>
    <row r="148" spans="1:154">
      <c r="A148" s="1" t="s">
        <v>762</v>
      </c>
      <c r="B148" s="2" t="s">
        <v>765</v>
      </c>
      <c r="C148" s="2" t="s">
        <v>766</v>
      </c>
      <c r="D148" s="3">
        <v>50000</v>
      </c>
      <c r="E148" s="3">
        <v>10000</v>
      </c>
      <c r="F148" s="3">
        <v>108497</v>
      </c>
      <c r="G148" s="3">
        <v>30000</v>
      </c>
      <c r="H148" s="3"/>
      <c r="I148" s="3">
        <v>93920</v>
      </c>
      <c r="J148" s="3"/>
      <c r="K148" s="3">
        <v>2200</v>
      </c>
      <c r="L148" s="3">
        <v>31509</v>
      </c>
      <c r="M148" s="3">
        <v>1095000</v>
      </c>
      <c r="N148" s="2"/>
      <c r="O148" s="2"/>
      <c r="P148" s="3"/>
      <c r="Q148" s="3">
        <v>100</v>
      </c>
      <c r="R148" s="3">
        <v>881000</v>
      </c>
      <c r="S148" s="3">
        <v>1000</v>
      </c>
      <c r="T148" s="3"/>
      <c r="U148" s="3"/>
      <c r="V148" s="3">
        <v>65319</v>
      </c>
      <c r="W148" s="3">
        <v>100</v>
      </c>
      <c r="X148" s="3"/>
      <c r="Y148" s="3">
        <v>140000</v>
      </c>
      <c r="Z148" s="3"/>
      <c r="AA148" s="3"/>
      <c r="AB148" s="3"/>
      <c r="AC148" s="3"/>
      <c r="AD148" s="3">
        <v>3000</v>
      </c>
      <c r="AE148" s="3">
        <v>2760</v>
      </c>
      <c r="AF148" s="3">
        <v>200</v>
      </c>
      <c r="AG148" s="3">
        <v>100</v>
      </c>
      <c r="AH148" s="3"/>
      <c r="AI148" s="3">
        <v>200</v>
      </c>
      <c r="AJ148" s="3"/>
      <c r="AK148" s="3">
        <v>25000</v>
      </c>
      <c r="AL148" s="3">
        <v>89479</v>
      </c>
      <c r="AM148" s="3"/>
      <c r="AN148" s="3"/>
      <c r="AO148" s="3">
        <v>100</v>
      </c>
      <c r="AP148" s="3"/>
      <c r="AQ148" s="3">
        <v>200</v>
      </c>
      <c r="AR148" s="3">
        <v>100</v>
      </c>
      <c r="AS148" s="3">
        <v>150000</v>
      </c>
      <c r="AT148" s="3"/>
      <c r="AU148" s="3">
        <v>200</v>
      </c>
      <c r="AV148" s="3"/>
      <c r="AW148" s="3">
        <v>200</v>
      </c>
      <c r="AX148" s="3">
        <v>100</v>
      </c>
      <c r="AY148" s="3"/>
      <c r="AZ148" s="3"/>
      <c r="BA148" s="3">
        <v>200</v>
      </c>
      <c r="BB148" s="3"/>
      <c r="BC148" s="3"/>
      <c r="BD148" s="3"/>
      <c r="BE148" s="3"/>
      <c r="BF148" s="3">
        <v>100</v>
      </c>
      <c r="BG148" s="3">
        <v>220</v>
      </c>
      <c r="BH148" s="3"/>
      <c r="BI148" s="3">
        <v>200</v>
      </c>
      <c r="BJ148" s="3"/>
      <c r="BK148" s="3">
        <v>100</v>
      </c>
      <c r="BL148" s="3">
        <v>200</v>
      </c>
      <c r="BM148" s="3"/>
      <c r="BN148" s="3">
        <v>100</v>
      </c>
      <c r="BO148" s="3">
        <v>343589</v>
      </c>
      <c r="BP148" s="3">
        <v>120</v>
      </c>
      <c r="BQ148" s="3">
        <v>1000</v>
      </c>
      <c r="BR148" s="3">
        <v>304950</v>
      </c>
      <c r="BS148" s="3">
        <v>102</v>
      </c>
      <c r="BT148" s="3">
        <v>210</v>
      </c>
      <c r="BU148" s="3">
        <v>11500</v>
      </c>
      <c r="BV148" s="3">
        <v>2000</v>
      </c>
      <c r="BW148" s="3"/>
      <c r="BX148" s="3"/>
      <c r="BY148" s="3">
        <v>7449</v>
      </c>
      <c r="BZ148" s="3"/>
      <c r="CA148" s="3"/>
      <c r="CB148" s="3">
        <v>231310</v>
      </c>
      <c r="CC148" s="3">
        <v>200</v>
      </c>
      <c r="CD148" s="3">
        <v>7055</v>
      </c>
      <c r="CE148" s="3">
        <v>20</v>
      </c>
      <c r="CF148" s="3"/>
      <c r="CG148" s="3">
        <v>200</v>
      </c>
      <c r="CH148" s="3">
        <v>600</v>
      </c>
      <c r="CI148" s="3">
        <v>14000</v>
      </c>
      <c r="CJ148" s="3"/>
      <c r="CK148" s="3"/>
      <c r="CL148" s="3"/>
      <c r="CM148" s="3"/>
      <c r="CN148" s="3"/>
      <c r="CO148" s="3">
        <v>200</v>
      </c>
      <c r="CP148" s="3">
        <v>30</v>
      </c>
      <c r="CQ148" s="3"/>
      <c r="CR148" s="3"/>
      <c r="CS148" s="3"/>
      <c r="CT148" s="3">
        <v>30100</v>
      </c>
      <c r="CU148" s="3">
        <v>2000</v>
      </c>
      <c r="CV148" s="3"/>
      <c r="CW148" s="3">
        <v>105</v>
      </c>
      <c r="CX148" s="3"/>
      <c r="CY148" s="3"/>
      <c r="CZ148" s="3"/>
      <c r="DA148" s="3">
        <v>60100</v>
      </c>
      <c r="DB148" s="3">
        <v>200</v>
      </c>
      <c r="DC148" s="3">
        <v>100</v>
      </c>
      <c r="DD148" s="3"/>
      <c r="DE148" s="3">
        <v>200</v>
      </c>
      <c r="DF148" s="3"/>
      <c r="DG148" s="3"/>
      <c r="DH148" s="3">
        <v>31560</v>
      </c>
      <c r="DI148" s="3"/>
      <c r="DJ148" s="3">
        <v>200</v>
      </c>
      <c r="DK148" s="3">
        <v>205</v>
      </c>
      <c r="DL148" s="3">
        <v>200</v>
      </c>
      <c r="DM148" s="3"/>
      <c r="DN148" s="3"/>
      <c r="DO148" s="3"/>
      <c r="DP148" s="3">
        <v>100</v>
      </c>
      <c r="DQ148" s="3">
        <v>1000</v>
      </c>
      <c r="DR148" s="3"/>
      <c r="DS148" s="3">
        <v>200</v>
      </c>
      <c r="DT148" s="3"/>
      <c r="DU148" s="3"/>
      <c r="DV148" s="3"/>
      <c r="DW148" s="3">
        <v>10200</v>
      </c>
      <c r="DX148" s="3">
        <v>6400</v>
      </c>
      <c r="DY148" s="3"/>
      <c r="DZ148" s="3">
        <v>200</v>
      </c>
      <c r="EA148" s="3">
        <v>63008</v>
      </c>
      <c r="EB148" s="3">
        <v>200</v>
      </c>
      <c r="EC148" s="3"/>
      <c r="ED148" s="3"/>
      <c r="EE148" s="3">
        <v>50</v>
      </c>
      <c r="EF148" s="3"/>
      <c r="EG148" s="3">
        <v>200</v>
      </c>
      <c r="EH148" s="3"/>
      <c r="EI148" s="3"/>
      <c r="EJ148" s="3">
        <v>200</v>
      </c>
      <c r="EK148" s="3"/>
      <c r="EL148" s="3"/>
      <c r="EM148" s="3"/>
      <c r="EN148" s="3"/>
      <c r="EO148" s="3">
        <v>3547</v>
      </c>
      <c r="EP148" s="3">
        <v>100</v>
      </c>
      <c r="EQ148" s="3"/>
      <c r="ER148" s="3"/>
      <c r="ES148" s="3"/>
      <c r="ET148" s="3"/>
      <c r="EU148" s="3"/>
      <c r="EV148" s="3"/>
      <c r="EW148" s="3"/>
      <c r="EX148" s="5">
        <f t="shared" si="2"/>
        <v>1135510</v>
      </c>
    </row>
    <row r="149" spans="1:154">
      <c r="A149" s="1" t="s">
        <v>767</v>
      </c>
      <c r="B149" s="2" t="s">
        <v>768</v>
      </c>
      <c r="C149" s="2" t="s">
        <v>769</v>
      </c>
      <c r="D149" s="3"/>
      <c r="E149" s="3">
        <v>0</v>
      </c>
      <c r="F149" s="3"/>
      <c r="G149" s="3">
        <v>0</v>
      </c>
      <c r="H149" s="3"/>
      <c r="I149" s="3"/>
      <c r="J149" s="3"/>
      <c r="K149" s="3"/>
      <c r="L149" s="3"/>
      <c r="M149" s="3"/>
      <c r="N149" s="2"/>
      <c r="O149" s="2"/>
      <c r="P149" s="3"/>
      <c r="Q149" s="3">
        <v>0</v>
      </c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>
        <v>0</v>
      </c>
      <c r="AE149" s="3">
        <v>0</v>
      </c>
      <c r="AF149" s="3">
        <v>0</v>
      </c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>
        <v>0</v>
      </c>
      <c r="AV149" s="3"/>
      <c r="AW149" s="3"/>
      <c r="AX149" s="3">
        <v>0</v>
      </c>
      <c r="AY149" s="3"/>
      <c r="AZ149" s="3"/>
      <c r="BA149" s="3"/>
      <c r="BB149" s="3"/>
      <c r="BC149" s="3"/>
      <c r="BD149" s="3"/>
      <c r="BE149" s="3"/>
      <c r="BF149" s="3"/>
      <c r="BG149" s="3">
        <v>0</v>
      </c>
      <c r="BH149" s="3"/>
      <c r="BI149" s="3"/>
      <c r="BJ149" s="3"/>
      <c r="BK149" s="3">
        <v>0</v>
      </c>
      <c r="BL149" s="3"/>
      <c r="BM149" s="3"/>
      <c r="BN149" s="3">
        <v>0</v>
      </c>
      <c r="BO149" s="3"/>
      <c r="BP149" s="3">
        <v>0</v>
      </c>
      <c r="BQ149" s="3"/>
      <c r="BR149" s="3"/>
      <c r="BS149" s="3"/>
      <c r="BT149" s="3">
        <v>0</v>
      </c>
      <c r="BU149" s="3"/>
      <c r="BV149" s="3"/>
      <c r="BW149" s="3"/>
      <c r="BX149" s="3"/>
      <c r="BY149" s="3">
        <v>0</v>
      </c>
      <c r="BZ149" s="3"/>
      <c r="CA149" s="3"/>
      <c r="CB149" s="3"/>
      <c r="CC149" s="3"/>
      <c r="CD149" s="3"/>
      <c r="CE149" s="3">
        <v>0</v>
      </c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>
        <v>0</v>
      </c>
      <c r="DF149" s="3"/>
      <c r="DG149" s="3"/>
      <c r="DH149" s="3"/>
      <c r="DI149" s="3"/>
      <c r="DJ149" s="3">
        <v>0</v>
      </c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>
        <v>0</v>
      </c>
      <c r="EQ149" s="3"/>
      <c r="ER149" s="3"/>
      <c r="ES149" s="3"/>
      <c r="ET149" s="3"/>
      <c r="EU149" s="3"/>
      <c r="EV149" s="3"/>
      <c r="EW149" s="3"/>
      <c r="EX149" s="5">
        <f t="shared" si="2"/>
        <v>0</v>
      </c>
    </row>
    <row r="150" spans="1:154">
      <c r="A150" s="1" t="s">
        <v>770</v>
      </c>
      <c r="B150" s="2" t="s">
        <v>771</v>
      </c>
      <c r="C150" s="2" t="s">
        <v>772</v>
      </c>
      <c r="D150" s="3"/>
      <c r="E150" s="3">
        <v>0</v>
      </c>
      <c r="F150" s="3"/>
      <c r="G150" s="3">
        <v>0</v>
      </c>
      <c r="H150" s="3"/>
      <c r="I150" s="3"/>
      <c r="J150" s="3"/>
      <c r="K150" s="3"/>
      <c r="L150" s="3"/>
      <c r="M150" s="3"/>
      <c r="N150" s="2"/>
      <c r="O150" s="2"/>
      <c r="P150" s="3"/>
      <c r="Q150" s="3">
        <v>0</v>
      </c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>
        <v>0</v>
      </c>
      <c r="AE150" s="3">
        <v>0</v>
      </c>
      <c r="AF150" s="3">
        <v>0</v>
      </c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>
        <v>0</v>
      </c>
      <c r="AV150" s="3"/>
      <c r="AW150" s="3"/>
      <c r="AX150" s="3">
        <v>608</v>
      </c>
      <c r="AY150" s="3"/>
      <c r="AZ150" s="3"/>
      <c r="BA150" s="3"/>
      <c r="BB150" s="3"/>
      <c r="BC150" s="3"/>
      <c r="BD150" s="3"/>
      <c r="BE150" s="3"/>
      <c r="BF150" s="3"/>
      <c r="BG150" s="3">
        <v>0</v>
      </c>
      <c r="BH150" s="3"/>
      <c r="BI150" s="3"/>
      <c r="BJ150" s="3"/>
      <c r="BK150" s="3">
        <v>0</v>
      </c>
      <c r="BL150" s="3"/>
      <c r="BM150" s="3"/>
      <c r="BN150" s="3">
        <v>0</v>
      </c>
      <c r="BO150" s="3"/>
      <c r="BP150" s="3">
        <v>0</v>
      </c>
      <c r="BQ150" s="3"/>
      <c r="BR150" s="3"/>
      <c r="BS150" s="3"/>
      <c r="BT150" s="3">
        <v>0</v>
      </c>
      <c r="BU150" s="3"/>
      <c r="BV150" s="3"/>
      <c r="BW150" s="3"/>
      <c r="BX150" s="3"/>
      <c r="BY150" s="3">
        <v>0</v>
      </c>
      <c r="BZ150" s="3"/>
      <c r="CA150" s="3"/>
      <c r="CB150" s="3"/>
      <c r="CC150" s="3"/>
      <c r="CD150" s="3"/>
      <c r="CE150" s="3">
        <v>0</v>
      </c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>
        <v>0</v>
      </c>
      <c r="DF150" s="3"/>
      <c r="DG150" s="3"/>
      <c r="DH150" s="3"/>
      <c r="DI150" s="3"/>
      <c r="DJ150" s="3">
        <v>0</v>
      </c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>
        <v>0</v>
      </c>
      <c r="EQ150" s="3"/>
      <c r="ER150" s="3"/>
      <c r="ES150" s="3"/>
      <c r="ET150" s="3"/>
      <c r="EU150" s="3"/>
      <c r="EV150" s="3"/>
      <c r="EW150" s="3"/>
      <c r="EX150" s="5">
        <f t="shared" si="2"/>
        <v>0</v>
      </c>
    </row>
    <row r="151" spans="1:154">
      <c r="A151" s="1" t="s">
        <v>773</v>
      </c>
      <c r="B151" s="2" t="s">
        <v>774</v>
      </c>
      <c r="C151" s="2" t="s">
        <v>775</v>
      </c>
      <c r="D151" s="3">
        <v>11514</v>
      </c>
      <c r="E151" s="3">
        <v>2570</v>
      </c>
      <c r="F151" s="3">
        <v>10519</v>
      </c>
      <c r="G151" s="3">
        <v>18200</v>
      </c>
      <c r="H151" s="3">
        <v>0</v>
      </c>
      <c r="I151" s="3"/>
      <c r="J151" s="3">
        <v>1</v>
      </c>
      <c r="K151" s="3"/>
      <c r="L151" s="3"/>
      <c r="M151" s="3">
        <v>1429</v>
      </c>
      <c r="N151" s="2"/>
      <c r="O151" s="2"/>
      <c r="P151" s="3">
        <v>10</v>
      </c>
      <c r="Q151" s="3">
        <v>0</v>
      </c>
      <c r="R151" s="3">
        <v>178816</v>
      </c>
      <c r="S151" s="3"/>
      <c r="T151" s="3">
        <v>0</v>
      </c>
      <c r="U151" s="3">
        <v>0</v>
      </c>
      <c r="V151" s="3"/>
      <c r="W151" s="3"/>
      <c r="X151" s="3">
        <v>4</v>
      </c>
      <c r="Y151" s="3"/>
      <c r="Z151" s="3">
        <v>2120</v>
      </c>
      <c r="AA151" s="3"/>
      <c r="AB151" s="3">
        <v>2880</v>
      </c>
      <c r="AC151" s="3">
        <v>0</v>
      </c>
      <c r="AD151" s="3">
        <v>0</v>
      </c>
      <c r="AE151" s="3">
        <v>8742</v>
      </c>
      <c r="AF151" s="3">
        <v>0</v>
      </c>
      <c r="AG151" s="3"/>
      <c r="AH151" s="3">
        <v>4</v>
      </c>
      <c r="AI151" s="3"/>
      <c r="AJ151" s="3"/>
      <c r="AK151" s="3"/>
      <c r="AL151" s="3"/>
      <c r="AM151" s="3"/>
      <c r="AN151" s="3">
        <v>0</v>
      </c>
      <c r="AO151" s="3">
        <v>35</v>
      </c>
      <c r="AP151" s="3">
        <v>0</v>
      </c>
      <c r="AQ151" s="3"/>
      <c r="AR151" s="3"/>
      <c r="AS151" s="3">
        <v>2</v>
      </c>
      <c r="AT151" s="3"/>
      <c r="AU151" s="3">
        <v>0</v>
      </c>
      <c r="AV151" s="3">
        <v>250</v>
      </c>
      <c r="AW151" s="3"/>
      <c r="AX151" s="3">
        <v>0</v>
      </c>
      <c r="AY151" s="3"/>
      <c r="AZ151" s="3">
        <v>0</v>
      </c>
      <c r="BA151" s="3"/>
      <c r="BB151" s="3"/>
      <c r="BC151" s="3">
        <v>237</v>
      </c>
      <c r="BD151" s="3"/>
      <c r="BE151" s="3">
        <v>0</v>
      </c>
      <c r="BF151" s="3"/>
      <c r="BG151" s="3">
        <v>1</v>
      </c>
      <c r="BH151" s="3"/>
      <c r="BI151" s="3"/>
      <c r="BJ151" s="3">
        <v>0</v>
      </c>
      <c r="BK151" s="3">
        <v>4983</v>
      </c>
      <c r="BL151" s="3"/>
      <c r="BM151" s="3"/>
      <c r="BN151" s="3">
        <v>0</v>
      </c>
      <c r="BO151" s="3">
        <v>1707579</v>
      </c>
      <c r="BP151" s="3">
        <v>0</v>
      </c>
      <c r="BQ151" s="3">
        <v>1808968</v>
      </c>
      <c r="BR151" s="3"/>
      <c r="BS151" s="3"/>
      <c r="BT151" s="3">
        <v>0</v>
      </c>
      <c r="BU151" s="3"/>
      <c r="BV151" s="3"/>
      <c r="BW151" s="3"/>
      <c r="BX151" s="3"/>
      <c r="BY151" s="3">
        <v>1796</v>
      </c>
      <c r="BZ151" s="3">
        <v>0</v>
      </c>
      <c r="CA151" s="3"/>
      <c r="CB151" s="3">
        <v>1835</v>
      </c>
      <c r="CC151" s="3">
        <v>66</v>
      </c>
      <c r="CD151" s="3">
        <v>17754</v>
      </c>
      <c r="CE151" s="3">
        <v>0</v>
      </c>
      <c r="CF151" s="3">
        <v>704</v>
      </c>
      <c r="CG151" s="3"/>
      <c r="CH151" s="3">
        <v>7</v>
      </c>
      <c r="CI151" s="3"/>
      <c r="CJ151" s="3">
        <v>0</v>
      </c>
      <c r="CK151" s="3"/>
      <c r="CL151" s="3">
        <v>0</v>
      </c>
      <c r="CM151" s="3"/>
      <c r="CN151" s="3"/>
      <c r="CO151" s="3">
        <v>210504</v>
      </c>
      <c r="CP151" s="3"/>
      <c r="CQ151" s="3"/>
      <c r="CR151" s="3"/>
      <c r="CS151" s="3">
        <v>1366</v>
      </c>
      <c r="CT151" s="3">
        <v>5091</v>
      </c>
      <c r="CU151" s="3">
        <v>21058</v>
      </c>
      <c r="CV151" s="3"/>
      <c r="CW151" s="3"/>
      <c r="CX151" s="3"/>
      <c r="CY151" s="3">
        <v>0</v>
      </c>
      <c r="CZ151" s="3">
        <v>0</v>
      </c>
      <c r="DA151" s="3">
        <v>-280</v>
      </c>
      <c r="DB151" s="3"/>
      <c r="DC151" s="3"/>
      <c r="DD151" s="3">
        <v>1400</v>
      </c>
      <c r="DE151" s="3">
        <v>8500</v>
      </c>
      <c r="DF151" s="3"/>
      <c r="DG151" s="3"/>
      <c r="DH151" s="3">
        <v>3253</v>
      </c>
      <c r="DI151" s="3"/>
      <c r="DJ151" s="3">
        <v>0</v>
      </c>
      <c r="DK151" s="3"/>
      <c r="DL151" s="3"/>
      <c r="DM151" s="3">
        <v>0</v>
      </c>
      <c r="DN151" s="3"/>
      <c r="DO151" s="3">
        <v>0</v>
      </c>
      <c r="DP151" s="3"/>
      <c r="DQ151" s="3"/>
      <c r="DR151" s="3"/>
      <c r="DS151" s="3"/>
      <c r="DT151" s="3"/>
      <c r="DU151" s="3">
        <v>9900</v>
      </c>
      <c r="DV151" s="3">
        <v>0</v>
      </c>
      <c r="DW151" s="3"/>
      <c r="DX151" s="3">
        <v>1071</v>
      </c>
      <c r="DY151" s="3"/>
      <c r="DZ151" s="3"/>
      <c r="EA151" s="3">
        <v>197</v>
      </c>
      <c r="EB151" s="3"/>
      <c r="EC151" s="3"/>
      <c r="ED151" s="3">
        <v>12</v>
      </c>
      <c r="EE151" s="3"/>
      <c r="EF151" s="3"/>
      <c r="EG151" s="3"/>
      <c r="EH151" s="3"/>
      <c r="EI151" s="3">
        <v>0</v>
      </c>
      <c r="EJ151" s="3"/>
      <c r="EK151" s="3">
        <v>4300</v>
      </c>
      <c r="EL151" s="3"/>
      <c r="EM151" s="3"/>
      <c r="EN151" s="3">
        <v>436</v>
      </c>
      <c r="EO151" s="3"/>
      <c r="EP151" s="3">
        <v>0</v>
      </c>
      <c r="EQ151" s="3"/>
      <c r="ER151" s="3">
        <v>0</v>
      </c>
      <c r="ES151" s="3">
        <v>0</v>
      </c>
      <c r="ET151" s="3"/>
      <c r="EU151" s="3">
        <v>0</v>
      </c>
      <c r="EV151" s="3"/>
      <c r="EW151" s="3">
        <v>0</v>
      </c>
      <c r="EX151" s="5">
        <f t="shared" si="2"/>
        <v>3810500</v>
      </c>
    </row>
    <row r="152" spans="1:154">
      <c r="A152" s="1" t="s">
        <v>776</v>
      </c>
      <c r="B152" s="2" t="s">
        <v>777</v>
      </c>
      <c r="C152" s="2" t="s">
        <v>778</v>
      </c>
      <c r="D152" s="3"/>
      <c r="E152" s="3">
        <v>2570</v>
      </c>
      <c r="F152" s="3"/>
      <c r="G152" s="3">
        <v>0</v>
      </c>
      <c r="H152" s="3"/>
      <c r="I152" s="3"/>
      <c r="J152" s="3"/>
      <c r="K152" s="3"/>
      <c r="L152" s="3"/>
      <c r="M152" s="3"/>
      <c r="N152" s="2"/>
      <c r="O152" s="2"/>
      <c r="P152" s="3"/>
      <c r="Q152" s="3">
        <v>0</v>
      </c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>
        <v>0</v>
      </c>
      <c r="AE152" s="3">
        <v>8742</v>
      </c>
      <c r="AF152" s="3">
        <v>0</v>
      </c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>
        <v>0</v>
      </c>
      <c r="AV152" s="3"/>
      <c r="AW152" s="3"/>
      <c r="AX152" s="3">
        <v>0</v>
      </c>
      <c r="AY152" s="3"/>
      <c r="AZ152" s="3"/>
      <c r="BA152" s="3"/>
      <c r="BB152" s="3"/>
      <c r="BC152" s="3"/>
      <c r="BD152" s="3"/>
      <c r="BE152" s="3"/>
      <c r="BF152" s="3"/>
      <c r="BG152" s="3">
        <v>0</v>
      </c>
      <c r="BH152" s="3"/>
      <c r="BI152" s="3"/>
      <c r="BJ152" s="3"/>
      <c r="BK152" s="3"/>
      <c r="BL152" s="3"/>
      <c r="BM152" s="3"/>
      <c r="BN152" s="3">
        <v>0</v>
      </c>
      <c r="BO152" s="3"/>
      <c r="BP152" s="3">
        <v>0</v>
      </c>
      <c r="BQ152" s="3"/>
      <c r="BR152" s="3"/>
      <c r="BS152" s="3"/>
      <c r="BT152" s="3">
        <v>0</v>
      </c>
      <c r="BU152" s="3"/>
      <c r="BV152" s="3"/>
      <c r="BW152" s="3"/>
      <c r="BX152" s="3"/>
      <c r="BY152" s="3">
        <v>0</v>
      </c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>
        <v>5091</v>
      </c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>
        <v>0</v>
      </c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>
        <v>197</v>
      </c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5">
        <f t="shared" si="2"/>
        <v>5288</v>
      </c>
    </row>
    <row r="153" spans="1:154">
      <c r="A153" s="1" t="s">
        <v>779</v>
      </c>
      <c r="B153" s="2" t="s">
        <v>780</v>
      </c>
      <c r="C153" s="2" t="s">
        <v>781</v>
      </c>
      <c r="D153" s="3">
        <v>11514</v>
      </c>
      <c r="E153" s="3">
        <v>0</v>
      </c>
      <c r="F153" s="3">
        <v>10519</v>
      </c>
      <c r="G153" s="3">
        <v>18200</v>
      </c>
      <c r="H153" s="3"/>
      <c r="I153" s="3"/>
      <c r="J153" s="3"/>
      <c r="K153" s="3"/>
      <c r="L153" s="3"/>
      <c r="M153" s="3">
        <v>1429</v>
      </c>
      <c r="N153" s="2"/>
      <c r="O153" s="2"/>
      <c r="P153" s="3"/>
      <c r="Q153" s="3">
        <v>0</v>
      </c>
      <c r="R153" s="3">
        <v>178816</v>
      </c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>
        <v>0</v>
      </c>
      <c r="AE153" s="3">
        <v>0</v>
      </c>
      <c r="AF153" s="3">
        <v>0</v>
      </c>
      <c r="AG153" s="3"/>
      <c r="AH153" s="3"/>
      <c r="AI153" s="3"/>
      <c r="AJ153" s="3"/>
      <c r="AK153" s="3"/>
      <c r="AL153" s="3"/>
      <c r="AM153" s="3"/>
      <c r="AN153" s="3"/>
      <c r="AO153" s="3">
        <v>35</v>
      </c>
      <c r="AP153" s="3"/>
      <c r="AQ153" s="3"/>
      <c r="AR153" s="3"/>
      <c r="AS153" s="3">
        <v>2</v>
      </c>
      <c r="AT153" s="3"/>
      <c r="AU153" s="3">
        <v>0</v>
      </c>
      <c r="AV153" s="3"/>
      <c r="AW153" s="3"/>
      <c r="AX153" s="3">
        <v>0</v>
      </c>
      <c r="AY153" s="3"/>
      <c r="AZ153" s="3"/>
      <c r="BA153" s="3"/>
      <c r="BB153" s="3"/>
      <c r="BC153" s="3"/>
      <c r="BD153" s="3"/>
      <c r="BE153" s="3"/>
      <c r="BF153" s="3"/>
      <c r="BG153" s="3">
        <v>0</v>
      </c>
      <c r="BH153" s="3"/>
      <c r="BI153" s="3"/>
      <c r="BJ153" s="3"/>
      <c r="BK153" s="3">
        <v>4983</v>
      </c>
      <c r="BL153" s="3"/>
      <c r="BM153" s="3"/>
      <c r="BN153" s="3">
        <v>0</v>
      </c>
      <c r="BO153" s="3">
        <v>1705331</v>
      </c>
      <c r="BP153" s="3">
        <v>0</v>
      </c>
      <c r="BQ153" s="3">
        <v>1808968</v>
      </c>
      <c r="BR153" s="3"/>
      <c r="BS153" s="3"/>
      <c r="BT153" s="3">
        <v>0</v>
      </c>
      <c r="BU153" s="3"/>
      <c r="BV153" s="3"/>
      <c r="BW153" s="3"/>
      <c r="BX153" s="3"/>
      <c r="BY153" s="3">
        <v>1796</v>
      </c>
      <c r="BZ153" s="3"/>
      <c r="CA153" s="3"/>
      <c r="CB153" s="3">
        <v>1835</v>
      </c>
      <c r="CC153" s="3">
        <v>66</v>
      </c>
      <c r="CD153" s="3"/>
      <c r="CE153" s="3">
        <v>0</v>
      </c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>
        <v>21058</v>
      </c>
      <c r="CV153" s="3"/>
      <c r="CW153" s="3"/>
      <c r="CX153" s="3"/>
      <c r="CY153" s="3"/>
      <c r="CZ153" s="3"/>
      <c r="DA153" s="3"/>
      <c r="DB153" s="3"/>
      <c r="DC153" s="3"/>
      <c r="DD153" s="3"/>
      <c r="DE153" s="3">
        <v>8500</v>
      </c>
      <c r="DF153" s="3"/>
      <c r="DG153" s="3"/>
      <c r="DH153" s="3"/>
      <c r="DI153" s="3"/>
      <c r="DJ153" s="3">
        <v>0</v>
      </c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>
        <v>1071</v>
      </c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>
        <v>0</v>
      </c>
      <c r="EQ153" s="3"/>
      <c r="ER153" s="3"/>
      <c r="ES153" s="3"/>
      <c r="ET153" s="3"/>
      <c r="EU153" s="3"/>
      <c r="EV153" s="3"/>
      <c r="EW153" s="3"/>
      <c r="EX153" s="5">
        <f t="shared" si="2"/>
        <v>3553608</v>
      </c>
    </row>
    <row r="154" spans="1:154">
      <c r="A154" s="1" t="s">
        <v>782</v>
      </c>
      <c r="B154" s="2" t="s">
        <v>783</v>
      </c>
      <c r="C154" s="2" t="s">
        <v>784</v>
      </c>
      <c r="D154" s="3"/>
      <c r="E154" s="3">
        <v>0</v>
      </c>
      <c r="F154" s="3"/>
      <c r="G154" s="3">
        <v>0</v>
      </c>
      <c r="H154" s="3"/>
      <c r="I154" s="3"/>
      <c r="J154" s="3"/>
      <c r="K154" s="3"/>
      <c r="L154" s="3"/>
      <c r="M154" s="3"/>
      <c r="N154" s="2"/>
      <c r="O154" s="2"/>
      <c r="P154" s="3"/>
      <c r="Q154" s="3">
        <v>0</v>
      </c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>
        <v>0</v>
      </c>
      <c r="AE154" s="3">
        <v>0</v>
      </c>
      <c r="AF154" s="3">
        <v>0</v>
      </c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>
        <v>0</v>
      </c>
      <c r="AV154" s="3"/>
      <c r="AW154" s="3"/>
      <c r="AX154" s="3">
        <v>0</v>
      </c>
      <c r="AY154" s="3"/>
      <c r="AZ154" s="3"/>
      <c r="BA154" s="3"/>
      <c r="BB154" s="3"/>
      <c r="BC154" s="3"/>
      <c r="BD154" s="3"/>
      <c r="BE154" s="3"/>
      <c r="BF154" s="3"/>
      <c r="BG154" s="3">
        <v>1</v>
      </c>
      <c r="BH154" s="3"/>
      <c r="BI154" s="3"/>
      <c r="BJ154" s="3"/>
      <c r="BK154" s="3">
        <v>0</v>
      </c>
      <c r="BL154" s="3"/>
      <c r="BM154" s="3"/>
      <c r="BN154" s="3">
        <v>0</v>
      </c>
      <c r="BO154" s="3">
        <v>2248</v>
      </c>
      <c r="BP154" s="3">
        <v>0</v>
      </c>
      <c r="BQ154" s="3"/>
      <c r="BR154" s="3"/>
      <c r="BS154" s="3"/>
      <c r="BT154" s="3">
        <v>0</v>
      </c>
      <c r="BU154" s="3"/>
      <c r="BV154" s="3"/>
      <c r="BW154" s="3"/>
      <c r="BX154" s="3"/>
      <c r="BY154" s="3">
        <v>0</v>
      </c>
      <c r="BZ154" s="3"/>
      <c r="CA154" s="3"/>
      <c r="CB154" s="3"/>
      <c r="CC154" s="3"/>
      <c r="CD154" s="3"/>
      <c r="CE154" s="3">
        <v>0</v>
      </c>
      <c r="CF154" s="3"/>
      <c r="CG154" s="3"/>
      <c r="CH154" s="3">
        <v>7</v>
      </c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>
        <v>-280</v>
      </c>
      <c r="DB154" s="3"/>
      <c r="DC154" s="3"/>
      <c r="DD154" s="3"/>
      <c r="DE154" s="3">
        <v>0</v>
      </c>
      <c r="DF154" s="3"/>
      <c r="DG154" s="3"/>
      <c r="DH154" s="3">
        <v>3253</v>
      </c>
      <c r="DI154" s="3"/>
      <c r="DJ154" s="3">
        <v>0</v>
      </c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>
        <v>0</v>
      </c>
      <c r="EQ154" s="3"/>
      <c r="ER154" s="3"/>
      <c r="ES154" s="3"/>
      <c r="ET154" s="3"/>
      <c r="EU154" s="3"/>
      <c r="EV154" s="3"/>
      <c r="EW154" s="3"/>
      <c r="EX154" s="5">
        <f t="shared" si="2"/>
        <v>5228</v>
      </c>
    </row>
    <row r="155" spans="1:154">
      <c r="A155" s="1" t="s">
        <v>785</v>
      </c>
      <c r="B155" s="2" t="s">
        <v>786</v>
      </c>
      <c r="C155" s="2" t="s">
        <v>787</v>
      </c>
      <c r="D155" s="3"/>
      <c r="E155" s="3">
        <v>0</v>
      </c>
      <c r="F155" s="3"/>
      <c r="G155" s="3">
        <v>0</v>
      </c>
      <c r="H155" s="3"/>
      <c r="I155" s="3"/>
      <c r="J155" s="3"/>
      <c r="K155" s="3"/>
      <c r="L155" s="3"/>
      <c r="M155" s="3"/>
      <c r="N155" s="2"/>
      <c r="O155" s="2"/>
      <c r="P155" s="3"/>
      <c r="Q155" s="3">
        <v>0</v>
      </c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>
        <v>0</v>
      </c>
      <c r="AE155" s="3">
        <v>0</v>
      </c>
      <c r="AF155" s="3">
        <v>0</v>
      </c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>
        <v>0</v>
      </c>
      <c r="AV155" s="3"/>
      <c r="AW155" s="3"/>
      <c r="AX155" s="3">
        <v>0</v>
      </c>
      <c r="AY155" s="3"/>
      <c r="AZ155" s="3"/>
      <c r="BA155" s="3"/>
      <c r="BB155" s="3"/>
      <c r="BC155" s="3"/>
      <c r="BD155" s="3"/>
      <c r="BE155" s="3"/>
      <c r="BF155" s="3"/>
      <c r="BG155" s="3">
        <v>0</v>
      </c>
      <c r="BH155" s="3"/>
      <c r="BI155" s="3"/>
      <c r="BJ155" s="3"/>
      <c r="BK155" s="3">
        <v>0</v>
      </c>
      <c r="BL155" s="3"/>
      <c r="BM155" s="3"/>
      <c r="BN155" s="3">
        <v>0</v>
      </c>
      <c r="BO155" s="3"/>
      <c r="BP155" s="3">
        <v>0</v>
      </c>
      <c r="BQ155" s="3"/>
      <c r="BR155" s="3"/>
      <c r="BS155" s="3"/>
      <c r="BT155" s="3">
        <v>0</v>
      </c>
      <c r="BU155" s="3"/>
      <c r="BV155" s="3"/>
      <c r="BW155" s="3"/>
      <c r="BX155" s="3"/>
      <c r="BY155" s="3">
        <v>0</v>
      </c>
      <c r="BZ155" s="3"/>
      <c r="CA155" s="3"/>
      <c r="CB155" s="3"/>
      <c r="CC155" s="3"/>
      <c r="CD155" s="3">
        <v>17754</v>
      </c>
      <c r="CE155" s="3">
        <v>0</v>
      </c>
      <c r="CF155" s="3"/>
      <c r="CG155" s="3"/>
      <c r="CH155" s="3"/>
      <c r="CI155" s="3"/>
      <c r="CJ155" s="3"/>
      <c r="CK155" s="3"/>
      <c r="CL155" s="3"/>
      <c r="CM155" s="3"/>
      <c r="CN155" s="3"/>
      <c r="CO155" s="3">
        <v>210504</v>
      </c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>
        <v>0</v>
      </c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>
        <v>0</v>
      </c>
      <c r="EQ155" s="3"/>
      <c r="ER155" s="3"/>
      <c r="ES155" s="3"/>
      <c r="ET155" s="3"/>
      <c r="EU155" s="3"/>
      <c r="EV155" s="3"/>
      <c r="EW155" s="3"/>
      <c r="EX155" s="5">
        <f t="shared" si="2"/>
        <v>228258</v>
      </c>
    </row>
    <row r="156" spans="1:154">
      <c r="A156" s="1" t="s">
        <v>788</v>
      </c>
      <c r="B156" s="2" t="s">
        <v>789</v>
      </c>
      <c r="C156" s="2" t="s">
        <v>790</v>
      </c>
      <c r="D156" s="3"/>
      <c r="E156" s="3">
        <v>0</v>
      </c>
      <c r="F156" s="3"/>
      <c r="G156" s="3">
        <v>0</v>
      </c>
      <c r="H156" s="3"/>
      <c r="I156" s="3"/>
      <c r="J156" s="3"/>
      <c r="K156" s="3"/>
      <c r="L156" s="3"/>
      <c r="M156" s="3"/>
      <c r="N156" s="2"/>
      <c r="O156" s="2"/>
      <c r="P156" s="3"/>
      <c r="Q156" s="3">
        <v>0</v>
      </c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>
        <v>0</v>
      </c>
      <c r="AE156" s="3">
        <v>0</v>
      </c>
      <c r="AF156" s="3">
        <v>0</v>
      </c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>
        <v>0</v>
      </c>
      <c r="AV156" s="3"/>
      <c r="AW156" s="3"/>
      <c r="AX156" s="3">
        <v>0</v>
      </c>
      <c r="AY156" s="3"/>
      <c r="AZ156" s="3"/>
      <c r="BA156" s="3"/>
      <c r="BB156" s="3"/>
      <c r="BC156" s="3"/>
      <c r="BD156" s="3"/>
      <c r="BE156" s="3"/>
      <c r="BF156" s="3"/>
      <c r="BG156" s="3">
        <v>0</v>
      </c>
      <c r="BH156" s="3"/>
      <c r="BI156" s="3"/>
      <c r="BJ156" s="3"/>
      <c r="BK156" s="3"/>
      <c r="BL156" s="3"/>
      <c r="BM156" s="3"/>
      <c r="BN156" s="3">
        <v>0</v>
      </c>
      <c r="BO156" s="3"/>
      <c r="BP156" s="3"/>
      <c r="BQ156" s="3"/>
      <c r="BR156" s="3"/>
      <c r="BS156" s="3"/>
      <c r="BT156" s="3">
        <v>0</v>
      </c>
      <c r="BU156" s="3"/>
      <c r="BV156" s="3"/>
      <c r="BW156" s="3"/>
      <c r="BX156" s="3"/>
      <c r="BY156" s="3">
        <v>0</v>
      </c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>
        <v>0</v>
      </c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5">
        <f t="shared" si="2"/>
        <v>0</v>
      </c>
    </row>
    <row r="157" spans="1:154">
      <c r="A157" s="1" t="s">
        <v>791</v>
      </c>
      <c r="B157" s="2" t="s">
        <v>792</v>
      </c>
      <c r="C157" s="2" t="s">
        <v>793</v>
      </c>
      <c r="D157" s="3"/>
      <c r="E157" s="3">
        <v>0</v>
      </c>
      <c r="F157" s="3"/>
      <c r="G157" s="3">
        <v>0</v>
      </c>
      <c r="H157" s="3"/>
      <c r="I157" s="3"/>
      <c r="J157" s="3"/>
      <c r="K157" s="3"/>
      <c r="L157" s="3"/>
      <c r="M157" s="3"/>
      <c r="N157" s="2"/>
      <c r="O157" s="2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>
        <v>0</v>
      </c>
      <c r="AE157" s="3">
        <v>0</v>
      </c>
      <c r="AF157" s="3">
        <v>0</v>
      </c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>
        <v>0</v>
      </c>
      <c r="AV157" s="3"/>
      <c r="AW157" s="3"/>
      <c r="AX157" s="3">
        <v>0</v>
      </c>
      <c r="AY157" s="3"/>
      <c r="AZ157" s="3"/>
      <c r="BA157" s="3"/>
      <c r="BB157" s="3"/>
      <c r="BC157" s="3"/>
      <c r="BD157" s="3"/>
      <c r="BE157" s="3"/>
      <c r="BF157" s="3"/>
      <c r="BG157" s="3">
        <v>0</v>
      </c>
      <c r="BH157" s="3"/>
      <c r="BI157" s="3"/>
      <c r="BJ157" s="3"/>
      <c r="BK157" s="3">
        <v>0</v>
      </c>
      <c r="BL157" s="3"/>
      <c r="BM157" s="3"/>
      <c r="BN157" s="3">
        <v>0</v>
      </c>
      <c r="BO157" s="3"/>
      <c r="BP157" s="3"/>
      <c r="BQ157" s="3"/>
      <c r="BR157" s="3"/>
      <c r="BS157" s="3"/>
      <c r="BT157" s="3">
        <v>0</v>
      </c>
      <c r="BU157" s="3"/>
      <c r="BV157" s="3"/>
      <c r="BW157" s="3"/>
      <c r="BX157" s="3"/>
      <c r="BY157" s="3">
        <v>0</v>
      </c>
      <c r="BZ157" s="3"/>
      <c r="CA157" s="3"/>
      <c r="CB157" s="3"/>
      <c r="CC157" s="3"/>
      <c r="CD157" s="3"/>
      <c r="CE157" s="3">
        <v>0</v>
      </c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>
        <v>0</v>
      </c>
      <c r="DF157" s="3"/>
      <c r="DG157" s="3"/>
      <c r="DH157" s="3"/>
      <c r="DI157" s="3"/>
      <c r="DJ157" s="3">
        <v>0</v>
      </c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>
        <v>0</v>
      </c>
      <c r="EQ157" s="3"/>
      <c r="ER157" s="3"/>
      <c r="ES157" s="3"/>
      <c r="ET157" s="3"/>
      <c r="EU157" s="3"/>
      <c r="EV157" s="3"/>
      <c r="EW157" s="3"/>
      <c r="EX157" s="5">
        <f t="shared" si="2"/>
        <v>0</v>
      </c>
    </row>
    <row r="158" spans="1:154">
      <c r="A158" s="1" t="s">
        <v>794</v>
      </c>
      <c r="B158" s="2" t="s">
        <v>795</v>
      </c>
      <c r="C158" s="2" t="s">
        <v>796</v>
      </c>
      <c r="D158" s="3">
        <v>5147</v>
      </c>
      <c r="E158" s="3">
        <v>1512</v>
      </c>
      <c r="F158" s="3">
        <v>2567</v>
      </c>
      <c r="G158" s="3">
        <v>2526</v>
      </c>
      <c r="H158" s="3">
        <v>0</v>
      </c>
      <c r="I158" s="3">
        <v>18784</v>
      </c>
      <c r="J158" s="3">
        <v>10</v>
      </c>
      <c r="K158" s="3">
        <v>417</v>
      </c>
      <c r="L158" s="3">
        <v>323</v>
      </c>
      <c r="M158" s="3">
        <v>90434</v>
      </c>
      <c r="N158" s="2"/>
      <c r="O158" s="2"/>
      <c r="P158" s="3">
        <v>0</v>
      </c>
      <c r="Q158" s="3">
        <v>10</v>
      </c>
      <c r="R158" s="3"/>
      <c r="S158" s="3">
        <v>100</v>
      </c>
      <c r="T158" s="3">
        <v>0</v>
      </c>
      <c r="U158" s="3">
        <v>3</v>
      </c>
      <c r="V158" s="3">
        <v>977</v>
      </c>
      <c r="W158" s="3">
        <v>114</v>
      </c>
      <c r="X158" s="3">
        <v>88</v>
      </c>
      <c r="Y158" s="3"/>
      <c r="Z158" s="3">
        <v>11</v>
      </c>
      <c r="AA158" s="3"/>
      <c r="AB158" s="3"/>
      <c r="AC158" s="3">
        <v>20</v>
      </c>
      <c r="AD158" s="3">
        <v>0</v>
      </c>
      <c r="AE158" s="3">
        <v>315</v>
      </c>
      <c r="AF158" s="3">
        <v>0</v>
      </c>
      <c r="AG158" s="3"/>
      <c r="AH158" s="3"/>
      <c r="AI158" s="3"/>
      <c r="AJ158" s="3"/>
      <c r="AK158" s="3">
        <v>715</v>
      </c>
      <c r="AL158" s="3">
        <v>13289</v>
      </c>
      <c r="AM158" s="3"/>
      <c r="AN158" s="3">
        <v>0</v>
      </c>
      <c r="AO158" s="3">
        <v>10</v>
      </c>
      <c r="AP158" s="3">
        <v>14</v>
      </c>
      <c r="AQ158" s="3">
        <v>20</v>
      </c>
      <c r="AR158" s="3">
        <v>10</v>
      </c>
      <c r="AS158" s="3">
        <v>7152</v>
      </c>
      <c r="AT158" s="3">
        <v>20</v>
      </c>
      <c r="AU158" s="3">
        <v>0</v>
      </c>
      <c r="AV158" s="3">
        <v>20</v>
      </c>
      <c r="AW158" s="3">
        <v>-45</v>
      </c>
      <c r="AX158" s="3">
        <v>0</v>
      </c>
      <c r="AY158" s="3">
        <v>5</v>
      </c>
      <c r="AZ158" s="3">
        <v>10</v>
      </c>
      <c r="BA158" s="3"/>
      <c r="BB158" s="3"/>
      <c r="BC158" s="3"/>
      <c r="BD158" s="3">
        <v>11</v>
      </c>
      <c r="BE158" s="3">
        <v>0</v>
      </c>
      <c r="BF158" s="3">
        <v>10</v>
      </c>
      <c r="BG158" s="3">
        <v>20</v>
      </c>
      <c r="BH158" s="3"/>
      <c r="BI158" s="3"/>
      <c r="BJ158" s="3">
        <v>0</v>
      </c>
      <c r="BK158" s="3">
        <v>10</v>
      </c>
      <c r="BL158" s="3">
        <v>1014</v>
      </c>
      <c r="BM158" s="3"/>
      <c r="BN158" s="3">
        <v>10</v>
      </c>
      <c r="BO158" s="3">
        <v>95366</v>
      </c>
      <c r="BP158" s="3">
        <v>259</v>
      </c>
      <c r="BQ158" s="3">
        <v>3</v>
      </c>
      <c r="BR158" s="3">
        <v>25778</v>
      </c>
      <c r="BS158" s="3">
        <v>55</v>
      </c>
      <c r="BT158" s="3">
        <v>0</v>
      </c>
      <c r="BU158" s="3">
        <v>452</v>
      </c>
      <c r="BV158" s="3">
        <v>300</v>
      </c>
      <c r="BW158" s="3">
        <v>20</v>
      </c>
      <c r="BX158" s="3">
        <v>21</v>
      </c>
      <c r="BY158" s="3">
        <v>0</v>
      </c>
      <c r="BZ158" s="3">
        <v>0</v>
      </c>
      <c r="CA158" s="3">
        <v>25</v>
      </c>
      <c r="CB158" s="3">
        <v>32341</v>
      </c>
      <c r="CC158" s="3">
        <v>800</v>
      </c>
      <c r="CD158" s="3">
        <v>8648</v>
      </c>
      <c r="CE158" s="3">
        <v>0</v>
      </c>
      <c r="CF158" s="3">
        <v>10</v>
      </c>
      <c r="CG158" s="3">
        <v>4516</v>
      </c>
      <c r="CH158" s="3">
        <v>61</v>
      </c>
      <c r="CI158" s="3">
        <v>32921</v>
      </c>
      <c r="CJ158" s="3">
        <v>2835</v>
      </c>
      <c r="CK158" s="3"/>
      <c r="CL158" s="3">
        <v>38</v>
      </c>
      <c r="CM158" s="3">
        <v>29</v>
      </c>
      <c r="CN158" s="3"/>
      <c r="CO158" s="3">
        <v>215</v>
      </c>
      <c r="CP158" s="3"/>
      <c r="CQ158" s="3">
        <v>32476</v>
      </c>
      <c r="CR158" s="3">
        <v>10</v>
      </c>
      <c r="CS158" s="3">
        <v>20</v>
      </c>
      <c r="CT158" s="3">
        <v>225</v>
      </c>
      <c r="CU158" s="3">
        <v>400</v>
      </c>
      <c r="CV158" s="3"/>
      <c r="CW158" s="3">
        <v>11</v>
      </c>
      <c r="CX158" s="3">
        <v>10</v>
      </c>
      <c r="CY158" s="3">
        <v>10</v>
      </c>
      <c r="CZ158" s="3">
        <v>0</v>
      </c>
      <c r="DA158" s="3">
        <v>6010</v>
      </c>
      <c r="DB158" s="3">
        <v>20</v>
      </c>
      <c r="DC158" s="3">
        <v>10</v>
      </c>
      <c r="DD158" s="3">
        <v>10</v>
      </c>
      <c r="DE158" s="3">
        <v>0</v>
      </c>
      <c r="DF158" s="3"/>
      <c r="DG158" s="3">
        <v>7</v>
      </c>
      <c r="DH158" s="3">
        <v>3156</v>
      </c>
      <c r="DI158" s="3"/>
      <c r="DJ158" s="3">
        <v>20</v>
      </c>
      <c r="DK158" s="3">
        <v>21</v>
      </c>
      <c r="DL158" s="3"/>
      <c r="DM158" s="3">
        <v>10</v>
      </c>
      <c r="DN158" s="3"/>
      <c r="DO158" s="3">
        <v>10</v>
      </c>
      <c r="DP158" s="3">
        <v>10</v>
      </c>
      <c r="DQ158" s="3">
        <v>108</v>
      </c>
      <c r="DR158" s="3">
        <v>12</v>
      </c>
      <c r="DS158" s="3">
        <v>20</v>
      </c>
      <c r="DT158" s="3"/>
      <c r="DU158" s="3">
        <v>1407</v>
      </c>
      <c r="DV158" s="3">
        <v>33</v>
      </c>
      <c r="DW158" s="3"/>
      <c r="DX158" s="3">
        <v>47</v>
      </c>
      <c r="DY158" s="3">
        <v>10</v>
      </c>
      <c r="DZ158" s="3"/>
      <c r="EA158" s="3">
        <v>5884</v>
      </c>
      <c r="EB158" s="3"/>
      <c r="EC158" s="3"/>
      <c r="ED158" s="3"/>
      <c r="EE158" s="3"/>
      <c r="EF158" s="3"/>
      <c r="EG158" s="3">
        <v>20</v>
      </c>
      <c r="EH158" s="3">
        <v>5</v>
      </c>
      <c r="EI158" s="3">
        <v>0</v>
      </c>
      <c r="EJ158" s="3"/>
      <c r="EK158" s="3">
        <v>10</v>
      </c>
      <c r="EL158" s="3">
        <v>62</v>
      </c>
      <c r="EM158" s="3">
        <v>1159</v>
      </c>
      <c r="EN158" s="3">
        <v>0</v>
      </c>
      <c r="EO158" s="3"/>
      <c r="EP158" s="3">
        <v>0</v>
      </c>
      <c r="EQ158" s="3">
        <v>20</v>
      </c>
      <c r="ER158" s="3">
        <v>973</v>
      </c>
      <c r="ES158" s="3">
        <v>0</v>
      </c>
      <c r="ET158" s="3"/>
      <c r="EU158" s="3">
        <v>10</v>
      </c>
      <c r="EV158" s="3">
        <v>40</v>
      </c>
      <c r="EW158" s="3">
        <v>31</v>
      </c>
      <c r="EX158" s="5">
        <f t="shared" si="2"/>
        <v>258024</v>
      </c>
    </row>
    <row r="159" spans="1:154">
      <c r="A159" s="1" t="s">
        <v>797</v>
      </c>
      <c r="B159" s="2" t="s">
        <v>798</v>
      </c>
      <c r="C159" s="2" t="s">
        <v>799</v>
      </c>
      <c r="D159" s="3">
        <v>5147</v>
      </c>
      <c r="E159" s="3">
        <v>1512</v>
      </c>
      <c r="F159" s="3">
        <v>2362</v>
      </c>
      <c r="G159" s="3">
        <v>2171</v>
      </c>
      <c r="H159" s="3"/>
      <c r="I159" s="3">
        <v>18784</v>
      </c>
      <c r="J159" s="3"/>
      <c r="K159" s="3">
        <v>220</v>
      </c>
      <c r="L159" s="3">
        <v>43</v>
      </c>
      <c r="M159" s="3">
        <v>90434</v>
      </c>
      <c r="N159" s="2"/>
      <c r="O159" s="2"/>
      <c r="P159" s="3"/>
      <c r="Q159" s="3">
        <v>10</v>
      </c>
      <c r="R159" s="3"/>
      <c r="S159" s="3">
        <v>100</v>
      </c>
      <c r="T159" s="3"/>
      <c r="U159" s="3"/>
      <c r="V159" s="3"/>
      <c r="W159" s="3">
        <v>94</v>
      </c>
      <c r="X159" s="3"/>
      <c r="Y159" s="3"/>
      <c r="Z159" s="3"/>
      <c r="AA159" s="3"/>
      <c r="AB159" s="3"/>
      <c r="AC159" s="3"/>
      <c r="AD159" s="3">
        <v>0</v>
      </c>
      <c r="AE159" s="3">
        <v>315</v>
      </c>
      <c r="AF159" s="3">
        <v>0</v>
      </c>
      <c r="AG159" s="3"/>
      <c r="AH159" s="3"/>
      <c r="AI159" s="3"/>
      <c r="AJ159" s="3"/>
      <c r="AK159" s="3">
        <v>715</v>
      </c>
      <c r="AL159" s="3">
        <v>13147</v>
      </c>
      <c r="AM159" s="3"/>
      <c r="AN159" s="3"/>
      <c r="AO159" s="3">
        <v>10</v>
      </c>
      <c r="AP159" s="3"/>
      <c r="AQ159" s="3">
        <v>20</v>
      </c>
      <c r="AR159" s="3">
        <v>10</v>
      </c>
      <c r="AS159" s="3">
        <v>7152</v>
      </c>
      <c r="AT159" s="3"/>
      <c r="AU159" s="3">
        <v>0</v>
      </c>
      <c r="AV159" s="3"/>
      <c r="AW159" s="3"/>
      <c r="AX159" s="3">
        <v>0</v>
      </c>
      <c r="AY159" s="3"/>
      <c r="AZ159" s="3"/>
      <c r="BA159" s="3"/>
      <c r="BB159" s="3"/>
      <c r="BC159" s="3"/>
      <c r="BD159" s="3"/>
      <c r="BE159" s="3"/>
      <c r="BF159" s="3">
        <v>10</v>
      </c>
      <c r="BG159" s="3">
        <v>20</v>
      </c>
      <c r="BH159" s="3"/>
      <c r="BI159" s="3"/>
      <c r="BJ159" s="3"/>
      <c r="BK159" s="3">
        <v>10</v>
      </c>
      <c r="BL159" s="3"/>
      <c r="BM159" s="3"/>
      <c r="BN159" s="3">
        <v>10</v>
      </c>
      <c r="BO159" s="3">
        <v>90714</v>
      </c>
      <c r="BP159" s="3">
        <v>246</v>
      </c>
      <c r="BQ159" s="3">
        <v>3</v>
      </c>
      <c r="BR159" s="3">
        <v>24520</v>
      </c>
      <c r="BS159" s="3">
        <v>10</v>
      </c>
      <c r="BT159" s="3">
        <v>0</v>
      </c>
      <c r="BU159" s="3">
        <v>452</v>
      </c>
      <c r="BV159" s="3">
        <v>300</v>
      </c>
      <c r="BW159" s="3"/>
      <c r="BX159" s="3"/>
      <c r="BY159" s="3">
        <v>0</v>
      </c>
      <c r="BZ159" s="3"/>
      <c r="CA159" s="3"/>
      <c r="CB159" s="3">
        <v>31913</v>
      </c>
      <c r="CC159" s="3"/>
      <c r="CD159" s="3">
        <v>8614</v>
      </c>
      <c r="CE159" s="3">
        <v>0</v>
      </c>
      <c r="CF159" s="3"/>
      <c r="CG159" s="3">
        <v>58</v>
      </c>
      <c r="CH159" s="3">
        <v>61</v>
      </c>
      <c r="CI159" s="3">
        <v>2850</v>
      </c>
      <c r="CJ159" s="3"/>
      <c r="CK159" s="3"/>
      <c r="CL159" s="3"/>
      <c r="CM159" s="3"/>
      <c r="CN159" s="3"/>
      <c r="CO159" s="3">
        <v>20</v>
      </c>
      <c r="CP159" s="3"/>
      <c r="CQ159" s="3"/>
      <c r="CR159" s="3"/>
      <c r="CS159" s="3"/>
      <c r="CT159" s="3">
        <v>225</v>
      </c>
      <c r="CU159" s="3">
        <v>400</v>
      </c>
      <c r="CV159" s="3"/>
      <c r="CW159" s="3">
        <v>11</v>
      </c>
      <c r="CX159" s="3"/>
      <c r="CY159" s="3"/>
      <c r="CZ159" s="3"/>
      <c r="DA159" s="3">
        <v>6010</v>
      </c>
      <c r="DB159" s="3">
        <v>20</v>
      </c>
      <c r="DC159" s="3">
        <v>10</v>
      </c>
      <c r="DD159" s="3"/>
      <c r="DE159" s="3">
        <v>0</v>
      </c>
      <c r="DF159" s="3"/>
      <c r="DG159" s="3"/>
      <c r="DH159" s="3">
        <v>3156</v>
      </c>
      <c r="DI159" s="3"/>
      <c r="DJ159" s="3">
        <v>20</v>
      </c>
      <c r="DK159" s="3">
        <v>21</v>
      </c>
      <c r="DL159" s="3"/>
      <c r="DM159" s="3"/>
      <c r="DN159" s="3"/>
      <c r="DO159" s="3"/>
      <c r="DP159" s="3">
        <v>10</v>
      </c>
      <c r="DQ159" s="3">
        <v>108</v>
      </c>
      <c r="DR159" s="3"/>
      <c r="DS159" s="3">
        <v>20</v>
      </c>
      <c r="DT159" s="3"/>
      <c r="DU159" s="3"/>
      <c r="DV159" s="3"/>
      <c r="DW159" s="3"/>
      <c r="DX159" s="3"/>
      <c r="DY159" s="3"/>
      <c r="DZ159" s="3"/>
      <c r="EA159" s="3">
        <v>5468</v>
      </c>
      <c r="EB159" s="3"/>
      <c r="EC159" s="3"/>
      <c r="ED159" s="3"/>
      <c r="EE159" s="3"/>
      <c r="EF159" s="3"/>
      <c r="EG159" s="3">
        <v>20</v>
      </c>
      <c r="EH159" s="3"/>
      <c r="EI159" s="3"/>
      <c r="EJ159" s="3"/>
      <c r="EK159" s="3"/>
      <c r="EL159" s="3"/>
      <c r="EM159" s="3"/>
      <c r="EN159" s="3"/>
      <c r="EO159" s="3"/>
      <c r="EP159" s="3">
        <v>0</v>
      </c>
      <c r="EQ159" s="3"/>
      <c r="ER159" s="3"/>
      <c r="ES159" s="3"/>
      <c r="ET159" s="3"/>
      <c r="EU159" s="3"/>
      <c r="EV159" s="3"/>
      <c r="EW159" s="3"/>
      <c r="EX159" s="5">
        <f t="shared" si="2"/>
        <v>175280</v>
      </c>
    </row>
    <row r="160" spans="1:154">
      <c r="A160" s="1" t="s">
        <v>800</v>
      </c>
      <c r="B160" s="2" t="s">
        <v>801</v>
      </c>
      <c r="C160" s="2" t="s">
        <v>802</v>
      </c>
      <c r="D160" s="3"/>
      <c r="E160" s="3">
        <v>0</v>
      </c>
      <c r="F160" s="3">
        <v>205</v>
      </c>
      <c r="G160" s="3">
        <v>355</v>
      </c>
      <c r="H160" s="3"/>
      <c r="I160" s="3"/>
      <c r="J160" s="3"/>
      <c r="K160" s="3">
        <v>197</v>
      </c>
      <c r="L160" s="3">
        <v>280</v>
      </c>
      <c r="M160" s="3"/>
      <c r="N160" s="2"/>
      <c r="O160" s="2"/>
      <c r="P160" s="3"/>
      <c r="Q160" s="3">
        <v>0</v>
      </c>
      <c r="R160" s="3"/>
      <c r="S160" s="3"/>
      <c r="T160" s="3"/>
      <c r="U160" s="3"/>
      <c r="V160" s="3">
        <v>977</v>
      </c>
      <c r="W160" s="3">
        <v>20</v>
      </c>
      <c r="X160" s="3"/>
      <c r="Y160" s="3"/>
      <c r="Z160" s="3"/>
      <c r="AA160" s="3"/>
      <c r="AB160" s="3"/>
      <c r="AC160" s="3"/>
      <c r="AD160" s="3">
        <v>0</v>
      </c>
      <c r="AE160" s="3">
        <v>0</v>
      </c>
      <c r="AF160" s="3">
        <v>0</v>
      </c>
      <c r="AG160" s="3"/>
      <c r="AH160" s="3"/>
      <c r="AI160" s="3"/>
      <c r="AJ160" s="3"/>
      <c r="AK160" s="3"/>
      <c r="AL160" s="3">
        <v>142</v>
      </c>
      <c r="AM160" s="3"/>
      <c r="AN160" s="3"/>
      <c r="AO160" s="3"/>
      <c r="AP160" s="3"/>
      <c r="AQ160" s="3"/>
      <c r="AR160" s="3"/>
      <c r="AS160" s="3"/>
      <c r="AT160" s="3"/>
      <c r="AU160" s="3">
        <v>0</v>
      </c>
      <c r="AV160" s="3"/>
      <c r="AW160" s="3">
        <v>-45</v>
      </c>
      <c r="AX160" s="3">
        <v>0</v>
      </c>
      <c r="AY160" s="3"/>
      <c r="AZ160" s="3"/>
      <c r="BA160" s="3"/>
      <c r="BB160" s="3"/>
      <c r="BC160" s="3"/>
      <c r="BD160" s="3"/>
      <c r="BE160" s="3"/>
      <c r="BF160" s="3"/>
      <c r="BG160" s="3">
        <v>0</v>
      </c>
      <c r="BH160" s="3"/>
      <c r="BI160" s="3"/>
      <c r="BJ160" s="3"/>
      <c r="BK160" s="3">
        <v>0</v>
      </c>
      <c r="BL160" s="3">
        <v>1014</v>
      </c>
      <c r="BM160" s="3"/>
      <c r="BN160" s="3">
        <v>0</v>
      </c>
      <c r="BO160" s="3">
        <v>4652</v>
      </c>
      <c r="BP160" s="3">
        <v>13</v>
      </c>
      <c r="BQ160" s="3"/>
      <c r="BR160" s="3">
        <v>1258</v>
      </c>
      <c r="BS160" s="3">
        <v>45</v>
      </c>
      <c r="BT160" s="3">
        <v>0</v>
      </c>
      <c r="BU160" s="3"/>
      <c r="BV160" s="3"/>
      <c r="BW160" s="3"/>
      <c r="BX160" s="3"/>
      <c r="BY160" s="3">
        <v>0</v>
      </c>
      <c r="BZ160" s="3"/>
      <c r="CA160" s="3"/>
      <c r="CB160" s="3">
        <v>428</v>
      </c>
      <c r="CC160" s="3">
        <v>800</v>
      </c>
      <c r="CD160" s="3">
        <v>34</v>
      </c>
      <c r="CE160" s="3">
        <v>0</v>
      </c>
      <c r="CF160" s="3"/>
      <c r="CG160" s="3">
        <v>4458</v>
      </c>
      <c r="CH160" s="3"/>
      <c r="CI160" s="3">
        <v>30071</v>
      </c>
      <c r="CJ160" s="3"/>
      <c r="CK160" s="3"/>
      <c r="CL160" s="3"/>
      <c r="CM160" s="3"/>
      <c r="CN160" s="3"/>
      <c r="CO160" s="3">
        <v>195</v>
      </c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>
        <v>0</v>
      </c>
      <c r="DF160" s="3"/>
      <c r="DG160" s="3"/>
      <c r="DH160" s="3"/>
      <c r="DI160" s="3"/>
      <c r="DJ160" s="3">
        <v>0</v>
      </c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>
        <v>47</v>
      </c>
      <c r="DY160" s="3"/>
      <c r="DZ160" s="3"/>
      <c r="EA160" s="3">
        <v>416</v>
      </c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>
        <v>0</v>
      </c>
      <c r="EQ160" s="3"/>
      <c r="ER160" s="3"/>
      <c r="ES160" s="3"/>
      <c r="ET160" s="3"/>
      <c r="EU160" s="3"/>
      <c r="EV160" s="3"/>
      <c r="EW160" s="3"/>
      <c r="EX160" s="5">
        <f t="shared" si="2"/>
        <v>43431</v>
      </c>
    </row>
    <row r="161" spans="1:154">
      <c r="A161" s="1" t="s">
        <v>803</v>
      </c>
      <c r="B161" s="2" t="s">
        <v>804</v>
      </c>
      <c r="C161" s="2" t="s">
        <v>805</v>
      </c>
      <c r="D161" s="3">
        <v>13626</v>
      </c>
      <c r="E161" s="3">
        <v>36083</v>
      </c>
      <c r="F161" s="3">
        <v>45223</v>
      </c>
      <c r="G161" s="3">
        <v>2530</v>
      </c>
      <c r="H161" s="3">
        <v>6963</v>
      </c>
      <c r="I161" s="3">
        <v>7912</v>
      </c>
      <c r="J161" s="3">
        <v>9575</v>
      </c>
      <c r="K161" s="3">
        <v>165515</v>
      </c>
      <c r="L161" s="3">
        <v>-2186</v>
      </c>
      <c r="M161" s="3">
        <v>382052</v>
      </c>
      <c r="N161" s="2"/>
      <c r="O161" s="2"/>
      <c r="P161" s="3">
        <v>1256</v>
      </c>
      <c r="Q161" s="3">
        <v>498</v>
      </c>
      <c r="R161" s="3">
        <v>-22430</v>
      </c>
      <c r="S161" s="3">
        <v>5335</v>
      </c>
      <c r="T161" s="3">
        <v>485</v>
      </c>
      <c r="U161" s="3">
        <v>105</v>
      </c>
      <c r="V161" s="3">
        <v>-35105</v>
      </c>
      <c r="W161" s="3">
        <v>252</v>
      </c>
      <c r="X161" s="3">
        <v>5612</v>
      </c>
      <c r="Y161" s="3"/>
      <c r="Z161" s="3">
        <v>-1977</v>
      </c>
      <c r="AA161" s="3"/>
      <c r="AB161" s="3">
        <v>-2118</v>
      </c>
      <c r="AC161" s="3">
        <v>5771</v>
      </c>
      <c r="AD161" s="3">
        <v>2658</v>
      </c>
      <c r="AE161" s="3">
        <v>-1412</v>
      </c>
      <c r="AF161" s="3">
        <v>525</v>
      </c>
      <c r="AG161" s="3">
        <v>194</v>
      </c>
      <c r="AH161" s="3">
        <v>-13</v>
      </c>
      <c r="AI161" s="3">
        <v>246</v>
      </c>
      <c r="AJ161" s="3"/>
      <c r="AK161" s="3">
        <v>42726</v>
      </c>
      <c r="AL161" s="3">
        <v>-168973</v>
      </c>
      <c r="AM161" s="3"/>
      <c r="AN161" s="3">
        <v>0</v>
      </c>
      <c r="AO161" s="3">
        <v>-139195</v>
      </c>
      <c r="AP161" s="3">
        <v>-2374</v>
      </c>
      <c r="AQ161" s="3">
        <v>793</v>
      </c>
      <c r="AR161" s="3">
        <v>25610</v>
      </c>
      <c r="AS161" s="3">
        <v>24404</v>
      </c>
      <c r="AT161" s="3">
        <v>10100</v>
      </c>
      <c r="AU161" s="3">
        <v>25735</v>
      </c>
      <c r="AV161" s="3">
        <v>-811</v>
      </c>
      <c r="AW161" s="3">
        <v>887</v>
      </c>
      <c r="AX161" s="3">
        <v>12882</v>
      </c>
      <c r="AY161" s="3">
        <v>5632</v>
      </c>
      <c r="AZ161" s="3">
        <v>2758</v>
      </c>
      <c r="BA161" s="3">
        <v>4233</v>
      </c>
      <c r="BB161" s="3">
        <v>-186</v>
      </c>
      <c r="BC161" s="3">
        <v>-229</v>
      </c>
      <c r="BD161" s="3">
        <v>4854</v>
      </c>
      <c r="BE161" s="3">
        <v>-33</v>
      </c>
      <c r="BF161" s="3">
        <v>32980</v>
      </c>
      <c r="BG161" s="3">
        <v>5224</v>
      </c>
      <c r="BH161" s="3">
        <v>-1057</v>
      </c>
      <c r="BI161" s="3">
        <v>1598</v>
      </c>
      <c r="BJ161" s="3">
        <v>-44</v>
      </c>
      <c r="BK161" s="3">
        <v>-1830</v>
      </c>
      <c r="BL161" s="3">
        <v>-3203</v>
      </c>
      <c r="BM161" s="3">
        <v>-53</v>
      </c>
      <c r="BN161" s="3">
        <v>7452</v>
      </c>
      <c r="BO161" s="3">
        <v>2003417</v>
      </c>
      <c r="BP161" s="3">
        <v>12725</v>
      </c>
      <c r="BQ161" s="3">
        <v>-550038</v>
      </c>
      <c r="BR161" s="3">
        <v>85826</v>
      </c>
      <c r="BS161" s="3">
        <v>7583</v>
      </c>
      <c r="BT161" s="3">
        <v>9632</v>
      </c>
      <c r="BU161" s="3">
        <v>-8497</v>
      </c>
      <c r="BV161" s="3">
        <v>10744</v>
      </c>
      <c r="BW161" s="3">
        <v>8</v>
      </c>
      <c r="BX161" s="3">
        <v>-145</v>
      </c>
      <c r="BY161" s="3">
        <v>94564</v>
      </c>
      <c r="BZ161" s="3">
        <v>-664</v>
      </c>
      <c r="CA161" s="3">
        <v>337</v>
      </c>
      <c r="CB161" s="3">
        <v>84221</v>
      </c>
      <c r="CC161" s="3">
        <v>3039</v>
      </c>
      <c r="CD161" s="3">
        <v>52760</v>
      </c>
      <c r="CE161" s="3">
        <v>-14</v>
      </c>
      <c r="CF161" s="3">
        <v>-3490</v>
      </c>
      <c r="CG161" s="3">
        <v>2919</v>
      </c>
      <c r="CH161" s="3">
        <v>4149</v>
      </c>
      <c r="CI161" s="3">
        <v>196</v>
      </c>
      <c r="CJ161" s="3">
        <v>-3916</v>
      </c>
      <c r="CK161" s="3"/>
      <c r="CL161" s="3">
        <v>-298</v>
      </c>
      <c r="CM161" s="3">
        <v>829</v>
      </c>
      <c r="CN161" s="3">
        <v>6</v>
      </c>
      <c r="CO161" s="3">
        <v>409966</v>
      </c>
      <c r="CP161" s="3"/>
      <c r="CQ161" s="3">
        <v>-31513</v>
      </c>
      <c r="CR161" s="3">
        <v>236</v>
      </c>
      <c r="CS161" s="3">
        <v>-505</v>
      </c>
      <c r="CT161" s="3">
        <v>-28193</v>
      </c>
      <c r="CU161" s="3">
        <v>7229</v>
      </c>
      <c r="CV161" s="3">
        <v>106</v>
      </c>
      <c r="CW161" s="3">
        <v>12646</v>
      </c>
      <c r="CX161" s="3">
        <v>35392</v>
      </c>
      <c r="CY161" s="3">
        <v>7</v>
      </c>
      <c r="CZ161" s="3">
        <v>-45</v>
      </c>
      <c r="DA161" s="3">
        <v>86054</v>
      </c>
      <c r="DB161" s="3">
        <v>-259</v>
      </c>
      <c r="DC161" s="3">
        <v>836</v>
      </c>
      <c r="DD161" s="3">
        <v>-2719</v>
      </c>
      <c r="DE161" s="3">
        <v>-5646</v>
      </c>
      <c r="DF161" s="3">
        <v>-851</v>
      </c>
      <c r="DG161" s="3">
        <v>-4347</v>
      </c>
      <c r="DH161" s="3">
        <v>615694</v>
      </c>
      <c r="DI161" s="3">
        <v>1069</v>
      </c>
      <c r="DJ161" s="3">
        <v>1491</v>
      </c>
      <c r="DK161" s="3">
        <v>4063</v>
      </c>
      <c r="DL161" s="3">
        <v>2306</v>
      </c>
      <c r="DM161" s="3">
        <v>-390</v>
      </c>
      <c r="DN161" s="3">
        <v>-63</v>
      </c>
      <c r="DO161" s="3">
        <v>835</v>
      </c>
      <c r="DP161" s="3">
        <v>1173</v>
      </c>
      <c r="DQ161" s="3">
        <v>2132</v>
      </c>
      <c r="DR161" s="3">
        <v>-157</v>
      </c>
      <c r="DS161" s="3">
        <v>659</v>
      </c>
      <c r="DT161" s="3">
        <v>-456</v>
      </c>
      <c r="DU161" s="3">
        <v>2</v>
      </c>
      <c r="DV161" s="3">
        <v>501</v>
      </c>
      <c r="DW161" s="3">
        <v>56804</v>
      </c>
      <c r="DX161" s="3">
        <v>8279</v>
      </c>
      <c r="DY161" s="3">
        <v>4357</v>
      </c>
      <c r="DZ161" s="3">
        <v>47152</v>
      </c>
      <c r="EA161" s="3">
        <v>30737</v>
      </c>
      <c r="EB161" s="3">
        <v>-282</v>
      </c>
      <c r="EC161" s="3">
        <v>-1858</v>
      </c>
      <c r="ED161" s="3">
        <v>-327</v>
      </c>
      <c r="EE161" s="3"/>
      <c r="EF161" s="3">
        <v>-64</v>
      </c>
      <c r="EG161" s="3">
        <v>-371</v>
      </c>
      <c r="EH161" s="3">
        <v>-4618</v>
      </c>
      <c r="EI161" s="3">
        <v>0</v>
      </c>
      <c r="EJ161" s="3">
        <v>-299</v>
      </c>
      <c r="EK161" s="3">
        <v>-2226</v>
      </c>
      <c r="EL161" s="3">
        <v>631</v>
      </c>
      <c r="EM161" s="3">
        <v>404</v>
      </c>
      <c r="EN161" s="3">
        <v>67</v>
      </c>
      <c r="EO161" s="3">
        <v>-221</v>
      </c>
      <c r="EP161" s="3">
        <v>1895</v>
      </c>
      <c r="EQ161" s="3">
        <v>1107</v>
      </c>
      <c r="ER161" s="3">
        <v>-1512</v>
      </c>
      <c r="ES161" s="3">
        <v>3249</v>
      </c>
      <c r="ET161" s="3">
        <v>-302</v>
      </c>
      <c r="EU161" s="3">
        <v>188</v>
      </c>
      <c r="EV161" s="3">
        <v>3058</v>
      </c>
      <c r="EW161" s="3">
        <v>29</v>
      </c>
      <c r="EX161" s="5">
        <f t="shared" si="2"/>
        <v>3061886</v>
      </c>
    </row>
    <row r="162" spans="1:154">
      <c r="A162" s="1" t="s">
        <v>806</v>
      </c>
      <c r="B162" s="2" t="s">
        <v>807</v>
      </c>
      <c r="C162" s="2" t="s">
        <v>808</v>
      </c>
      <c r="D162" s="3">
        <v>13626</v>
      </c>
      <c r="E162" s="3">
        <v>36083</v>
      </c>
      <c r="F162" s="3">
        <v>45223</v>
      </c>
      <c r="G162" s="3">
        <v>2530</v>
      </c>
      <c r="H162" s="3"/>
      <c r="I162" s="3">
        <v>7912</v>
      </c>
      <c r="J162" s="3"/>
      <c r="K162" s="3">
        <v>165515</v>
      </c>
      <c r="L162" s="3"/>
      <c r="M162" s="3">
        <v>382052</v>
      </c>
      <c r="N162" s="2"/>
      <c r="O162" s="2"/>
      <c r="P162" s="3"/>
      <c r="Q162" s="3">
        <v>498</v>
      </c>
      <c r="R162" s="3"/>
      <c r="S162" s="3">
        <v>5335</v>
      </c>
      <c r="T162" s="3"/>
      <c r="U162" s="3"/>
      <c r="V162" s="3">
        <v>6580</v>
      </c>
      <c r="W162" s="3"/>
      <c r="X162" s="3"/>
      <c r="Y162" s="3"/>
      <c r="Z162" s="3"/>
      <c r="AA162" s="3"/>
      <c r="AB162" s="3"/>
      <c r="AC162" s="3"/>
      <c r="AD162" s="3">
        <v>2658</v>
      </c>
      <c r="AE162" s="3">
        <v>0</v>
      </c>
      <c r="AF162" s="3">
        <v>553</v>
      </c>
      <c r="AG162" s="3">
        <v>194</v>
      </c>
      <c r="AH162" s="3"/>
      <c r="AI162" s="3">
        <v>246</v>
      </c>
      <c r="AJ162" s="3"/>
      <c r="AK162" s="3">
        <v>42726</v>
      </c>
      <c r="AL162" s="3"/>
      <c r="AM162" s="3"/>
      <c r="AN162" s="3"/>
      <c r="AO162" s="3">
        <v>6</v>
      </c>
      <c r="AP162" s="3"/>
      <c r="AQ162" s="3">
        <v>793</v>
      </c>
      <c r="AR162" s="3">
        <v>25610</v>
      </c>
      <c r="AS162" s="3"/>
      <c r="AT162" s="3"/>
      <c r="AU162" s="3">
        <v>25735</v>
      </c>
      <c r="AV162" s="3"/>
      <c r="AW162" s="3">
        <v>971</v>
      </c>
      <c r="AX162" s="3">
        <v>12882</v>
      </c>
      <c r="AY162" s="3"/>
      <c r="AZ162" s="3"/>
      <c r="BA162" s="3">
        <v>4233</v>
      </c>
      <c r="BB162" s="3"/>
      <c r="BC162" s="3"/>
      <c r="BD162" s="3"/>
      <c r="BE162" s="3"/>
      <c r="BF162" s="3">
        <v>36968</v>
      </c>
      <c r="BG162" s="3">
        <v>6393</v>
      </c>
      <c r="BH162" s="3"/>
      <c r="BI162" s="3">
        <v>1598</v>
      </c>
      <c r="BJ162" s="3"/>
      <c r="BK162" s="3">
        <v>1301</v>
      </c>
      <c r="BL162" s="3">
        <v>-476</v>
      </c>
      <c r="BM162" s="3"/>
      <c r="BN162" s="3">
        <v>33325</v>
      </c>
      <c r="BO162" s="3">
        <v>2003417</v>
      </c>
      <c r="BP162" s="3">
        <v>14278</v>
      </c>
      <c r="BQ162" s="3">
        <v>13202</v>
      </c>
      <c r="BR162" s="3">
        <v>85826</v>
      </c>
      <c r="BS162" s="3">
        <v>7890</v>
      </c>
      <c r="BT162" s="3">
        <v>9632</v>
      </c>
      <c r="BU162" s="3">
        <v>5355</v>
      </c>
      <c r="BV162" s="3">
        <v>10744</v>
      </c>
      <c r="BW162" s="3"/>
      <c r="BX162" s="3"/>
      <c r="BY162" s="3">
        <v>94564</v>
      </c>
      <c r="BZ162" s="3"/>
      <c r="CA162" s="3"/>
      <c r="CB162" s="3">
        <v>84221</v>
      </c>
      <c r="CC162" s="3">
        <v>3039</v>
      </c>
      <c r="CD162" s="3">
        <v>52760</v>
      </c>
      <c r="CE162" s="3">
        <v>0</v>
      </c>
      <c r="CF162" s="3"/>
      <c r="CG162" s="3">
        <v>2919</v>
      </c>
      <c r="CH162" s="3">
        <v>4149</v>
      </c>
      <c r="CI162" s="3">
        <v>196</v>
      </c>
      <c r="CJ162" s="3"/>
      <c r="CK162" s="3"/>
      <c r="CL162" s="3"/>
      <c r="CM162" s="3"/>
      <c r="CN162" s="3"/>
      <c r="CO162" s="3">
        <v>409966</v>
      </c>
      <c r="CP162" s="3"/>
      <c r="CQ162" s="3"/>
      <c r="CR162" s="3"/>
      <c r="CS162" s="3"/>
      <c r="CT162" s="3"/>
      <c r="CU162" s="3">
        <v>7229</v>
      </c>
      <c r="CV162" s="3"/>
      <c r="CW162" s="3">
        <v>12646</v>
      </c>
      <c r="CX162" s="3"/>
      <c r="CY162" s="3"/>
      <c r="CZ162" s="3"/>
      <c r="DA162" s="3">
        <v>86054</v>
      </c>
      <c r="DB162" s="3">
        <v>11</v>
      </c>
      <c r="DC162" s="3">
        <v>836</v>
      </c>
      <c r="DD162" s="3"/>
      <c r="DE162" s="3">
        <v>0</v>
      </c>
      <c r="DF162" s="3"/>
      <c r="DG162" s="3"/>
      <c r="DH162" s="3">
        <v>615694</v>
      </c>
      <c r="DI162" s="3"/>
      <c r="DJ162" s="3">
        <v>3157</v>
      </c>
      <c r="DK162" s="3">
        <v>4063</v>
      </c>
      <c r="DL162" s="3">
        <v>2306</v>
      </c>
      <c r="DM162" s="3"/>
      <c r="DN162" s="3"/>
      <c r="DO162" s="3"/>
      <c r="DP162" s="3">
        <v>1173</v>
      </c>
      <c r="DQ162" s="3">
        <v>3986</v>
      </c>
      <c r="DR162" s="3"/>
      <c r="DS162" s="3">
        <v>762</v>
      </c>
      <c r="DT162" s="3"/>
      <c r="DU162" s="3"/>
      <c r="DV162" s="3"/>
      <c r="DW162" s="3">
        <v>56804</v>
      </c>
      <c r="DX162" s="3">
        <v>8279</v>
      </c>
      <c r="DY162" s="3"/>
      <c r="DZ162" s="3">
        <v>47152</v>
      </c>
      <c r="EA162" s="3">
        <v>30737</v>
      </c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>
        <v>1895</v>
      </c>
      <c r="EQ162" s="3"/>
      <c r="ER162" s="3"/>
      <c r="ES162" s="3"/>
      <c r="ET162" s="3"/>
      <c r="EU162" s="3"/>
      <c r="EV162" s="3"/>
      <c r="EW162" s="3"/>
      <c r="EX162" s="5">
        <f t="shared" si="2"/>
        <v>3720690</v>
      </c>
    </row>
    <row r="163" spans="1:154">
      <c r="A163" s="1" t="s">
        <v>809</v>
      </c>
      <c r="B163" s="2" t="s">
        <v>810</v>
      </c>
      <c r="C163" s="2" t="s">
        <v>811</v>
      </c>
      <c r="D163" s="3"/>
      <c r="E163" s="3">
        <v>0</v>
      </c>
      <c r="F163" s="3"/>
      <c r="G163" s="3">
        <v>0</v>
      </c>
      <c r="H163" s="3"/>
      <c r="I163" s="3"/>
      <c r="J163" s="3"/>
      <c r="K163" s="3"/>
      <c r="L163" s="3">
        <v>-1200</v>
      </c>
      <c r="M163" s="3"/>
      <c r="N163" s="2"/>
      <c r="O163" s="2"/>
      <c r="P163" s="3"/>
      <c r="Q163" s="3">
        <v>0</v>
      </c>
      <c r="R163" s="3">
        <v>-22430</v>
      </c>
      <c r="S163" s="3"/>
      <c r="T163" s="3"/>
      <c r="U163" s="3"/>
      <c r="V163" s="3">
        <v>-41685</v>
      </c>
      <c r="W163" s="3"/>
      <c r="X163" s="3"/>
      <c r="Y163" s="3"/>
      <c r="Z163" s="3"/>
      <c r="AA163" s="3"/>
      <c r="AB163" s="3"/>
      <c r="AC163" s="3"/>
      <c r="AD163" s="3">
        <v>0</v>
      </c>
      <c r="AE163" s="3">
        <v>-1412</v>
      </c>
      <c r="AF163" s="3">
        <v>-28</v>
      </c>
      <c r="AG163" s="3"/>
      <c r="AH163" s="3"/>
      <c r="AI163" s="3"/>
      <c r="AJ163" s="3"/>
      <c r="AK163" s="3"/>
      <c r="AL163" s="3">
        <v>-168973</v>
      </c>
      <c r="AM163" s="3"/>
      <c r="AN163" s="3"/>
      <c r="AO163" s="3">
        <v>-139201</v>
      </c>
      <c r="AP163" s="3"/>
      <c r="AQ163" s="3"/>
      <c r="AR163" s="3"/>
      <c r="AS163" s="3"/>
      <c r="AT163" s="3"/>
      <c r="AU163" s="3">
        <v>0</v>
      </c>
      <c r="AV163" s="3"/>
      <c r="AW163" s="3">
        <v>-84</v>
      </c>
      <c r="AX163" s="3">
        <v>0</v>
      </c>
      <c r="AY163" s="3"/>
      <c r="AZ163" s="3"/>
      <c r="BA163" s="3"/>
      <c r="BB163" s="3"/>
      <c r="BC163" s="3"/>
      <c r="BD163" s="3"/>
      <c r="BE163" s="3"/>
      <c r="BF163" s="3">
        <v>-3988</v>
      </c>
      <c r="BG163" s="3">
        <v>-1169</v>
      </c>
      <c r="BH163" s="3"/>
      <c r="BI163" s="3"/>
      <c r="BJ163" s="3"/>
      <c r="BK163" s="3">
        <v>-3131</v>
      </c>
      <c r="BL163" s="3">
        <v>-2727</v>
      </c>
      <c r="BM163" s="3"/>
      <c r="BN163" s="3">
        <v>-25873</v>
      </c>
      <c r="BO163" s="3"/>
      <c r="BP163" s="3">
        <v>-1553</v>
      </c>
      <c r="BQ163" s="3">
        <v>-563240</v>
      </c>
      <c r="BR163" s="3"/>
      <c r="BS163" s="3"/>
      <c r="BT163" s="3">
        <v>0</v>
      </c>
      <c r="BU163" s="3">
        <v>-13852</v>
      </c>
      <c r="BV163" s="3"/>
      <c r="BW163" s="3"/>
      <c r="BX163" s="3"/>
      <c r="BY163" s="3">
        <v>0</v>
      </c>
      <c r="BZ163" s="3"/>
      <c r="CA163" s="3"/>
      <c r="CB163" s="3"/>
      <c r="CC163" s="3"/>
      <c r="CD163" s="3"/>
      <c r="CE163" s="3">
        <v>-14</v>
      </c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>
        <v>-28193</v>
      </c>
      <c r="CU163" s="3"/>
      <c r="CV163" s="3"/>
      <c r="CW163" s="3"/>
      <c r="CX163" s="3"/>
      <c r="CY163" s="3"/>
      <c r="CZ163" s="3"/>
      <c r="DA163" s="3"/>
      <c r="DB163" s="3">
        <v>-270</v>
      </c>
      <c r="DC163" s="3"/>
      <c r="DD163" s="3"/>
      <c r="DE163" s="3">
        <v>-5646</v>
      </c>
      <c r="DF163" s="3"/>
      <c r="DG163" s="3"/>
      <c r="DH163" s="3"/>
      <c r="DI163" s="3"/>
      <c r="DJ163" s="3">
        <v>-1666</v>
      </c>
      <c r="DK163" s="3"/>
      <c r="DL163" s="3"/>
      <c r="DM163" s="3"/>
      <c r="DN163" s="3"/>
      <c r="DO163" s="3"/>
      <c r="DP163" s="3"/>
      <c r="DQ163" s="3">
        <v>-1854</v>
      </c>
      <c r="DR163" s="3"/>
      <c r="DS163" s="3">
        <v>-103</v>
      </c>
      <c r="DT163" s="3"/>
      <c r="DU163" s="3"/>
      <c r="DV163" s="3"/>
      <c r="DW163" s="3"/>
      <c r="DX163" s="3"/>
      <c r="DY163" s="3"/>
      <c r="DZ163" s="3"/>
      <c r="EA163" s="3"/>
      <c r="EB163" s="3">
        <v>-282</v>
      </c>
      <c r="EC163" s="3"/>
      <c r="ED163" s="3"/>
      <c r="EE163" s="3"/>
      <c r="EF163" s="3"/>
      <c r="EG163" s="3">
        <v>-371</v>
      </c>
      <c r="EH163" s="3"/>
      <c r="EI163" s="3"/>
      <c r="EJ163" s="3">
        <v>-299</v>
      </c>
      <c r="EK163" s="3"/>
      <c r="EL163" s="3"/>
      <c r="EM163" s="3"/>
      <c r="EN163" s="3"/>
      <c r="EO163" s="3">
        <v>-221</v>
      </c>
      <c r="EP163" s="3">
        <v>0</v>
      </c>
      <c r="EQ163" s="3"/>
      <c r="ER163" s="3"/>
      <c r="ES163" s="3"/>
      <c r="ET163" s="3"/>
      <c r="EU163" s="3"/>
      <c r="EV163" s="3"/>
      <c r="EW163" s="3"/>
      <c r="EX163" s="5">
        <f t="shared" si="2"/>
        <v>-649295</v>
      </c>
    </row>
    <row r="164" spans="1:154">
      <c r="A164" s="1" t="s">
        <v>812</v>
      </c>
      <c r="B164" s="2" t="s">
        <v>813</v>
      </c>
      <c r="C164" s="2" t="s">
        <v>814</v>
      </c>
      <c r="D164" s="3"/>
      <c r="E164" s="3">
        <v>0</v>
      </c>
      <c r="F164" s="3"/>
      <c r="G164" s="3">
        <v>0</v>
      </c>
      <c r="H164" s="3"/>
      <c r="I164" s="3"/>
      <c r="J164" s="3"/>
      <c r="K164" s="3"/>
      <c r="L164" s="3">
        <v>-986</v>
      </c>
      <c r="M164" s="3"/>
      <c r="N164" s="2"/>
      <c r="O164" s="2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>
        <v>0</v>
      </c>
      <c r="AE164" s="3">
        <v>0</v>
      </c>
      <c r="AF164" s="3">
        <v>0</v>
      </c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>
        <v>0</v>
      </c>
      <c r="AV164" s="3"/>
      <c r="AW164" s="3"/>
      <c r="AX164" s="3">
        <v>0</v>
      </c>
      <c r="AY164" s="3"/>
      <c r="AZ164" s="3"/>
      <c r="BA164" s="3"/>
      <c r="BB164" s="3"/>
      <c r="BC164" s="3"/>
      <c r="BD164" s="3"/>
      <c r="BE164" s="3"/>
      <c r="BF164" s="3"/>
      <c r="BG164" s="3">
        <v>0</v>
      </c>
      <c r="BH164" s="3"/>
      <c r="BI164" s="3"/>
      <c r="BJ164" s="3"/>
      <c r="BK164" s="3">
        <v>0</v>
      </c>
      <c r="BL164" s="3"/>
      <c r="BM164" s="3"/>
      <c r="BN164" s="3">
        <v>0</v>
      </c>
      <c r="BO164" s="3"/>
      <c r="BP164" s="3"/>
      <c r="BQ164" s="3"/>
      <c r="BR164" s="3"/>
      <c r="BS164" s="3">
        <v>-307</v>
      </c>
      <c r="BT164" s="3">
        <v>0</v>
      </c>
      <c r="BU164" s="3"/>
      <c r="BV164" s="3"/>
      <c r="BW164" s="3"/>
      <c r="BX164" s="3"/>
      <c r="BY164" s="3">
        <v>0</v>
      </c>
      <c r="BZ164" s="3"/>
      <c r="CA164" s="3"/>
      <c r="CB164" s="3"/>
      <c r="CC164" s="3"/>
      <c r="CD164" s="3"/>
      <c r="CE164" s="3">
        <v>0</v>
      </c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>
        <v>0</v>
      </c>
      <c r="DF164" s="3"/>
      <c r="DG164" s="3"/>
      <c r="DH164" s="3"/>
      <c r="DI164" s="3"/>
      <c r="DJ164" s="3">
        <v>0</v>
      </c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>
        <v>0</v>
      </c>
      <c r="EQ164" s="3"/>
      <c r="ER164" s="3"/>
      <c r="ES164" s="3"/>
      <c r="ET164" s="3"/>
      <c r="EU164" s="3"/>
      <c r="EV164" s="3"/>
      <c r="EW164" s="3"/>
      <c r="EX164" s="5">
        <f t="shared" si="2"/>
        <v>-307</v>
      </c>
    </row>
    <row r="165" spans="1:154">
      <c r="A165" s="1" t="s">
        <v>815</v>
      </c>
      <c r="B165" s="2" t="s">
        <v>816</v>
      </c>
      <c r="C165" s="2" t="s">
        <v>817</v>
      </c>
      <c r="D165" s="3">
        <v>273</v>
      </c>
      <c r="E165" s="3">
        <v>-316</v>
      </c>
      <c r="F165" s="3">
        <v>30661</v>
      </c>
      <c r="G165" s="3">
        <v>-71</v>
      </c>
      <c r="H165" s="3">
        <v>-599</v>
      </c>
      <c r="I165" s="3">
        <v>1371</v>
      </c>
      <c r="J165" s="3">
        <v>2100</v>
      </c>
      <c r="K165" s="3">
        <v>27313</v>
      </c>
      <c r="L165" s="3">
        <v>101</v>
      </c>
      <c r="M165" s="3">
        <v>98032</v>
      </c>
      <c r="N165" s="2"/>
      <c r="O165" s="2"/>
      <c r="P165" s="3">
        <v>19</v>
      </c>
      <c r="Q165" s="3">
        <v>604</v>
      </c>
      <c r="R165" s="3">
        <v>97418</v>
      </c>
      <c r="S165" s="3">
        <v>-408</v>
      </c>
      <c r="T165" s="3">
        <v>-167</v>
      </c>
      <c r="U165" s="3">
        <v>-34</v>
      </c>
      <c r="V165" s="3">
        <v>-4264</v>
      </c>
      <c r="W165" s="3">
        <v>47</v>
      </c>
      <c r="X165" s="3">
        <v>-161</v>
      </c>
      <c r="Y165" s="3">
        <v>4377</v>
      </c>
      <c r="Z165" s="3">
        <v>-256</v>
      </c>
      <c r="AA165" s="3"/>
      <c r="AB165" s="3">
        <v>1093</v>
      </c>
      <c r="AC165" s="3">
        <v>3829</v>
      </c>
      <c r="AD165" s="3">
        <v>137</v>
      </c>
      <c r="AE165" s="3">
        <v>-314</v>
      </c>
      <c r="AF165" s="3">
        <v>243</v>
      </c>
      <c r="AG165" s="3">
        <v>361</v>
      </c>
      <c r="AH165" s="3">
        <v>216</v>
      </c>
      <c r="AI165" s="3">
        <v>217</v>
      </c>
      <c r="AJ165" s="3"/>
      <c r="AK165" s="3">
        <v>18376</v>
      </c>
      <c r="AL165" s="3">
        <v>286</v>
      </c>
      <c r="AM165" s="3">
        <v>-130</v>
      </c>
      <c r="AN165" s="3">
        <v>-1</v>
      </c>
      <c r="AO165" s="3">
        <v>6158</v>
      </c>
      <c r="AP165" s="3">
        <v>-80</v>
      </c>
      <c r="AQ165" s="3">
        <v>306</v>
      </c>
      <c r="AR165" s="3">
        <v>2044</v>
      </c>
      <c r="AS165" s="3">
        <v>-34655</v>
      </c>
      <c r="AT165" s="3">
        <v>250</v>
      </c>
      <c r="AU165" s="3">
        <v>18867</v>
      </c>
      <c r="AV165" s="3">
        <v>-234</v>
      </c>
      <c r="AW165" s="3"/>
      <c r="AX165" s="3">
        <v>332</v>
      </c>
      <c r="AY165" s="3">
        <v>614</v>
      </c>
      <c r="AZ165" s="3">
        <v>131</v>
      </c>
      <c r="BA165" s="3">
        <v>189</v>
      </c>
      <c r="BB165" s="3">
        <v>-2</v>
      </c>
      <c r="BC165" s="3"/>
      <c r="BD165" s="3">
        <v>1191</v>
      </c>
      <c r="BE165" s="3">
        <v>1</v>
      </c>
      <c r="BF165" s="3">
        <v>3520</v>
      </c>
      <c r="BG165" s="3">
        <v>598</v>
      </c>
      <c r="BH165" s="3">
        <v>-165</v>
      </c>
      <c r="BI165" s="3">
        <v>2572</v>
      </c>
      <c r="BJ165" s="3">
        <v>-4</v>
      </c>
      <c r="BK165" s="3">
        <v>50</v>
      </c>
      <c r="BL165" s="3">
        <v>-335</v>
      </c>
      <c r="BM165" s="3">
        <v>0</v>
      </c>
      <c r="BN165" s="3">
        <v>24359</v>
      </c>
      <c r="BO165" s="3">
        <v>471577</v>
      </c>
      <c r="BP165" s="3">
        <v>864</v>
      </c>
      <c r="BQ165" s="3">
        <v>-220240</v>
      </c>
      <c r="BR165" s="3">
        <v>27949</v>
      </c>
      <c r="BS165" s="3">
        <v>2417</v>
      </c>
      <c r="BT165" s="3">
        <v>331</v>
      </c>
      <c r="BU165" s="3">
        <v>235</v>
      </c>
      <c r="BV165" s="3">
        <v>162</v>
      </c>
      <c r="BW165" s="3">
        <v>71</v>
      </c>
      <c r="BX165" s="3">
        <v>510</v>
      </c>
      <c r="BY165" s="3">
        <v>3269</v>
      </c>
      <c r="BZ165" s="3">
        <v>-24</v>
      </c>
      <c r="CA165" s="3"/>
      <c r="CB165" s="3">
        <v>24366</v>
      </c>
      <c r="CC165" s="3">
        <v>1220</v>
      </c>
      <c r="CD165" s="3">
        <v>1945</v>
      </c>
      <c r="CE165" s="3">
        <v>-1</v>
      </c>
      <c r="CF165" s="3">
        <v>1019</v>
      </c>
      <c r="CG165" s="3">
        <v>1451</v>
      </c>
      <c r="CH165" s="3">
        <v>-816</v>
      </c>
      <c r="CI165" s="3">
        <v>2222</v>
      </c>
      <c r="CJ165" s="3">
        <v>50</v>
      </c>
      <c r="CK165" s="3">
        <v>-106</v>
      </c>
      <c r="CL165" s="3">
        <v>-71</v>
      </c>
      <c r="CM165" s="3">
        <v>670</v>
      </c>
      <c r="CN165" s="3">
        <v>-15</v>
      </c>
      <c r="CO165" s="3">
        <v>101212</v>
      </c>
      <c r="CP165" s="3">
        <v>169</v>
      </c>
      <c r="CQ165" s="3">
        <v>414</v>
      </c>
      <c r="CR165" s="3">
        <v>64</v>
      </c>
      <c r="CS165" s="3">
        <v>73</v>
      </c>
      <c r="CT165" s="3">
        <v>343</v>
      </c>
      <c r="CU165" s="3">
        <v>22712</v>
      </c>
      <c r="CV165" s="3">
        <v>29</v>
      </c>
      <c r="CW165" s="3">
        <v>4927</v>
      </c>
      <c r="CX165" s="3">
        <v>1310</v>
      </c>
      <c r="CY165" s="3">
        <v>50</v>
      </c>
      <c r="CZ165" s="3">
        <v>-4</v>
      </c>
      <c r="DA165" s="3">
        <v>19411</v>
      </c>
      <c r="DB165" s="3">
        <v>-3</v>
      </c>
      <c r="DC165" s="3">
        <v>5</v>
      </c>
      <c r="DD165" s="3">
        <v>527</v>
      </c>
      <c r="DE165" s="3">
        <v>-2569</v>
      </c>
      <c r="DF165" s="3"/>
      <c r="DG165" s="3">
        <v>-15</v>
      </c>
      <c r="DH165" s="3">
        <v>-20071</v>
      </c>
      <c r="DI165" s="3">
        <v>-92</v>
      </c>
      <c r="DJ165" s="3">
        <v>2742</v>
      </c>
      <c r="DK165" s="3">
        <v>3</v>
      </c>
      <c r="DL165" s="3"/>
      <c r="DM165" s="3">
        <v>64</v>
      </c>
      <c r="DN165" s="3"/>
      <c r="DO165" s="3">
        <v>368</v>
      </c>
      <c r="DP165" s="3">
        <v>78</v>
      </c>
      <c r="DQ165" s="3">
        <v>31</v>
      </c>
      <c r="DR165" s="3"/>
      <c r="DS165" s="3">
        <v>609</v>
      </c>
      <c r="DT165" s="3">
        <v>-81</v>
      </c>
      <c r="DU165" s="3">
        <v>3351</v>
      </c>
      <c r="DV165" s="3">
        <v>-554</v>
      </c>
      <c r="DW165" s="3">
        <v>17067</v>
      </c>
      <c r="DX165" s="3">
        <v>828</v>
      </c>
      <c r="DY165" s="3">
        <v>437</v>
      </c>
      <c r="DZ165" s="3">
        <v>8836</v>
      </c>
      <c r="EA165" s="3">
        <v>3247</v>
      </c>
      <c r="EB165" s="3"/>
      <c r="EC165" s="3">
        <v>-181</v>
      </c>
      <c r="ED165" s="3"/>
      <c r="EE165" s="3">
        <v>507</v>
      </c>
      <c r="EF165" s="3">
        <v>0</v>
      </c>
      <c r="EG165" s="3">
        <v>427</v>
      </c>
      <c r="EH165" s="3">
        <v>-277</v>
      </c>
      <c r="EI165" s="3">
        <v>-86</v>
      </c>
      <c r="EJ165" s="3">
        <v>78</v>
      </c>
      <c r="EK165" s="3">
        <v>277</v>
      </c>
      <c r="EL165" s="3">
        <v>185</v>
      </c>
      <c r="EM165" s="3">
        <v>36</v>
      </c>
      <c r="EN165" s="3">
        <v>-3</v>
      </c>
      <c r="EO165" s="3">
        <v>-64</v>
      </c>
      <c r="EP165" s="3">
        <v>26</v>
      </c>
      <c r="EQ165" s="3">
        <v>-370</v>
      </c>
      <c r="ER165" s="3">
        <v>-61</v>
      </c>
      <c r="ES165" s="3">
        <v>492</v>
      </c>
      <c r="ET165" s="3">
        <v>-24</v>
      </c>
      <c r="EU165" s="3">
        <v>28</v>
      </c>
      <c r="EV165" s="3">
        <v>782</v>
      </c>
      <c r="EW165" s="3">
        <v>-1</v>
      </c>
      <c r="EX165" s="5">
        <f t="shared" si="2"/>
        <v>512821</v>
      </c>
    </row>
    <row r="166" spans="1:154">
      <c r="A166" s="1" t="s">
        <v>818</v>
      </c>
      <c r="B166" s="2" t="s">
        <v>819</v>
      </c>
      <c r="C166" s="2" t="s">
        <v>820</v>
      </c>
      <c r="D166" s="3"/>
      <c r="E166" s="3">
        <v>0</v>
      </c>
      <c r="F166" s="3"/>
      <c r="G166" s="3">
        <v>0</v>
      </c>
      <c r="H166" s="3"/>
      <c r="I166" s="3"/>
      <c r="J166" s="3"/>
      <c r="K166" s="3"/>
      <c r="L166" s="3"/>
      <c r="M166" s="3"/>
      <c r="N166" s="2"/>
      <c r="O166" s="2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>
        <v>0</v>
      </c>
      <c r="AE166" s="3">
        <v>0</v>
      </c>
      <c r="AF166" s="3">
        <v>0</v>
      </c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>
        <v>0</v>
      </c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>
        <v>0</v>
      </c>
      <c r="BH166" s="3"/>
      <c r="BI166" s="3"/>
      <c r="BJ166" s="3"/>
      <c r="BK166" s="3"/>
      <c r="BL166" s="3"/>
      <c r="BM166" s="3"/>
      <c r="BN166" s="3">
        <v>0</v>
      </c>
      <c r="BO166" s="3"/>
      <c r="BP166" s="3"/>
      <c r="BQ166" s="3"/>
      <c r="BR166" s="3"/>
      <c r="BS166" s="3"/>
      <c r="BT166" s="3">
        <v>0</v>
      </c>
      <c r="BU166" s="3"/>
      <c r="BV166" s="3"/>
      <c r="BW166" s="3"/>
      <c r="BX166" s="3"/>
      <c r="BY166" s="3">
        <v>0</v>
      </c>
      <c r="BZ166" s="3"/>
      <c r="CA166" s="3"/>
      <c r="CB166" s="3"/>
      <c r="CC166" s="3"/>
      <c r="CD166" s="3"/>
      <c r="CE166" s="3"/>
      <c r="CF166" s="3">
        <v>0</v>
      </c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>
        <v>0</v>
      </c>
      <c r="DK166" s="3">
        <v>0</v>
      </c>
      <c r="DL166" s="3"/>
      <c r="DM166" s="3"/>
      <c r="DN166" s="3"/>
      <c r="DO166" s="3"/>
      <c r="DP166" s="3"/>
      <c r="DQ166" s="3"/>
      <c r="DR166" s="3"/>
      <c r="DS166" s="3"/>
      <c r="DT166" s="3"/>
      <c r="DU166" s="3">
        <v>-162</v>
      </c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5">
        <f t="shared" si="2"/>
        <v>-162</v>
      </c>
    </row>
    <row r="167" spans="1:154">
      <c r="A167" s="1" t="s">
        <v>821</v>
      </c>
      <c r="B167" s="2" t="s">
        <v>443</v>
      </c>
      <c r="C167" s="2" t="s">
        <v>822</v>
      </c>
      <c r="D167" s="3">
        <v>53176</v>
      </c>
      <c r="E167" s="3">
        <v>75632</v>
      </c>
      <c r="F167" s="3">
        <v>289254</v>
      </c>
      <c r="G167" s="3">
        <v>21727</v>
      </c>
      <c r="H167" s="3">
        <v>9639</v>
      </c>
      <c r="I167" s="3">
        <v>39031</v>
      </c>
      <c r="J167" s="3">
        <v>2683</v>
      </c>
      <c r="K167" s="3">
        <v>17225</v>
      </c>
      <c r="L167" s="3">
        <v>6448</v>
      </c>
      <c r="M167" s="3">
        <v>950024</v>
      </c>
      <c r="N167" s="2"/>
      <c r="O167" s="2"/>
      <c r="P167" s="3">
        <v>493</v>
      </c>
      <c r="Q167" s="3">
        <v>3050</v>
      </c>
      <c r="R167" s="3">
        <v>450039</v>
      </c>
      <c r="S167" s="3">
        <v>22187</v>
      </c>
      <c r="T167" s="3">
        <v>244</v>
      </c>
      <c r="U167" s="3">
        <v>43</v>
      </c>
      <c r="V167" s="3">
        <v>74424</v>
      </c>
      <c r="W167" s="3">
        <v>355</v>
      </c>
      <c r="X167" s="3">
        <v>7068</v>
      </c>
      <c r="Y167" s="3">
        <v>147868</v>
      </c>
      <c r="Z167" s="3">
        <v>30</v>
      </c>
      <c r="AA167" s="3">
        <v>54</v>
      </c>
      <c r="AB167" s="3">
        <v>2670</v>
      </c>
      <c r="AC167" s="3">
        <v>17944</v>
      </c>
      <c r="AD167" s="3">
        <v>17861</v>
      </c>
      <c r="AE167" s="3">
        <v>26410</v>
      </c>
      <c r="AF167" s="3">
        <v>595</v>
      </c>
      <c r="AG167" s="3">
        <v>144</v>
      </c>
      <c r="AH167" s="3">
        <v>241</v>
      </c>
      <c r="AI167" s="3">
        <v>1200</v>
      </c>
      <c r="AJ167" s="3"/>
      <c r="AK167" s="3">
        <v>25798</v>
      </c>
      <c r="AL167" s="3">
        <v>72857</v>
      </c>
      <c r="AM167" s="3">
        <v>128</v>
      </c>
      <c r="AN167" s="3">
        <v>0</v>
      </c>
      <c r="AO167" s="3">
        <v>166948</v>
      </c>
      <c r="AP167" s="3">
        <v>2550</v>
      </c>
      <c r="AQ167" s="3">
        <v>1065</v>
      </c>
      <c r="AR167" s="3">
        <v>4543</v>
      </c>
      <c r="AS167" s="3">
        <v>253037</v>
      </c>
      <c r="AT167" s="3">
        <v>1309</v>
      </c>
      <c r="AU167" s="3">
        <v>2175</v>
      </c>
      <c r="AV167" s="3">
        <v>5259</v>
      </c>
      <c r="AW167" s="3">
        <v>-52</v>
      </c>
      <c r="AX167" s="3">
        <v>1128</v>
      </c>
      <c r="AY167" s="3">
        <v>1017</v>
      </c>
      <c r="AZ167" s="3">
        <v>114</v>
      </c>
      <c r="BA167" s="3">
        <v>1934</v>
      </c>
      <c r="BB167" s="3"/>
      <c r="BC167" s="3"/>
      <c r="BD167" s="3">
        <v>688</v>
      </c>
      <c r="BE167" s="3">
        <v>70</v>
      </c>
      <c r="BF167" s="3">
        <v>28026</v>
      </c>
      <c r="BG167" s="3">
        <v>38706</v>
      </c>
      <c r="BH167" s="3">
        <v>1093</v>
      </c>
      <c r="BI167" s="3">
        <v>11926</v>
      </c>
      <c r="BJ167" s="3">
        <v>23</v>
      </c>
      <c r="BK167" s="3">
        <v>1918</v>
      </c>
      <c r="BL167" s="3">
        <v>4630</v>
      </c>
      <c r="BM167" s="3"/>
      <c r="BN167" s="3">
        <v>6203</v>
      </c>
      <c r="BO167" s="3">
        <v>1254852</v>
      </c>
      <c r="BP167" s="3">
        <v>2213</v>
      </c>
      <c r="BQ167" s="3">
        <v>2478264</v>
      </c>
      <c r="BR167" s="3">
        <v>522156</v>
      </c>
      <c r="BS167" s="3">
        <v>5066</v>
      </c>
      <c r="BT167" s="3">
        <v>1494</v>
      </c>
      <c r="BU167" s="3">
        <v>1639</v>
      </c>
      <c r="BV167" s="3">
        <v>3751</v>
      </c>
      <c r="BW167" s="3">
        <v>2318</v>
      </c>
      <c r="BX167" s="3">
        <v>1399</v>
      </c>
      <c r="BY167" s="3">
        <v>1052</v>
      </c>
      <c r="BZ167" s="3">
        <v>1397</v>
      </c>
      <c r="CA167" s="3"/>
      <c r="CB167" s="3">
        <v>410530</v>
      </c>
      <c r="CC167" s="3">
        <v>1105</v>
      </c>
      <c r="CD167" s="3">
        <v>5857</v>
      </c>
      <c r="CE167" s="3">
        <v>5</v>
      </c>
      <c r="CF167" s="3">
        <v>12094</v>
      </c>
      <c r="CG167" s="3">
        <v>1826</v>
      </c>
      <c r="CH167" s="3">
        <v>12628</v>
      </c>
      <c r="CI167" s="3">
        <v>52278</v>
      </c>
      <c r="CJ167" s="3">
        <v>7375</v>
      </c>
      <c r="CK167" s="3">
        <v>279</v>
      </c>
      <c r="CL167" s="3">
        <v>1045</v>
      </c>
      <c r="CM167" s="3">
        <v>5395</v>
      </c>
      <c r="CN167" s="3"/>
      <c r="CO167" s="3">
        <v>242656</v>
      </c>
      <c r="CP167" s="3">
        <v>71</v>
      </c>
      <c r="CQ167" s="3">
        <v>321</v>
      </c>
      <c r="CR167" s="3">
        <v>2297</v>
      </c>
      <c r="CS167" s="3">
        <v>246</v>
      </c>
      <c r="CT167" s="3">
        <v>696</v>
      </c>
      <c r="CU167" s="3">
        <v>146596</v>
      </c>
      <c r="CV167" s="3">
        <v>35</v>
      </c>
      <c r="CW167" s="3">
        <v>8609</v>
      </c>
      <c r="CX167" s="3">
        <v>40715</v>
      </c>
      <c r="CY167" s="3">
        <v>409</v>
      </c>
      <c r="CZ167" s="3">
        <v>24</v>
      </c>
      <c r="DA167" s="3">
        <v>44979</v>
      </c>
      <c r="DB167" s="3">
        <v>131</v>
      </c>
      <c r="DC167" s="3">
        <v>44</v>
      </c>
      <c r="DD167" s="3">
        <v>8695</v>
      </c>
      <c r="DE167" s="3">
        <v>7132</v>
      </c>
      <c r="DF167" s="3">
        <v>968</v>
      </c>
      <c r="DG167" s="3">
        <v>4414</v>
      </c>
      <c r="DH167" s="3">
        <v>208798</v>
      </c>
      <c r="DI167" s="3">
        <v>378</v>
      </c>
      <c r="DJ167" s="3">
        <v>2948</v>
      </c>
      <c r="DK167" s="3">
        <v>1397</v>
      </c>
      <c r="DL167" s="3"/>
      <c r="DM167" s="3">
        <v>390</v>
      </c>
      <c r="DN167" s="3">
        <v>290</v>
      </c>
      <c r="DO167" s="3">
        <v>6325</v>
      </c>
      <c r="DP167" s="3">
        <v>1510</v>
      </c>
      <c r="DQ167" s="3">
        <v>2962</v>
      </c>
      <c r="DR167" s="3"/>
      <c r="DS167" s="3">
        <v>7572</v>
      </c>
      <c r="DT167" s="3">
        <v>392</v>
      </c>
      <c r="DU167" s="3">
        <v>1572</v>
      </c>
      <c r="DV167" s="3">
        <v>119</v>
      </c>
      <c r="DW167" s="3">
        <v>60773</v>
      </c>
      <c r="DX167" s="3">
        <v>2850</v>
      </c>
      <c r="DY167" s="3">
        <v>1883</v>
      </c>
      <c r="DZ167" s="3">
        <v>249286</v>
      </c>
      <c r="EA167" s="3">
        <v>140465</v>
      </c>
      <c r="EB167" s="3">
        <v>1286</v>
      </c>
      <c r="EC167" s="3">
        <v>2004</v>
      </c>
      <c r="ED167" s="3">
        <v>204</v>
      </c>
      <c r="EE167" s="3">
        <v>855</v>
      </c>
      <c r="EF167" s="3">
        <v>44</v>
      </c>
      <c r="EG167" s="3">
        <v>2625</v>
      </c>
      <c r="EH167" s="3">
        <v>9577</v>
      </c>
      <c r="EI167" s="3">
        <v>1387</v>
      </c>
      <c r="EJ167" s="3">
        <v>38</v>
      </c>
      <c r="EK167" s="3">
        <v>656</v>
      </c>
      <c r="EL167" s="3">
        <v>486</v>
      </c>
      <c r="EM167" s="3">
        <v>2553</v>
      </c>
      <c r="EN167" s="3">
        <v>0</v>
      </c>
      <c r="EO167" s="3">
        <v>3443</v>
      </c>
      <c r="EP167" s="3">
        <v>12103</v>
      </c>
      <c r="EQ167" s="3">
        <v>385</v>
      </c>
      <c r="ER167" s="3">
        <v>1485</v>
      </c>
      <c r="ES167" s="3">
        <v>890</v>
      </c>
      <c r="ET167" s="3">
        <v>580</v>
      </c>
      <c r="EU167" s="3">
        <v>1524</v>
      </c>
      <c r="EV167" s="3">
        <v>437</v>
      </c>
      <c r="EW167" s="3">
        <v>23</v>
      </c>
      <c r="EX167" s="5">
        <f t="shared" si="2"/>
        <v>6053344</v>
      </c>
    </row>
    <row r="168" spans="1:154">
      <c r="A168" s="1" t="s">
        <v>823</v>
      </c>
      <c r="B168" s="2" t="s">
        <v>446</v>
      </c>
      <c r="C168" s="2" t="s">
        <v>824</v>
      </c>
      <c r="D168" s="3">
        <v>2300</v>
      </c>
      <c r="E168" s="3">
        <v>1156</v>
      </c>
      <c r="F168" s="3">
        <v>8150</v>
      </c>
      <c r="G168" s="3">
        <v>0</v>
      </c>
      <c r="H168" s="3">
        <v>0</v>
      </c>
      <c r="I168" s="3"/>
      <c r="J168" s="3">
        <v>0</v>
      </c>
      <c r="K168" s="3"/>
      <c r="L168" s="3"/>
      <c r="M168" s="3">
        <v>6948</v>
      </c>
      <c r="N168" s="2"/>
      <c r="O168" s="2"/>
      <c r="P168" s="3">
        <v>0</v>
      </c>
      <c r="Q168" s="3">
        <v>0</v>
      </c>
      <c r="R168" s="3">
        <v>8583</v>
      </c>
      <c r="S168" s="3"/>
      <c r="T168" s="3">
        <v>0</v>
      </c>
      <c r="U168" s="3">
        <v>0</v>
      </c>
      <c r="V168" s="3">
        <v>602</v>
      </c>
      <c r="W168" s="3"/>
      <c r="X168" s="3"/>
      <c r="Y168" s="3">
        <v>1681</v>
      </c>
      <c r="Z168" s="3"/>
      <c r="AA168" s="3"/>
      <c r="AB168" s="3"/>
      <c r="AC168" s="3">
        <v>0</v>
      </c>
      <c r="AD168" s="3">
        <v>0</v>
      </c>
      <c r="AE168" s="3">
        <v>0</v>
      </c>
      <c r="AF168" s="3">
        <v>0</v>
      </c>
      <c r="AG168" s="3"/>
      <c r="AH168" s="3"/>
      <c r="AI168" s="3"/>
      <c r="AJ168" s="3"/>
      <c r="AK168" s="3"/>
      <c r="AL168" s="3"/>
      <c r="AM168" s="3"/>
      <c r="AN168" s="3">
        <v>0</v>
      </c>
      <c r="AO168" s="3"/>
      <c r="AP168" s="3">
        <v>0</v>
      </c>
      <c r="AQ168" s="3"/>
      <c r="AR168" s="3">
        <v>103</v>
      </c>
      <c r="AS168" s="3"/>
      <c r="AT168" s="3"/>
      <c r="AU168" s="3">
        <v>0</v>
      </c>
      <c r="AV168" s="3">
        <v>0</v>
      </c>
      <c r="AW168" s="3"/>
      <c r="AX168" s="3">
        <v>0</v>
      </c>
      <c r="AY168" s="3"/>
      <c r="AZ168" s="3">
        <v>0</v>
      </c>
      <c r="BA168" s="3"/>
      <c r="BB168" s="3"/>
      <c r="BC168" s="3"/>
      <c r="BD168" s="3"/>
      <c r="BE168" s="3">
        <v>0</v>
      </c>
      <c r="BF168" s="3"/>
      <c r="BG168" s="3">
        <v>187</v>
      </c>
      <c r="BH168" s="3"/>
      <c r="BI168" s="3"/>
      <c r="BJ168" s="3">
        <v>0</v>
      </c>
      <c r="BK168" s="3">
        <v>0</v>
      </c>
      <c r="BL168" s="3"/>
      <c r="BM168" s="3"/>
      <c r="BN168" s="3">
        <v>0</v>
      </c>
      <c r="BO168" s="3">
        <v>5933</v>
      </c>
      <c r="BP168" s="3">
        <v>0</v>
      </c>
      <c r="BQ168" s="3">
        <v>2283</v>
      </c>
      <c r="BR168" s="3">
        <v>8888</v>
      </c>
      <c r="BS168" s="3">
        <v>853</v>
      </c>
      <c r="BT168" s="3">
        <v>0</v>
      </c>
      <c r="BU168" s="3"/>
      <c r="BV168" s="3"/>
      <c r="BW168" s="3"/>
      <c r="BX168" s="3"/>
      <c r="BY168" s="3">
        <v>0</v>
      </c>
      <c r="BZ168" s="3">
        <v>0</v>
      </c>
      <c r="CA168" s="3"/>
      <c r="CB168" s="3">
        <v>6750</v>
      </c>
      <c r="CC168" s="3"/>
      <c r="CD168" s="3">
        <v>614</v>
      </c>
      <c r="CE168" s="3">
        <v>0</v>
      </c>
      <c r="CF168" s="3">
        <v>0</v>
      </c>
      <c r="CG168" s="3"/>
      <c r="CH168" s="3"/>
      <c r="CI168" s="3"/>
      <c r="CJ168" s="3">
        <v>0</v>
      </c>
      <c r="CK168" s="3"/>
      <c r="CL168" s="3">
        <v>0</v>
      </c>
      <c r="CM168" s="3"/>
      <c r="CN168" s="3"/>
      <c r="CO168" s="3">
        <v>7995</v>
      </c>
      <c r="CP168" s="3"/>
      <c r="CQ168" s="3"/>
      <c r="CR168" s="3"/>
      <c r="CS168" s="3">
        <v>0</v>
      </c>
      <c r="CT168" s="3"/>
      <c r="CU168" s="3">
        <v>651</v>
      </c>
      <c r="CV168" s="3"/>
      <c r="CW168" s="3"/>
      <c r="CX168" s="3"/>
      <c r="CY168" s="3">
        <v>0</v>
      </c>
      <c r="CZ168" s="3">
        <v>0</v>
      </c>
      <c r="DA168" s="3"/>
      <c r="DB168" s="3"/>
      <c r="DC168" s="3"/>
      <c r="DD168" s="3">
        <v>0</v>
      </c>
      <c r="DE168" s="3">
        <v>0</v>
      </c>
      <c r="DF168" s="3">
        <v>10</v>
      </c>
      <c r="DG168" s="3"/>
      <c r="DH168" s="3">
        <v>291</v>
      </c>
      <c r="DI168" s="3"/>
      <c r="DJ168" s="3">
        <v>0</v>
      </c>
      <c r="DK168" s="3"/>
      <c r="DL168" s="3"/>
      <c r="DM168" s="3">
        <v>0</v>
      </c>
      <c r="DN168" s="3"/>
      <c r="DO168" s="3">
        <v>0</v>
      </c>
      <c r="DP168" s="3"/>
      <c r="DQ168" s="3"/>
      <c r="DR168" s="3"/>
      <c r="DS168" s="3"/>
      <c r="DT168" s="3"/>
      <c r="DU168" s="3"/>
      <c r="DV168" s="3">
        <v>0</v>
      </c>
      <c r="DW168" s="3"/>
      <c r="DX168" s="3"/>
      <c r="DY168" s="3"/>
      <c r="DZ168" s="3">
        <v>1458</v>
      </c>
      <c r="EA168" s="3">
        <v>0</v>
      </c>
      <c r="EB168" s="3"/>
      <c r="EC168" s="3"/>
      <c r="ED168" s="3"/>
      <c r="EE168" s="3"/>
      <c r="EF168" s="3"/>
      <c r="EG168" s="3"/>
      <c r="EH168" s="3"/>
      <c r="EI168" s="3">
        <v>0</v>
      </c>
      <c r="EJ168" s="3"/>
      <c r="EK168" s="3"/>
      <c r="EL168" s="3"/>
      <c r="EM168" s="3"/>
      <c r="EN168" s="3">
        <v>0</v>
      </c>
      <c r="EO168" s="3">
        <v>11</v>
      </c>
      <c r="EP168" s="3">
        <v>0</v>
      </c>
      <c r="EQ168" s="3"/>
      <c r="ER168" s="3">
        <v>0</v>
      </c>
      <c r="ES168" s="3">
        <v>0</v>
      </c>
      <c r="ET168" s="3"/>
      <c r="EU168" s="3">
        <v>0</v>
      </c>
      <c r="EV168" s="3"/>
      <c r="EW168" s="3">
        <v>0</v>
      </c>
      <c r="EX168" s="5">
        <f t="shared" si="2"/>
        <v>35737</v>
      </c>
    </row>
    <row r="169" spans="1:154">
      <c r="A169" s="1" t="s">
        <v>825</v>
      </c>
      <c r="B169" s="2" t="s">
        <v>449</v>
      </c>
      <c r="C169" s="2" t="s">
        <v>826</v>
      </c>
      <c r="D169" s="3"/>
      <c r="E169" s="3">
        <v>0</v>
      </c>
      <c r="F169" s="3"/>
      <c r="G169" s="3">
        <v>0</v>
      </c>
      <c r="H169" s="3"/>
      <c r="I169" s="3"/>
      <c r="J169" s="3"/>
      <c r="K169" s="3"/>
      <c r="L169" s="3"/>
      <c r="M169" s="3"/>
      <c r="N169" s="2"/>
      <c r="O169" s="2"/>
      <c r="P169" s="3"/>
      <c r="Q169" s="3">
        <v>0</v>
      </c>
      <c r="R169" s="3">
        <v>5000</v>
      </c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>
        <v>0</v>
      </c>
      <c r="AE169" s="3">
        <v>0</v>
      </c>
      <c r="AF169" s="3">
        <v>0</v>
      </c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>
        <v>0</v>
      </c>
      <c r="AV169" s="3"/>
      <c r="AW169" s="3"/>
      <c r="AX169" s="3">
        <v>0</v>
      </c>
      <c r="AY169" s="3"/>
      <c r="AZ169" s="3"/>
      <c r="BA169" s="3"/>
      <c r="BB169" s="3"/>
      <c r="BC169" s="3"/>
      <c r="BD169" s="3"/>
      <c r="BE169" s="3"/>
      <c r="BF169" s="3"/>
      <c r="BG169" s="3">
        <v>0</v>
      </c>
      <c r="BH169" s="3"/>
      <c r="BI169" s="3"/>
      <c r="BJ169" s="3"/>
      <c r="BK169" s="3">
        <v>0</v>
      </c>
      <c r="BL169" s="3"/>
      <c r="BM169" s="3"/>
      <c r="BN169" s="3">
        <v>0</v>
      </c>
      <c r="BO169" s="3"/>
      <c r="BP169" s="3">
        <v>0</v>
      </c>
      <c r="BQ169" s="3"/>
      <c r="BR169" s="3"/>
      <c r="BS169" s="3">
        <v>853</v>
      </c>
      <c r="BT169" s="3">
        <v>0</v>
      </c>
      <c r="BU169" s="3"/>
      <c r="BV169" s="3"/>
      <c r="BW169" s="3"/>
      <c r="BX169" s="3"/>
      <c r="BY169" s="3">
        <v>0</v>
      </c>
      <c r="BZ169" s="3"/>
      <c r="CA169" s="3"/>
      <c r="CB169" s="3"/>
      <c r="CC169" s="3"/>
      <c r="CD169" s="3"/>
      <c r="CE169" s="3">
        <v>0</v>
      </c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>
        <v>0</v>
      </c>
      <c r="DF169" s="3"/>
      <c r="DG169" s="3"/>
      <c r="DH169" s="3"/>
      <c r="DI169" s="3"/>
      <c r="DJ169" s="3">
        <v>0</v>
      </c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>
        <v>0</v>
      </c>
      <c r="EQ169" s="3"/>
      <c r="ER169" s="3"/>
      <c r="ES169" s="3"/>
      <c r="ET169" s="3"/>
      <c r="EU169" s="3"/>
      <c r="EV169" s="3"/>
      <c r="EW169" s="3"/>
      <c r="EX169" s="5">
        <f t="shared" si="2"/>
        <v>853</v>
      </c>
    </row>
    <row r="170" spans="1:154">
      <c r="A170" s="1" t="s">
        <v>827</v>
      </c>
      <c r="B170" s="2" t="s">
        <v>452</v>
      </c>
      <c r="C170" s="2" t="s">
        <v>828</v>
      </c>
      <c r="D170" s="3"/>
      <c r="E170" s="3">
        <v>0</v>
      </c>
      <c r="F170" s="3"/>
      <c r="G170" s="3">
        <v>0</v>
      </c>
      <c r="H170" s="3"/>
      <c r="I170" s="3"/>
      <c r="J170" s="3"/>
      <c r="K170" s="3"/>
      <c r="L170" s="3"/>
      <c r="M170" s="3"/>
      <c r="N170" s="2"/>
      <c r="O170" s="2"/>
      <c r="P170" s="3"/>
      <c r="Q170" s="3">
        <v>0</v>
      </c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>
        <v>0</v>
      </c>
      <c r="AE170" s="3">
        <v>0</v>
      </c>
      <c r="AF170" s="3">
        <v>0</v>
      </c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>
        <v>0</v>
      </c>
      <c r="AV170" s="3"/>
      <c r="AW170" s="3"/>
      <c r="AX170" s="3">
        <v>0</v>
      </c>
      <c r="AY170" s="3"/>
      <c r="AZ170" s="3"/>
      <c r="BA170" s="3"/>
      <c r="BB170" s="3"/>
      <c r="BC170" s="3"/>
      <c r="BD170" s="3"/>
      <c r="BE170" s="3"/>
      <c r="BF170" s="3"/>
      <c r="BG170" s="3">
        <v>0</v>
      </c>
      <c r="BH170" s="3"/>
      <c r="BI170" s="3"/>
      <c r="BJ170" s="3"/>
      <c r="BK170" s="3">
        <v>0</v>
      </c>
      <c r="BL170" s="3"/>
      <c r="BM170" s="3"/>
      <c r="BN170" s="3">
        <v>0</v>
      </c>
      <c r="BO170" s="3"/>
      <c r="BP170" s="3">
        <v>0</v>
      </c>
      <c r="BQ170" s="3"/>
      <c r="BR170" s="3"/>
      <c r="BS170" s="3"/>
      <c r="BT170" s="3">
        <v>0</v>
      </c>
      <c r="BU170" s="3"/>
      <c r="BV170" s="3"/>
      <c r="BW170" s="3"/>
      <c r="BX170" s="3"/>
      <c r="BY170" s="3">
        <v>0</v>
      </c>
      <c r="BZ170" s="3"/>
      <c r="CA170" s="3"/>
      <c r="CB170" s="3"/>
      <c r="CC170" s="3"/>
      <c r="CD170" s="3">
        <v>614</v>
      </c>
      <c r="CE170" s="3">
        <v>0</v>
      </c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>
        <v>0</v>
      </c>
      <c r="DF170" s="3"/>
      <c r="DG170" s="3"/>
      <c r="DH170" s="3"/>
      <c r="DI170" s="3"/>
      <c r="DJ170" s="3">
        <v>0</v>
      </c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>
        <v>0</v>
      </c>
      <c r="EQ170" s="3"/>
      <c r="ER170" s="3"/>
      <c r="ES170" s="3"/>
      <c r="ET170" s="3"/>
      <c r="EU170" s="3"/>
      <c r="EV170" s="3"/>
      <c r="EW170" s="3"/>
      <c r="EX170" s="5">
        <f t="shared" si="2"/>
        <v>614</v>
      </c>
    </row>
    <row r="171" spans="1:154">
      <c r="A171" s="1" t="s">
        <v>829</v>
      </c>
      <c r="B171" s="2" t="s">
        <v>455</v>
      </c>
      <c r="C171" s="2" t="s">
        <v>830</v>
      </c>
      <c r="D171" s="3"/>
      <c r="E171" s="3">
        <v>0</v>
      </c>
      <c r="F171" s="3">
        <v>3650</v>
      </c>
      <c r="G171" s="3">
        <v>0</v>
      </c>
      <c r="H171" s="3"/>
      <c r="I171" s="3"/>
      <c r="J171" s="3"/>
      <c r="K171" s="3"/>
      <c r="L171" s="3"/>
      <c r="M171" s="3"/>
      <c r="N171" s="2"/>
      <c r="O171" s="2"/>
      <c r="P171" s="3"/>
      <c r="Q171" s="3">
        <v>0</v>
      </c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>
        <v>0</v>
      </c>
      <c r="AE171" s="3">
        <v>0</v>
      </c>
      <c r="AF171" s="3">
        <v>0</v>
      </c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>
        <v>0</v>
      </c>
      <c r="AV171" s="3"/>
      <c r="AW171" s="3"/>
      <c r="AX171" s="3">
        <v>0</v>
      </c>
      <c r="AY171" s="3"/>
      <c r="AZ171" s="3"/>
      <c r="BA171" s="3"/>
      <c r="BB171" s="3"/>
      <c r="BC171" s="3"/>
      <c r="BD171" s="3"/>
      <c r="BE171" s="3"/>
      <c r="BF171" s="3"/>
      <c r="BG171" s="3">
        <v>0</v>
      </c>
      <c r="BH171" s="3"/>
      <c r="BI171" s="3"/>
      <c r="BJ171" s="3"/>
      <c r="BK171" s="3">
        <v>0</v>
      </c>
      <c r="BL171" s="3"/>
      <c r="BM171" s="3"/>
      <c r="BN171" s="3">
        <v>0</v>
      </c>
      <c r="BO171" s="3"/>
      <c r="BP171" s="3">
        <v>0</v>
      </c>
      <c r="BQ171" s="3"/>
      <c r="BR171" s="3">
        <v>4060</v>
      </c>
      <c r="BS171" s="3"/>
      <c r="BT171" s="3">
        <v>0</v>
      </c>
      <c r="BU171" s="3"/>
      <c r="BV171" s="3"/>
      <c r="BW171" s="3"/>
      <c r="BX171" s="3"/>
      <c r="BY171" s="3">
        <v>0</v>
      </c>
      <c r="BZ171" s="3"/>
      <c r="CA171" s="3"/>
      <c r="CB171" s="3">
        <v>3921</v>
      </c>
      <c r="CC171" s="3"/>
      <c r="CD171" s="3"/>
      <c r="CE171" s="3">
        <v>0</v>
      </c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>
        <v>0</v>
      </c>
      <c r="DF171" s="3"/>
      <c r="DG171" s="3"/>
      <c r="DH171" s="3"/>
      <c r="DI171" s="3"/>
      <c r="DJ171" s="3">
        <v>0</v>
      </c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>
        <v>0</v>
      </c>
      <c r="EQ171" s="3"/>
      <c r="ER171" s="3"/>
      <c r="ES171" s="3"/>
      <c r="ET171" s="3"/>
      <c r="EU171" s="3"/>
      <c r="EV171" s="3"/>
      <c r="EW171" s="3"/>
      <c r="EX171" s="5">
        <f t="shared" si="2"/>
        <v>7981</v>
      </c>
    </row>
    <row r="172" spans="1:154">
      <c r="A172" s="1" t="s">
        <v>831</v>
      </c>
      <c r="B172" s="2" t="s">
        <v>458</v>
      </c>
      <c r="C172" s="2" t="s">
        <v>832</v>
      </c>
      <c r="D172" s="3">
        <v>2300</v>
      </c>
      <c r="E172" s="3">
        <v>1156</v>
      </c>
      <c r="F172" s="3">
        <v>4500</v>
      </c>
      <c r="G172" s="3">
        <v>0</v>
      </c>
      <c r="H172" s="3"/>
      <c r="I172" s="3"/>
      <c r="J172" s="3"/>
      <c r="K172" s="3"/>
      <c r="L172" s="3"/>
      <c r="M172" s="3">
        <v>6948</v>
      </c>
      <c r="N172" s="2"/>
      <c r="O172" s="2"/>
      <c r="P172" s="3"/>
      <c r="Q172" s="3">
        <v>0</v>
      </c>
      <c r="R172" s="3">
        <v>3583</v>
      </c>
      <c r="S172" s="3"/>
      <c r="T172" s="3"/>
      <c r="U172" s="3"/>
      <c r="V172" s="3">
        <v>602</v>
      </c>
      <c r="W172" s="3"/>
      <c r="X172" s="3"/>
      <c r="Y172" s="3">
        <v>1681</v>
      </c>
      <c r="Z172" s="3"/>
      <c r="AA172" s="3"/>
      <c r="AB172" s="3"/>
      <c r="AC172" s="3"/>
      <c r="AD172" s="3">
        <v>0</v>
      </c>
      <c r="AE172" s="3">
        <v>0</v>
      </c>
      <c r="AF172" s="3">
        <v>0</v>
      </c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>
        <v>103</v>
      </c>
      <c r="AS172" s="3"/>
      <c r="AT172" s="3"/>
      <c r="AU172" s="3">
        <v>0</v>
      </c>
      <c r="AV172" s="3"/>
      <c r="AW172" s="3"/>
      <c r="AX172" s="3">
        <v>0</v>
      </c>
      <c r="AY172" s="3"/>
      <c r="AZ172" s="3"/>
      <c r="BA172" s="3"/>
      <c r="BB172" s="3"/>
      <c r="BC172" s="3"/>
      <c r="BD172" s="3"/>
      <c r="BE172" s="3"/>
      <c r="BF172" s="3"/>
      <c r="BG172" s="3">
        <v>187</v>
      </c>
      <c r="BH172" s="3"/>
      <c r="BI172" s="3"/>
      <c r="BJ172" s="3"/>
      <c r="BK172" s="3">
        <v>0</v>
      </c>
      <c r="BL172" s="3"/>
      <c r="BM172" s="3"/>
      <c r="BN172" s="3">
        <v>0</v>
      </c>
      <c r="BO172" s="3">
        <v>5933</v>
      </c>
      <c r="BP172" s="3">
        <v>0</v>
      </c>
      <c r="BQ172" s="3">
        <v>2283</v>
      </c>
      <c r="BR172" s="3">
        <v>4828</v>
      </c>
      <c r="BS172" s="3"/>
      <c r="BT172" s="3">
        <v>0</v>
      </c>
      <c r="BU172" s="3"/>
      <c r="BV172" s="3"/>
      <c r="BW172" s="3"/>
      <c r="BX172" s="3"/>
      <c r="BY172" s="3">
        <v>0</v>
      </c>
      <c r="BZ172" s="3"/>
      <c r="CA172" s="3"/>
      <c r="CB172" s="3">
        <v>2829</v>
      </c>
      <c r="CC172" s="3"/>
      <c r="CD172" s="3"/>
      <c r="CE172" s="3">
        <v>0</v>
      </c>
      <c r="CF172" s="3"/>
      <c r="CG172" s="3"/>
      <c r="CH172" s="3"/>
      <c r="CI172" s="3"/>
      <c r="CJ172" s="3"/>
      <c r="CK172" s="3"/>
      <c r="CL172" s="3"/>
      <c r="CM172" s="3"/>
      <c r="CN172" s="3"/>
      <c r="CO172" s="3">
        <v>7995</v>
      </c>
      <c r="CP172" s="3"/>
      <c r="CQ172" s="3"/>
      <c r="CR172" s="3"/>
      <c r="CS172" s="3"/>
      <c r="CT172" s="3"/>
      <c r="CU172" s="3">
        <v>651</v>
      </c>
      <c r="CV172" s="3"/>
      <c r="CW172" s="3"/>
      <c r="CX172" s="3"/>
      <c r="CY172" s="3"/>
      <c r="CZ172" s="3"/>
      <c r="DA172" s="3"/>
      <c r="DB172" s="3"/>
      <c r="DC172" s="3"/>
      <c r="DD172" s="3"/>
      <c r="DE172" s="3">
        <v>0</v>
      </c>
      <c r="DF172" s="3"/>
      <c r="DG172" s="3"/>
      <c r="DH172" s="3">
        <v>291</v>
      </c>
      <c r="DI172" s="3"/>
      <c r="DJ172" s="3">
        <v>0</v>
      </c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>
        <v>1458</v>
      </c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>
        <v>11</v>
      </c>
      <c r="EP172" s="3">
        <v>0</v>
      </c>
      <c r="EQ172" s="3"/>
      <c r="ER172" s="3"/>
      <c r="ES172" s="3"/>
      <c r="ET172" s="3"/>
      <c r="EU172" s="3"/>
      <c r="EV172" s="3"/>
      <c r="EW172" s="3"/>
      <c r="EX172" s="5">
        <f t="shared" si="2"/>
        <v>26279</v>
      </c>
    </row>
    <row r="173" spans="1:154">
      <c r="A173" s="1" t="s">
        <v>833</v>
      </c>
      <c r="B173" s="2" t="s">
        <v>473</v>
      </c>
      <c r="C173" s="2" t="s">
        <v>834</v>
      </c>
      <c r="D173" s="3">
        <v>3869</v>
      </c>
      <c r="E173" s="3">
        <v>169</v>
      </c>
      <c r="F173" s="3">
        <v>22736</v>
      </c>
      <c r="G173" s="3">
        <v>141</v>
      </c>
      <c r="H173" s="3">
        <v>3396</v>
      </c>
      <c r="I173" s="3"/>
      <c r="J173" s="3">
        <v>0</v>
      </c>
      <c r="K173" s="3"/>
      <c r="L173" s="3">
        <v>592</v>
      </c>
      <c r="M173" s="3">
        <v>40035</v>
      </c>
      <c r="N173" s="2"/>
      <c r="O173" s="2"/>
      <c r="P173" s="3">
        <v>0</v>
      </c>
      <c r="Q173" s="3">
        <v>0</v>
      </c>
      <c r="R173" s="3">
        <v>14571</v>
      </c>
      <c r="S173" s="3">
        <v>17331</v>
      </c>
      <c r="T173" s="3">
        <v>0</v>
      </c>
      <c r="U173" s="3">
        <v>11</v>
      </c>
      <c r="V173" s="3">
        <v>3407</v>
      </c>
      <c r="W173" s="3"/>
      <c r="X173" s="3">
        <v>231</v>
      </c>
      <c r="Y173" s="3">
        <v>3030</v>
      </c>
      <c r="Z173" s="3"/>
      <c r="AA173" s="3"/>
      <c r="AB173" s="3"/>
      <c r="AC173" s="3">
        <v>0</v>
      </c>
      <c r="AD173" s="3">
        <v>12459</v>
      </c>
      <c r="AE173" s="3">
        <v>14116</v>
      </c>
      <c r="AF173" s="3">
        <v>533</v>
      </c>
      <c r="AG173" s="3"/>
      <c r="AH173" s="3"/>
      <c r="AI173" s="3">
        <v>12</v>
      </c>
      <c r="AJ173" s="3"/>
      <c r="AK173" s="3">
        <v>1606</v>
      </c>
      <c r="AL173" s="3">
        <v>3642</v>
      </c>
      <c r="AM173" s="3">
        <v>128</v>
      </c>
      <c r="AN173" s="3">
        <v>0</v>
      </c>
      <c r="AO173" s="3"/>
      <c r="AP173" s="3">
        <v>0</v>
      </c>
      <c r="AQ173" s="3"/>
      <c r="AR173" s="3">
        <v>1</v>
      </c>
      <c r="AS173" s="3">
        <v>454</v>
      </c>
      <c r="AT173" s="3"/>
      <c r="AU173" s="3">
        <v>15</v>
      </c>
      <c r="AV173" s="3">
        <v>4586</v>
      </c>
      <c r="AW173" s="3"/>
      <c r="AX173" s="3">
        <v>0</v>
      </c>
      <c r="AY173" s="3"/>
      <c r="AZ173" s="3">
        <v>6</v>
      </c>
      <c r="BA173" s="3">
        <v>147</v>
      </c>
      <c r="BB173" s="3"/>
      <c r="BC173" s="3"/>
      <c r="BD173" s="3"/>
      <c r="BE173" s="3">
        <v>70</v>
      </c>
      <c r="BF173" s="3"/>
      <c r="BG173" s="3">
        <v>500</v>
      </c>
      <c r="BH173" s="3">
        <v>1092</v>
      </c>
      <c r="BI173" s="3">
        <v>1589</v>
      </c>
      <c r="BJ173" s="3">
        <v>0</v>
      </c>
      <c r="BK173" s="3">
        <v>435</v>
      </c>
      <c r="BL173" s="3"/>
      <c r="BM173" s="3"/>
      <c r="BN173" s="3">
        <v>0</v>
      </c>
      <c r="BO173" s="3">
        <v>202179</v>
      </c>
      <c r="BP173" s="3">
        <v>743</v>
      </c>
      <c r="BQ173" s="3">
        <v>1275149</v>
      </c>
      <c r="BR173" s="3"/>
      <c r="BS173" s="3"/>
      <c r="BT173" s="3">
        <v>0</v>
      </c>
      <c r="BU173" s="3"/>
      <c r="BV173" s="3"/>
      <c r="BW173" s="3"/>
      <c r="BX173" s="3"/>
      <c r="BY173" s="3">
        <v>0</v>
      </c>
      <c r="BZ173" s="3">
        <v>1397</v>
      </c>
      <c r="CA173" s="3"/>
      <c r="CB173" s="3">
        <v>100509</v>
      </c>
      <c r="CC173" s="3"/>
      <c r="CD173" s="3">
        <v>995</v>
      </c>
      <c r="CE173" s="3">
        <v>5</v>
      </c>
      <c r="CF173" s="3">
        <v>0</v>
      </c>
      <c r="CG173" s="3">
        <v>303</v>
      </c>
      <c r="CH173" s="3">
        <v>5922</v>
      </c>
      <c r="CI173" s="3">
        <v>13480</v>
      </c>
      <c r="CJ173" s="3">
        <v>-1847</v>
      </c>
      <c r="CK173" s="3"/>
      <c r="CL173" s="3">
        <v>0</v>
      </c>
      <c r="CM173" s="3">
        <v>4228</v>
      </c>
      <c r="CN173" s="3"/>
      <c r="CO173" s="3">
        <v>19979</v>
      </c>
      <c r="CP173" s="3"/>
      <c r="CQ173" s="3"/>
      <c r="CR173" s="3"/>
      <c r="CS173" s="3">
        <v>0</v>
      </c>
      <c r="CT173" s="3"/>
      <c r="CU173" s="3">
        <v>28780</v>
      </c>
      <c r="CV173" s="3"/>
      <c r="CW173" s="3">
        <v>118</v>
      </c>
      <c r="CX173" s="3">
        <v>36418</v>
      </c>
      <c r="CY173" s="3">
        <v>0</v>
      </c>
      <c r="CZ173" s="3">
        <v>0</v>
      </c>
      <c r="DA173" s="3">
        <v>13450</v>
      </c>
      <c r="DB173" s="3"/>
      <c r="DC173" s="3"/>
      <c r="DD173" s="3">
        <v>0</v>
      </c>
      <c r="DE173" s="3">
        <v>505</v>
      </c>
      <c r="DF173" s="3"/>
      <c r="DG173" s="3">
        <v>3990</v>
      </c>
      <c r="DH173" s="3">
        <v>123091</v>
      </c>
      <c r="DI173" s="3"/>
      <c r="DJ173" s="3">
        <v>0</v>
      </c>
      <c r="DK173" s="3"/>
      <c r="DL173" s="3"/>
      <c r="DM173" s="3">
        <v>0</v>
      </c>
      <c r="DN173" s="3"/>
      <c r="DO173" s="3">
        <v>0</v>
      </c>
      <c r="DP173" s="3"/>
      <c r="DQ173" s="3">
        <v>462</v>
      </c>
      <c r="DR173" s="3"/>
      <c r="DS173" s="3"/>
      <c r="DT173" s="3"/>
      <c r="DU173" s="3">
        <v>1572</v>
      </c>
      <c r="DV173" s="3">
        <v>0</v>
      </c>
      <c r="DW173" s="3">
        <v>3871</v>
      </c>
      <c r="DX173" s="3">
        <v>536</v>
      </c>
      <c r="DY173" s="3">
        <v>1542</v>
      </c>
      <c r="DZ173" s="3">
        <v>78095</v>
      </c>
      <c r="EA173" s="3">
        <v>7541</v>
      </c>
      <c r="EB173" s="3"/>
      <c r="EC173" s="3"/>
      <c r="ED173" s="3"/>
      <c r="EE173" s="3">
        <v>194</v>
      </c>
      <c r="EF173" s="3">
        <v>44</v>
      </c>
      <c r="EG173" s="3">
        <v>2291</v>
      </c>
      <c r="EH173" s="3">
        <v>8432</v>
      </c>
      <c r="EI173" s="3">
        <v>1387</v>
      </c>
      <c r="EJ173" s="3"/>
      <c r="EK173" s="3"/>
      <c r="EL173" s="3">
        <v>247</v>
      </c>
      <c r="EM173" s="3">
        <v>2</v>
      </c>
      <c r="EN173" s="3">
        <v>0</v>
      </c>
      <c r="EO173" s="3"/>
      <c r="EP173" s="3">
        <v>11819</v>
      </c>
      <c r="EQ173" s="3"/>
      <c r="ER173" s="3">
        <v>0</v>
      </c>
      <c r="ES173" s="3">
        <v>0</v>
      </c>
      <c r="ET173" s="3"/>
      <c r="EU173" s="3">
        <v>0</v>
      </c>
      <c r="EV173" s="3"/>
      <c r="EW173" s="3">
        <v>0</v>
      </c>
      <c r="EX173" s="5">
        <f t="shared" si="2"/>
        <v>1950545</v>
      </c>
    </row>
    <row r="174" spans="1:154">
      <c r="A174" s="1" t="s">
        <v>835</v>
      </c>
      <c r="B174" s="2" t="s">
        <v>476</v>
      </c>
      <c r="C174" s="2" t="s">
        <v>836</v>
      </c>
      <c r="D174" s="3"/>
      <c r="E174" s="3">
        <v>0</v>
      </c>
      <c r="F174" s="3"/>
      <c r="G174" s="3">
        <v>0</v>
      </c>
      <c r="H174" s="3"/>
      <c r="I174" s="3"/>
      <c r="J174" s="3"/>
      <c r="K174" s="3"/>
      <c r="L174" s="3"/>
      <c r="M174" s="3"/>
      <c r="N174" s="2"/>
      <c r="O174" s="2"/>
      <c r="P174" s="3"/>
      <c r="Q174" s="3">
        <v>0</v>
      </c>
      <c r="R174" s="3">
        <v>4267</v>
      </c>
      <c r="S174" s="3"/>
      <c r="T174" s="3"/>
      <c r="U174" s="3"/>
      <c r="V174" s="3">
        <v>278</v>
      </c>
      <c r="W174" s="3"/>
      <c r="X174" s="3"/>
      <c r="Y174" s="3"/>
      <c r="Z174" s="3"/>
      <c r="AA174" s="3"/>
      <c r="AB174" s="3"/>
      <c r="AC174" s="3"/>
      <c r="AD174" s="3">
        <v>0</v>
      </c>
      <c r="AE174" s="3">
        <v>0</v>
      </c>
      <c r="AF174" s="3">
        <v>0</v>
      </c>
      <c r="AG174" s="3"/>
      <c r="AH174" s="3"/>
      <c r="AI174" s="3">
        <v>12</v>
      </c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>
        <v>0</v>
      </c>
      <c r="AV174" s="3"/>
      <c r="AW174" s="3"/>
      <c r="AX174" s="3">
        <v>0</v>
      </c>
      <c r="AY174" s="3"/>
      <c r="AZ174" s="3"/>
      <c r="BA174" s="3"/>
      <c r="BB174" s="3"/>
      <c r="BC174" s="3"/>
      <c r="BD174" s="3"/>
      <c r="BE174" s="3"/>
      <c r="BF174" s="3"/>
      <c r="BG174" s="3">
        <v>0</v>
      </c>
      <c r="BH174" s="3"/>
      <c r="BI174" s="3"/>
      <c r="BJ174" s="3"/>
      <c r="BK174" s="3">
        <v>0</v>
      </c>
      <c r="BL174" s="3"/>
      <c r="BM174" s="3"/>
      <c r="BN174" s="3">
        <v>0</v>
      </c>
      <c r="BO174" s="3"/>
      <c r="BP174" s="3">
        <v>0</v>
      </c>
      <c r="BQ174" s="3"/>
      <c r="BR174" s="3"/>
      <c r="BS174" s="3"/>
      <c r="BT174" s="3">
        <v>0</v>
      </c>
      <c r="BU174" s="3"/>
      <c r="BV174" s="3"/>
      <c r="BW174" s="3"/>
      <c r="BX174" s="3"/>
      <c r="BY174" s="3">
        <v>0</v>
      </c>
      <c r="BZ174" s="3"/>
      <c r="CA174" s="3"/>
      <c r="CB174" s="3"/>
      <c r="CC174" s="3"/>
      <c r="CD174" s="3"/>
      <c r="CE174" s="3">
        <v>0</v>
      </c>
      <c r="CF174" s="3"/>
      <c r="CG174" s="3">
        <v>381</v>
      </c>
      <c r="CH174" s="3">
        <v>5784</v>
      </c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>
        <v>0</v>
      </c>
      <c r="DF174" s="3"/>
      <c r="DG174" s="3"/>
      <c r="DH174" s="3"/>
      <c r="DI174" s="3"/>
      <c r="DJ174" s="3">
        <v>0</v>
      </c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>
        <v>47524</v>
      </c>
      <c r="EA174" s="3">
        <v>382</v>
      </c>
      <c r="EB174" s="3"/>
      <c r="EC174" s="3"/>
      <c r="ED174" s="3"/>
      <c r="EE174" s="3"/>
      <c r="EF174" s="3"/>
      <c r="EG174" s="3">
        <v>2255</v>
      </c>
      <c r="EH174" s="3"/>
      <c r="EI174" s="3"/>
      <c r="EJ174" s="3"/>
      <c r="EK174" s="3"/>
      <c r="EL174" s="3"/>
      <c r="EM174" s="3"/>
      <c r="EN174" s="3"/>
      <c r="EO174" s="3"/>
      <c r="EP174" s="3">
        <v>0</v>
      </c>
      <c r="EQ174" s="3"/>
      <c r="ER174" s="3"/>
      <c r="ES174" s="3"/>
      <c r="ET174" s="3"/>
      <c r="EU174" s="3"/>
      <c r="EV174" s="3"/>
      <c r="EW174" s="3"/>
      <c r="EX174" s="5">
        <f t="shared" si="2"/>
        <v>56326</v>
      </c>
    </row>
    <row r="175" spans="1:154">
      <c r="A175" s="1" t="s">
        <v>837</v>
      </c>
      <c r="B175" s="2" t="s">
        <v>479</v>
      </c>
      <c r="C175" s="2" t="s">
        <v>838</v>
      </c>
      <c r="D175" s="3"/>
      <c r="E175" s="3">
        <v>0</v>
      </c>
      <c r="F175" s="3"/>
      <c r="G175" s="3">
        <v>0</v>
      </c>
      <c r="H175" s="3"/>
      <c r="I175" s="3"/>
      <c r="J175" s="3"/>
      <c r="K175" s="3"/>
      <c r="L175" s="3"/>
      <c r="M175" s="3"/>
      <c r="N175" s="2"/>
      <c r="O175" s="2"/>
      <c r="P175" s="3"/>
      <c r="Q175" s="3">
        <v>0</v>
      </c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>
        <v>0</v>
      </c>
      <c r="AE175" s="3">
        <v>12837</v>
      </c>
      <c r="AF175" s="3">
        <v>0</v>
      </c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>
        <v>0</v>
      </c>
      <c r="AV175" s="3"/>
      <c r="AW175" s="3"/>
      <c r="AX175" s="3">
        <v>0</v>
      </c>
      <c r="AY175" s="3"/>
      <c r="AZ175" s="3"/>
      <c r="BA175" s="3"/>
      <c r="BB175" s="3"/>
      <c r="BC175" s="3"/>
      <c r="BD175" s="3"/>
      <c r="BE175" s="3"/>
      <c r="BF175" s="3"/>
      <c r="BG175" s="3">
        <v>0</v>
      </c>
      <c r="BH175" s="3"/>
      <c r="BI175" s="3">
        <v>1589</v>
      </c>
      <c r="BJ175" s="3"/>
      <c r="BK175" s="3">
        <v>0</v>
      </c>
      <c r="BL175" s="3"/>
      <c r="BM175" s="3"/>
      <c r="BN175" s="3">
        <v>0</v>
      </c>
      <c r="BO175" s="3"/>
      <c r="BP175" s="3">
        <v>0</v>
      </c>
      <c r="BQ175" s="3">
        <v>1275149</v>
      </c>
      <c r="BR175" s="3"/>
      <c r="BS175" s="3"/>
      <c r="BT175" s="3">
        <v>0</v>
      </c>
      <c r="BU175" s="3"/>
      <c r="BV175" s="3"/>
      <c r="BW175" s="3"/>
      <c r="BX175" s="3"/>
      <c r="BY175" s="3">
        <v>0</v>
      </c>
      <c r="BZ175" s="3"/>
      <c r="CA175" s="3"/>
      <c r="CB175" s="3">
        <v>100000</v>
      </c>
      <c r="CC175" s="3"/>
      <c r="CD175" s="3"/>
      <c r="CE175" s="3">
        <v>0</v>
      </c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>
        <v>27181</v>
      </c>
      <c r="CV175" s="3"/>
      <c r="CW175" s="3"/>
      <c r="CX175" s="3"/>
      <c r="CY175" s="3"/>
      <c r="CZ175" s="3"/>
      <c r="DA175" s="3"/>
      <c r="DB175" s="3"/>
      <c r="DC175" s="3"/>
      <c r="DD175" s="3"/>
      <c r="DE175" s="3">
        <v>0</v>
      </c>
      <c r="DF175" s="3"/>
      <c r="DG175" s="3"/>
      <c r="DH175" s="3"/>
      <c r="DI175" s="3"/>
      <c r="DJ175" s="3">
        <v>0</v>
      </c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>
        <v>0</v>
      </c>
      <c r="EQ175" s="3"/>
      <c r="ER175" s="3"/>
      <c r="ES175" s="3"/>
      <c r="ET175" s="3"/>
      <c r="EU175" s="3"/>
      <c r="EV175" s="3"/>
      <c r="EW175" s="3"/>
      <c r="EX175" s="5">
        <f t="shared" si="2"/>
        <v>1403919</v>
      </c>
    </row>
    <row r="176" spans="1:154">
      <c r="A176" s="1" t="s">
        <v>839</v>
      </c>
      <c r="B176" s="2" t="s">
        <v>482</v>
      </c>
      <c r="C176" s="2" t="s">
        <v>840</v>
      </c>
      <c r="D176" s="3"/>
      <c r="E176" s="3">
        <v>0</v>
      </c>
      <c r="F176" s="3"/>
      <c r="G176" s="3">
        <v>0</v>
      </c>
      <c r="H176" s="3"/>
      <c r="I176" s="3"/>
      <c r="J176" s="3"/>
      <c r="K176" s="3"/>
      <c r="L176" s="3"/>
      <c r="M176" s="3"/>
      <c r="N176" s="2"/>
      <c r="O176" s="2"/>
      <c r="P176" s="3"/>
      <c r="Q176" s="3">
        <v>0</v>
      </c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>
        <v>0</v>
      </c>
      <c r="AE176" s="3">
        <v>0</v>
      </c>
      <c r="AF176" s="3">
        <v>0</v>
      </c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>
        <v>0</v>
      </c>
      <c r="AV176" s="3"/>
      <c r="AW176" s="3"/>
      <c r="AX176" s="3">
        <v>0</v>
      </c>
      <c r="AY176" s="3"/>
      <c r="AZ176" s="3"/>
      <c r="BA176" s="3"/>
      <c r="BB176" s="3"/>
      <c r="BC176" s="3"/>
      <c r="BD176" s="3"/>
      <c r="BE176" s="3"/>
      <c r="BF176" s="3"/>
      <c r="BG176" s="3">
        <v>0</v>
      </c>
      <c r="BH176" s="3"/>
      <c r="BI176" s="3"/>
      <c r="BJ176" s="3"/>
      <c r="BK176" s="3">
        <v>0</v>
      </c>
      <c r="BL176" s="3"/>
      <c r="BM176" s="3"/>
      <c r="BN176" s="3">
        <v>0</v>
      </c>
      <c r="BO176" s="3"/>
      <c r="BP176" s="3">
        <v>0</v>
      </c>
      <c r="BQ176" s="3"/>
      <c r="BR176" s="3"/>
      <c r="BS176" s="3"/>
      <c r="BT176" s="3">
        <v>0</v>
      </c>
      <c r="BU176" s="3"/>
      <c r="BV176" s="3"/>
      <c r="BW176" s="3"/>
      <c r="BX176" s="3"/>
      <c r="BY176" s="3">
        <v>0</v>
      </c>
      <c r="BZ176" s="3"/>
      <c r="CA176" s="3"/>
      <c r="CB176" s="3"/>
      <c r="CC176" s="3"/>
      <c r="CD176" s="3"/>
      <c r="CE176" s="3">
        <v>0</v>
      </c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>
        <v>0</v>
      </c>
      <c r="DF176" s="3"/>
      <c r="DG176" s="3"/>
      <c r="DH176" s="3"/>
      <c r="DI176" s="3"/>
      <c r="DJ176" s="3">
        <v>0</v>
      </c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>
        <v>0</v>
      </c>
      <c r="EQ176" s="3"/>
      <c r="ER176" s="3"/>
      <c r="ES176" s="3"/>
      <c r="ET176" s="3"/>
      <c r="EU176" s="3"/>
      <c r="EV176" s="3"/>
      <c r="EW176" s="3"/>
      <c r="EX176" s="5">
        <f t="shared" si="2"/>
        <v>0</v>
      </c>
    </row>
    <row r="177" spans="1:154">
      <c r="A177" s="1" t="s">
        <v>841</v>
      </c>
      <c r="B177" s="2" t="s">
        <v>485</v>
      </c>
      <c r="C177" s="2" t="s">
        <v>842</v>
      </c>
      <c r="D177" s="3"/>
      <c r="E177" s="3">
        <v>0</v>
      </c>
      <c r="F177" s="3"/>
      <c r="G177" s="3">
        <v>0</v>
      </c>
      <c r="H177" s="3"/>
      <c r="I177" s="3"/>
      <c r="J177" s="3"/>
      <c r="K177" s="3"/>
      <c r="L177" s="3"/>
      <c r="M177" s="3"/>
      <c r="N177" s="2"/>
      <c r="O177" s="2"/>
      <c r="P177" s="3"/>
      <c r="Q177" s="3">
        <v>0</v>
      </c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>
        <v>0</v>
      </c>
      <c r="AE177" s="3">
        <v>0</v>
      </c>
      <c r="AF177" s="3">
        <v>524</v>
      </c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>
        <v>0</v>
      </c>
      <c r="AV177" s="3"/>
      <c r="AW177" s="3"/>
      <c r="AX177" s="3">
        <v>0</v>
      </c>
      <c r="AY177" s="3"/>
      <c r="AZ177" s="3"/>
      <c r="BA177" s="3"/>
      <c r="BB177" s="3"/>
      <c r="BC177" s="3"/>
      <c r="BD177" s="3"/>
      <c r="BE177" s="3"/>
      <c r="BF177" s="3"/>
      <c r="BG177" s="3">
        <v>0</v>
      </c>
      <c r="BH177" s="3"/>
      <c r="BI177" s="3"/>
      <c r="BJ177" s="3"/>
      <c r="BK177" s="3">
        <v>0</v>
      </c>
      <c r="BL177" s="3"/>
      <c r="BM177" s="3"/>
      <c r="BN177" s="3">
        <v>0</v>
      </c>
      <c r="BO177" s="3"/>
      <c r="BP177" s="3">
        <v>0</v>
      </c>
      <c r="BQ177" s="3"/>
      <c r="BR177" s="3"/>
      <c r="BS177" s="3"/>
      <c r="BT177" s="3">
        <v>0</v>
      </c>
      <c r="BU177" s="3"/>
      <c r="BV177" s="3"/>
      <c r="BW177" s="3"/>
      <c r="BX177" s="3"/>
      <c r="BY177" s="3">
        <v>0</v>
      </c>
      <c r="BZ177" s="3"/>
      <c r="CA177" s="3"/>
      <c r="CB177" s="3"/>
      <c r="CC177" s="3"/>
      <c r="CD177" s="3"/>
      <c r="CE177" s="3">
        <v>5</v>
      </c>
      <c r="CF177" s="3"/>
      <c r="CG177" s="3">
        <v>-2</v>
      </c>
      <c r="CH177" s="3"/>
      <c r="CI177" s="3">
        <v>10340</v>
      </c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>
        <v>505</v>
      </c>
      <c r="DF177" s="3"/>
      <c r="DG177" s="3"/>
      <c r="DH177" s="3"/>
      <c r="DI177" s="3"/>
      <c r="DJ177" s="3">
        <v>0</v>
      </c>
      <c r="DK177" s="3"/>
      <c r="DL177" s="3"/>
      <c r="DM177" s="3"/>
      <c r="DN177" s="3"/>
      <c r="DO177" s="3"/>
      <c r="DP177" s="3"/>
      <c r="DQ177" s="3">
        <v>300</v>
      </c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>
        <v>194</v>
      </c>
      <c r="EF177" s="3"/>
      <c r="EG177" s="3">
        <v>37</v>
      </c>
      <c r="EH177" s="3"/>
      <c r="EI177" s="3"/>
      <c r="EJ177" s="3"/>
      <c r="EK177" s="3"/>
      <c r="EL177" s="3"/>
      <c r="EM177" s="3"/>
      <c r="EN177" s="3"/>
      <c r="EO177" s="3"/>
      <c r="EP177" s="3">
        <v>11819</v>
      </c>
      <c r="EQ177" s="3"/>
      <c r="ER177" s="3"/>
      <c r="ES177" s="3"/>
      <c r="ET177" s="3"/>
      <c r="EU177" s="3"/>
      <c r="EV177" s="3"/>
      <c r="EW177" s="3"/>
      <c r="EX177" s="5">
        <f t="shared" si="2"/>
        <v>23198</v>
      </c>
    </row>
    <row r="178" spans="1:154">
      <c r="A178" s="1" t="s">
        <v>843</v>
      </c>
      <c r="B178" s="2" t="s">
        <v>488</v>
      </c>
      <c r="C178" s="2" t="s">
        <v>844</v>
      </c>
      <c r="D178" s="3"/>
      <c r="E178" s="3">
        <v>0</v>
      </c>
      <c r="F178" s="3"/>
      <c r="G178" s="3">
        <v>0</v>
      </c>
      <c r="H178" s="3"/>
      <c r="I178" s="3"/>
      <c r="J178" s="3"/>
      <c r="K178" s="3"/>
      <c r="L178" s="3"/>
      <c r="M178" s="3"/>
      <c r="N178" s="2"/>
      <c r="O178" s="2"/>
      <c r="P178" s="3"/>
      <c r="Q178" s="3">
        <v>0</v>
      </c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>
        <v>0</v>
      </c>
      <c r="AE178" s="3">
        <v>0</v>
      </c>
      <c r="AF178" s="3">
        <v>0</v>
      </c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>
        <v>0</v>
      </c>
      <c r="AV178" s="3"/>
      <c r="AW178" s="3"/>
      <c r="AX178" s="3">
        <v>0</v>
      </c>
      <c r="AY178" s="3"/>
      <c r="AZ178" s="3"/>
      <c r="BA178" s="3"/>
      <c r="BB178" s="3"/>
      <c r="BC178" s="3"/>
      <c r="BD178" s="3"/>
      <c r="BE178" s="3"/>
      <c r="BF178" s="3"/>
      <c r="BG178" s="3">
        <v>0</v>
      </c>
      <c r="BH178" s="3"/>
      <c r="BI178" s="3"/>
      <c r="BJ178" s="3"/>
      <c r="BK178" s="3">
        <v>0</v>
      </c>
      <c r="BL178" s="3"/>
      <c r="BM178" s="3"/>
      <c r="BN178" s="3">
        <v>0</v>
      </c>
      <c r="BO178" s="3"/>
      <c r="BP178" s="3">
        <v>0</v>
      </c>
      <c r="BQ178" s="3"/>
      <c r="BR178" s="3"/>
      <c r="BS178" s="3"/>
      <c r="BT178" s="3">
        <v>0</v>
      </c>
      <c r="BU178" s="3"/>
      <c r="BV178" s="3"/>
      <c r="BW178" s="3"/>
      <c r="BX178" s="3"/>
      <c r="BY178" s="3">
        <v>0</v>
      </c>
      <c r="BZ178" s="3"/>
      <c r="CA178" s="3"/>
      <c r="CB178" s="3"/>
      <c r="CC178" s="3"/>
      <c r="CD178" s="3"/>
      <c r="CE178" s="3">
        <v>0</v>
      </c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>
        <v>0</v>
      </c>
      <c r="DF178" s="3"/>
      <c r="DG178" s="3"/>
      <c r="DH178" s="3"/>
      <c r="DI178" s="3"/>
      <c r="DJ178" s="3">
        <v>0</v>
      </c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>
        <v>0</v>
      </c>
      <c r="EQ178" s="3"/>
      <c r="ER178" s="3"/>
      <c r="ES178" s="3"/>
      <c r="ET178" s="3"/>
      <c r="EU178" s="3"/>
      <c r="EV178" s="3"/>
      <c r="EW178" s="3"/>
      <c r="EX178" s="5">
        <f t="shared" si="2"/>
        <v>0</v>
      </c>
    </row>
    <row r="179" spans="1:154">
      <c r="A179" s="1" t="s">
        <v>845</v>
      </c>
      <c r="B179" s="2" t="s">
        <v>491</v>
      </c>
      <c r="C179" s="2" t="s">
        <v>846</v>
      </c>
      <c r="D179" s="3"/>
      <c r="E179" s="3">
        <v>0</v>
      </c>
      <c r="F179" s="3"/>
      <c r="G179" s="3">
        <v>0</v>
      </c>
      <c r="H179" s="3"/>
      <c r="I179" s="3"/>
      <c r="J179" s="3"/>
      <c r="K179" s="3"/>
      <c r="L179" s="3"/>
      <c r="M179" s="3"/>
      <c r="N179" s="2"/>
      <c r="O179" s="2"/>
      <c r="P179" s="3"/>
      <c r="Q179" s="3">
        <v>0</v>
      </c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>
        <v>0</v>
      </c>
      <c r="AE179" s="3">
        <v>0</v>
      </c>
      <c r="AF179" s="3">
        <v>0</v>
      </c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>
        <v>0</v>
      </c>
      <c r="AV179" s="3"/>
      <c r="AW179" s="3"/>
      <c r="AX179" s="3">
        <v>0</v>
      </c>
      <c r="AY179" s="3"/>
      <c r="AZ179" s="3"/>
      <c r="BA179" s="3"/>
      <c r="BB179" s="3"/>
      <c r="BC179" s="3"/>
      <c r="BD179" s="3"/>
      <c r="BE179" s="3"/>
      <c r="BF179" s="3"/>
      <c r="BG179" s="3">
        <v>0</v>
      </c>
      <c r="BH179" s="3"/>
      <c r="BI179" s="3"/>
      <c r="BJ179" s="3"/>
      <c r="BK179" s="3">
        <v>0</v>
      </c>
      <c r="BL179" s="3"/>
      <c r="BM179" s="3"/>
      <c r="BN179" s="3">
        <v>0</v>
      </c>
      <c r="BO179" s="3"/>
      <c r="BP179" s="3">
        <v>0</v>
      </c>
      <c r="BQ179" s="3"/>
      <c r="BR179" s="3"/>
      <c r="BS179" s="3"/>
      <c r="BT179" s="3">
        <v>0</v>
      </c>
      <c r="BU179" s="3"/>
      <c r="BV179" s="3"/>
      <c r="BW179" s="3"/>
      <c r="BX179" s="3"/>
      <c r="BY179" s="3">
        <v>0</v>
      </c>
      <c r="BZ179" s="3"/>
      <c r="CA179" s="3"/>
      <c r="CB179" s="3"/>
      <c r="CC179" s="3"/>
      <c r="CD179" s="3"/>
      <c r="CE179" s="3">
        <v>0</v>
      </c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>
        <v>0</v>
      </c>
      <c r="DF179" s="3"/>
      <c r="DG179" s="3"/>
      <c r="DH179" s="3">
        <v>117745</v>
      </c>
      <c r="DI179" s="3"/>
      <c r="DJ179" s="3">
        <v>0</v>
      </c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>
        <v>0</v>
      </c>
      <c r="EQ179" s="3"/>
      <c r="ER179" s="3"/>
      <c r="ES179" s="3"/>
      <c r="ET179" s="3"/>
      <c r="EU179" s="3"/>
      <c r="EV179" s="3"/>
      <c r="EW179" s="3"/>
      <c r="EX179" s="5">
        <f t="shared" si="2"/>
        <v>117745</v>
      </c>
    </row>
    <row r="180" spans="1:154">
      <c r="A180" s="1" t="s">
        <v>847</v>
      </c>
      <c r="B180" s="2" t="s">
        <v>494</v>
      </c>
      <c r="C180" s="2" t="s">
        <v>848</v>
      </c>
      <c r="D180" s="3"/>
      <c r="E180" s="3">
        <v>0</v>
      </c>
      <c r="F180" s="3"/>
      <c r="G180" s="3">
        <v>0</v>
      </c>
      <c r="H180" s="3"/>
      <c r="I180" s="3"/>
      <c r="J180" s="3"/>
      <c r="K180" s="3"/>
      <c r="L180" s="3"/>
      <c r="M180" s="3"/>
      <c r="N180" s="2"/>
      <c r="O180" s="2"/>
      <c r="P180" s="3"/>
      <c r="Q180" s="3">
        <v>0</v>
      </c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>
        <v>0</v>
      </c>
      <c r="AE180" s="3">
        <v>0</v>
      </c>
      <c r="AF180" s="3">
        <v>0</v>
      </c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>
        <v>0</v>
      </c>
      <c r="AV180" s="3"/>
      <c r="AW180" s="3"/>
      <c r="AX180" s="3">
        <v>0</v>
      </c>
      <c r="AY180" s="3"/>
      <c r="AZ180" s="3"/>
      <c r="BA180" s="3"/>
      <c r="BB180" s="3"/>
      <c r="BC180" s="3"/>
      <c r="BD180" s="3"/>
      <c r="BE180" s="3"/>
      <c r="BF180" s="3"/>
      <c r="BG180" s="3">
        <v>0</v>
      </c>
      <c r="BH180" s="3"/>
      <c r="BI180" s="3"/>
      <c r="BJ180" s="3"/>
      <c r="BK180" s="3">
        <v>0</v>
      </c>
      <c r="BL180" s="3"/>
      <c r="BM180" s="3"/>
      <c r="BN180" s="3">
        <v>0</v>
      </c>
      <c r="BO180" s="3"/>
      <c r="BP180" s="3">
        <v>0</v>
      </c>
      <c r="BQ180" s="3"/>
      <c r="BR180" s="3"/>
      <c r="BS180" s="3"/>
      <c r="BT180" s="3">
        <v>0</v>
      </c>
      <c r="BU180" s="3"/>
      <c r="BV180" s="3"/>
      <c r="BW180" s="3"/>
      <c r="BX180" s="3"/>
      <c r="BY180" s="3">
        <v>0</v>
      </c>
      <c r="BZ180" s="3"/>
      <c r="CA180" s="3"/>
      <c r="CB180" s="3"/>
      <c r="CC180" s="3"/>
      <c r="CD180" s="3"/>
      <c r="CE180" s="3">
        <v>0</v>
      </c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>
        <v>0</v>
      </c>
      <c r="DF180" s="3"/>
      <c r="DG180" s="3"/>
      <c r="DH180" s="3"/>
      <c r="DI180" s="3"/>
      <c r="DJ180" s="3">
        <v>0</v>
      </c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>
        <v>0</v>
      </c>
      <c r="EQ180" s="3"/>
      <c r="ER180" s="3"/>
      <c r="ES180" s="3"/>
      <c r="ET180" s="3"/>
      <c r="EU180" s="3"/>
      <c r="EV180" s="3"/>
      <c r="EW180" s="3"/>
      <c r="EX180" s="5">
        <f t="shared" si="2"/>
        <v>0</v>
      </c>
    </row>
    <row r="181" spans="1:154">
      <c r="A181" s="1" t="s">
        <v>849</v>
      </c>
      <c r="B181" s="2" t="s">
        <v>497</v>
      </c>
      <c r="C181" s="2" t="s">
        <v>850</v>
      </c>
      <c r="D181" s="3"/>
      <c r="E181" s="3">
        <v>0</v>
      </c>
      <c r="F181" s="3"/>
      <c r="G181" s="3">
        <v>0</v>
      </c>
      <c r="H181" s="3"/>
      <c r="I181" s="3"/>
      <c r="J181" s="3"/>
      <c r="K181" s="3"/>
      <c r="L181" s="3"/>
      <c r="M181" s="3"/>
      <c r="N181" s="2"/>
      <c r="O181" s="2"/>
      <c r="P181" s="3"/>
      <c r="Q181" s="3">
        <v>0</v>
      </c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>
        <v>0</v>
      </c>
      <c r="AE181" s="3">
        <v>0</v>
      </c>
      <c r="AF181" s="3">
        <v>9</v>
      </c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>
        <v>15</v>
      </c>
      <c r="AV181" s="3"/>
      <c r="AW181" s="3"/>
      <c r="AX181" s="3">
        <v>0</v>
      </c>
      <c r="AY181" s="3"/>
      <c r="AZ181" s="3"/>
      <c r="BA181" s="3"/>
      <c r="BB181" s="3"/>
      <c r="BC181" s="3"/>
      <c r="BD181" s="3"/>
      <c r="BE181" s="3"/>
      <c r="BF181" s="3"/>
      <c r="BG181" s="3">
        <v>0</v>
      </c>
      <c r="BH181" s="3"/>
      <c r="BI181" s="3"/>
      <c r="BJ181" s="3"/>
      <c r="BK181" s="3">
        <v>0</v>
      </c>
      <c r="BL181" s="3"/>
      <c r="BM181" s="3"/>
      <c r="BN181" s="3">
        <v>0</v>
      </c>
      <c r="BO181" s="3"/>
      <c r="BP181" s="3">
        <v>0</v>
      </c>
      <c r="BQ181" s="3"/>
      <c r="BR181" s="3"/>
      <c r="BS181" s="3"/>
      <c r="BT181" s="3">
        <v>0</v>
      </c>
      <c r="BU181" s="3"/>
      <c r="BV181" s="3"/>
      <c r="BW181" s="3"/>
      <c r="BX181" s="3"/>
      <c r="BY181" s="3">
        <v>0</v>
      </c>
      <c r="BZ181" s="3"/>
      <c r="CA181" s="3"/>
      <c r="CB181" s="3"/>
      <c r="CC181" s="3"/>
      <c r="CD181" s="3"/>
      <c r="CE181" s="3">
        <v>0</v>
      </c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>
        <v>118</v>
      </c>
      <c r="CX181" s="3"/>
      <c r="CY181" s="3"/>
      <c r="CZ181" s="3"/>
      <c r="DA181" s="3"/>
      <c r="DB181" s="3"/>
      <c r="DC181" s="3"/>
      <c r="DD181" s="3"/>
      <c r="DE181" s="3">
        <v>0</v>
      </c>
      <c r="DF181" s="3"/>
      <c r="DG181" s="3"/>
      <c r="DH181" s="3"/>
      <c r="DI181" s="3"/>
      <c r="DJ181" s="3">
        <v>0</v>
      </c>
      <c r="DK181" s="3"/>
      <c r="DL181" s="3"/>
      <c r="DM181" s="3"/>
      <c r="DN181" s="3"/>
      <c r="DO181" s="3"/>
      <c r="DP181" s="3"/>
      <c r="DQ181" s="3">
        <v>160</v>
      </c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>
        <v>0</v>
      </c>
      <c r="EQ181" s="3"/>
      <c r="ER181" s="3"/>
      <c r="ES181" s="3"/>
      <c r="ET181" s="3"/>
      <c r="EU181" s="3"/>
      <c r="EV181" s="3"/>
      <c r="EW181" s="3"/>
      <c r="EX181" s="5">
        <f t="shared" si="2"/>
        <v>278</v>
      </c>
    </row>
    <row r="182" spans="1:154">
      <c r="A182" s="1" t="s">
        <v>851</v>
      </c>
      <c r="B182" s="2" t="s">
        <v>500</v>
      </c>
      <c r="C182" s="2" t="s">
        <v>852</v>
      </c>
      <c r="D182" s="3"/>
      <c r="E182" s="3">
        <v>52</v>
      </c>
      <c r="F182" s="3"/>
      <c r="G182" s="3">
        <v>141</v>
      </c>
      <c r="H182" s="3"/>
      <c r="I182" s="3"/>
      <c r="J182" s="3"/>
      <c r="K182" s="3"/>
      <c r="L182" s="3">
        <v>523</v>
      </c>
      <c r="M182" s="3"/>
      <c r="N182" s="2"/>
      <c r="O182" s="2"/>
      <c r="P182" s="3"/>
      <c r="Q182" s="3">
        <v>0</v>
      </c>
      <c r="R182" s="3"/>
      <c r="S182" s="3">
        <v>17245</v>
      </c>
      <c r="T182" s="3"/>
      <c r="U182" s="3"/>
      <c r="V182" s="3">
        <v>3129</v>
      </c>
      <c r="W182" s="3"/>
      <c r="X182" s="3"/>
      <c r="Y182" s="3"/>
      <c r="Z182" s="3"/>
      <c r="AA182" s="3"/>
      <c r="AB182" s="3"/>
      <c r="AC182" s="3"/>
      <c r="AD182" s="3">
        <v>12459</v>
      </c>
      <c r="AE182" s="3">
        <v>1279</v>
      </c>
      <c r="AF182" s="3">
        <v>0</v>
      </c>
      <c r="AG182" s="3"/>
      <c r="AH182" s="3"/>
      <c r="AI182" s="3"/>
      <c r="AJ182" s="3"/>
      <c r="AK182" s="3"/>
      <c r="AL182" s="3">
        <v>3642</v>
      </c>
      <c r="AM182" s="3"/>
      <c r="AN182" s="3"/>
      <c r="AO182" s="3"/>
      <c r="AP182" s="3"/>
      <c r="AQ182" s="3"/>
      <c r="AR182" s="3">
        <v>1</v>
      </c>
      <c r="AS182" s="3">
        <v>454</v>
      </c>
      <c r="AT182" s="3"/>
      <c r="AU182" s="3">
        <v>0</v>
      </c>
      <c r="AV182" s="3"/>
      <c r="AW182" s="3"/>
      <c r="AX182" s="3">
        <v>0</v>
      </c>
      <c r="AY182" s="3"/>
      <c r="AZ182" s="3"/>
      <c r="BA182" s="3">
        <v>147</v>
      </c>
      <c r="BB182" s="3"/>
      <c r="BC182" s="3"/>
      <c r="BD182" s="3"/>
      <c r="BE182" s="3"/>
      <c r="BF182" s="3"/>
      <c r="BG182" s="3">
        <v>407</v>
      </c>
      <c r="BH182" s="3"/>
      <c r="BI182" s="3"/>
      <c r="BJ182" s="3"/>
      <c r="BK182" s="3">
        <v>435</v>
      </c>
      <c r="BL182" s="3"/>
      <c r="BM182" s="3"/>
      <c r="BN182" s="3">
        <v>0</v>
      </c>
      <c r="BO182" s="3">
        <v>82</v>
      </c>
      <c r="BP182" s="3">
        <v>743</v>
      </c>
      <c r="BQ182" s="3"/>
      <c r="BR182" s="3"/>
      <c r="BS182" s="3"/>
      <c r="BT182" s="3">
        <v>0</v>
      </c>
      <c r="BU182" s="3"/>
      <c r="BV182" s="3"/>
      <c r="BW182" s="3"/>
      <c r="BX182" s="3"/>
      <c r="BY182" s="3">
        <v>0</v>
      </c>
      <c r="BZ182" s="3"/>
      <c r="CA182" s="3"/>
      <c r="CB182" s="3"/>
      <c r="CC182" s="3"/>
      <c r="CD182" s="3"/>
      <c r="CE182" s="3">
        <v>0</v>
      </c>
      <c r="CF182" s="3"/>
      <c r="CG182" s="3">
        <v>-76</v>
      </c>
      <c r="CH182" s="3">
        <v>138</v>
      </c>
      <c r="CI182" s="3">
        <v>530</v>
      </c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>
        <v>0</v>
      </c>
      <c r="DF182" s="3"/>
      <c r="DG182" s="3"/>
      <c r="DH182" s="3"/>
      <c r="DI182" s="3"/>
      <c r="DJ182" s="3">
        <v>0</v>
      </c>
      <c r="DK182" s="3"/>
      <c r="DL182" s="3"/>
      <c r="DM182" s="3"/>
      <c r="DN182" s="3"/>
      <c r="DO182" s="3"/>
      <c r="DP182" s="3"/>
      <c r="DQ182" s="3">
        <v>2</v>
      </c>
      <c r="DR182" s="3"/>
      <c r="DS182" s="3"/>
      <c r="DT182" s="3"/>
      <c r="DU182" s="3"/>
      <c r="DV182" s="3"/>
      <c r="DW182" s="3">
        <v>2161</v>
      </c>
      <c r="DX182" s="3">
        <v>536</v>
      </c>
      <c r="DY182" s="3"/>
      <c r="DZ182" s="3">
        <v>716</v>
      </c>
      <c r="EA182" s="3"/>
      <c r="EB182" s="3"/>
      <c r="EC182" s="3"/>
      <c r="ED182" s="3"/>
      <c r="EE182" s="3"/>
      <c r="EF182" s="3"/>
      <c r="EG182" s="3">
        <v>-1</v>
      </c>
      <c r="EH182" s="3"/>
      <c r="EI182" s="3"/>
      <c r="EJ182" s="3"/>
      <c r="EK182" s="3"/>
      <c r="EL182" s="3"/>
      <c r="EM182" s="3"/>
      <c r="EN182" s="3"/>
      <c r="EO182" s="3"/>
      <c r="EP182" s="3">
        <v>0</v>
      </c>
      <c r="EQ182" s="3"/>
      <c r="ER182" s="3"/>
      <c r="ES182" s="3"/>
      <c r="ET182" s="3"/>
      <c r="EU182" s="3"/>
      <c r="EV182" s="3"/>
      <c r="EW182" s="3"/>
      <c r="EX182" s="5">
        <f t="shared" si="2"/>
        <v>5266</v>
      </c>
    </row>
    <row r="183" spans="1:154">
      <c r="A183" s="1" t="s">
        <v>853</v>
      </c>
      <c r="B183" s="2" t="s">
        <v>854</v>
      </c>
      <c r="C183" s="2" t="s">
        <v>855</v>
      </c>
      <c r="D183" s="3">
        <v>3869</v>
      </c>
      <c r="E183" s="3">
        <v>117</v>
      </c>
      <c r="F183" s="3">
        <v>22736</v>
      </c>
      <c r="G183" s="3">
        <v>0</v>
      </c>
      <c r="H183" s="3"/>
      <c r="I183" s="3"/>
      <c r="J183" s="3"/>
      <c r="K183" s="3"/>
      <c r="L183" s="3">
        <v>69</v>
      </c>
      <c r="M183" s="3">
        <v>40035</v>
      </c>
      <c r="N183" s="2"/>
      <c r="O183" s="2"/>
      <c r="P183" s="3"/>
      <c r="Q183" s="3">
        <v>0</v>
      </c>
      <c r="R183" s="3">
        <v>10304</v>
      </c>
      <c r="S183" s="3">
        <v>86</v>
      </c>
      <c r="T183" s="3"/>
      <c r="U183" s="3"/>
      <c r="V183" s="3"/>
      <c r="W183" s="3"/>
      <c r="X183" s="3"/>
      <c r="Y183" s="3">
        <v>3030</v>
      </c>
      <c r="Z183" s="3"/>
      <c r="AA183" s="3"/>
      <c r="AB183" s="3"/>
      <c r="AC183" s="3"/>
      <c r="AD183" s="3">
        <v>0</v>
      </c>
      <c r="AE183" s="3">
        <v>0</v>
      </c>
      <c r="AF183" s="3">
        <v>0</v>
      </c>
      <c r="AG183" s="3"/>
      <c r="AH183" s="3"/>
      <c r="AI183" s="3"/>
      <c r="AJ183" s="3"/>
      <c r="AK183" s="3">
        <v>1606</v>
      </c>
      <c r="AL183" s="3"/>
      <c r="AM183" s="3"/>
      <c r="AN183" s="3"/>
      <c r="AO183" s="3"/>
      <c r="AP183" s="3"/>
      <c r="AQ183" s="3"/>
      <c r="AR183" s="3"/>
      <c r="AS183" s="3"/>
      <c r="AT183" s="3"/>
      <c r="AU183" s="3">
        <v>0</v>
      </c>
      <c r="AV183" s="3"/>
      <c r="AW183" s="3"/>
      <c r="AX183" s="3">
        <v>0</v>
      </c>
      <c r="AY183" s="3"/>
      <c r="AZ183" s="3"/>
      <c r="BA183" s="3"/>
      <c r="BB183" s="3"/>
      <c r="BC183" s="3"/>
      <c r="BD183" s="3"/>
      <c r="BE183" s="3"/>
      <c r="BF183" s="3"/>
      <c r="BG183" s="3">
        <v>93</v>
      </c>
      <c r="BH183" s="3"/>
      <c r="BI183" s="3"/>
      <c r="BJ183" s="3"/>
      <c r="BK183" s="3">
        <v>0</v>
      </c>
      <c r="BL183" s="3"/>
      <c r="BM183" s="3"/>
      <c r="BN183" s="3">
        <v>0</v>
      </c>
      <c r="BO183" s="3">
        <v>202097</v>
      </c>
      <c r="BP183" s="3">
        <v>0</v>
      </c>
      <c r="BQ183" s="3"/>
      <c r="BR183" s="3"/>
      <c r="BS183" s="3"/>
      <c r="BT183" s="3">
        <v>0</v>
      </c>
      <c r="BU183" s="3"/>
      <c r="BV183" s="3"/>
      <c r="BW183" s="3"/>
      <c r="BX183" s="3"/>
      <c r="BY183" s="3">
        <v>0</v>
      </c>
      <c r="BZ183" s="3"/>
      <c r="CA183" s="3"/>
      <c r="CB183" s="3">
        <v>509</v>
      </c>
      <c r="CC183" s="3"/>
      <c r="CD183" s="3">
        <v>995</v>
      </c>
      <c r="CE183" s="3">
        <v>0</v>
      </c>
      <c r="CF183" s="3"/>
      <c r="CG183" s="3"/>
      <c r="CH183" s="3"/>
      <c r="CI183" s="3">
        <v>2610</v>
      </c>
      <c r="CJ183" s="3"/>
      <c r="CK183" s="3"/>
      <c r="CL183" s="3"/>
      <c r="CM183" s="3"/>
      <c r="CN183" s="3"/>
      <c r="CO183" s="3">
        <v>19979</v>
      </c>
      <c r="CP183" s="3"/>
      <c r="CQ183" s="3"/>
      <c r="CR183" s="3"/>
      <c r="CS183" s="3"/>
      <c r="CT183" s="3"/>
      <c r="CU183" s="3">
        <v>1599</v>
      </c>
      <c r="CV183" s="3"/>
      <c r="CW183" s="3"/>
      <c r="CX183" s="3"/>
      <c r="CY183" s="3"/>
      <c r="CZ183" s="3"/>
      <c r="DA183" s="3">
        <v>13424</v>
      </c>
      <c r="DB183" s="3"/>
      <c r="DC183" s="3"/>
      <c r="DD183" s="3"/>
      <c r="DE183" s="3">
        <v>0</v>
      </c>
      <c r="DF183" s="3"/>
      <c r="DG183" s="3"/>
      <c r="DH183" s="3">
        <v>5346</v>
      </c>
      <c r="DI183" s="3"/>
      <c r="DJ183" s="3">
        <v>0</v>
      </c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>
        <v>1710</v>
      </c>
      <c r="DX183" s="3"/>
      <c r="DY183" s="3"/>
      <c r="DZ183" s="3">
        <v>29855</v>
      </c>
      <c r="EA183" s="3">
        <v>7159</v>
      </c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>
        <v>0</v>
      </c>
      <c r="EQ183" s="3"/>
      <c r="ER183" s="3"/>
      <c r="ES183" s="3"/>
      <c r="ET183" s="3"/>
      <c r="EU183" s="3"/>
      <c r="EV183" s="3"/>
      <c r="EW183" s="3"/>
      <c r="EX183" s="5">
        <f t="shared" si="2"/>
        <v>285283</v>
      </c>
    </row>
    <row r="184" spans="1:154">
      <c r="A184" s="1" t="s">
        <v>856</v>
      </c>
      <c r="B184" s="2" t="s">
        <v>503</v>
      </c>
      <c r="C184" s="2" t="s">
        <v>857</v>
      </c>
      <c r="D184" s="3">
        <v>22904</v>
      </c>
      <c r="E184" s="3">
        <v>53307</v>
      </c>
      <c r="F184" s="3">
        <v>70129</v>
      </c>
      <c r="G184" s="3">
        <v>11792</v>
      </c>
      <c r="H184" s="3">
        <v>6243</v>
      </c>
      <c r="I184" s="3">
        <v>11447</v>
      </c>
      <c r="J184" s="3">
        <v>2554</v>
      </c>
      <c r="K184" s="3">
        <v>17225</v>
      </c>
      <c r="L184" s="3">
        <v>1637</v>
      </c>
      <c r="M184" s="3">
        <v>889066</v>
      </c>
      <c r="N184" s="2"/>
      <c r="O184" s="2"/>
      <c r="P184" s="3">
        <v>493</v>
      </c>
      <c r="Q184" s="3">
        <v>2944</v>
      </c>
      <c r="R184" s="3">
        <v>118985</v>
      </c>
      <c r="S184" s="3">
        <v>4856</v>
      </c>
      <c r="T184" s="3">
        <v>244</v>
      </c>
      <c r="U184" s="3">
        <v>32</v>
      </c>
      <c r="V184" s="3">
        <v>23351</v>
      </c>
      <c r="W184" s="3">
        <v>355</v>
      </c>
      <c r="X184" s="3">
        <v>4815</v>
      </c>
      <c r="Y184" s="3">
        <v>58788</v>
      </c>
      <c r="Z184" s="3">
        <v>30</v>
      </c>
      <c r="AA184" s="3">
        <v>54</v>
      </c>
      <c r="AB184" s="3">
        <v>2670</v>
      </c>
      <c r="AC184" s="3">
        <v>7456</v>
      </c>
      <c r="AD184" s="3">
        <v>5402</v>
      </c>
      <c r="AE184" s="3">
        <v>8453</v>
      </c>
      <c r="AF184" s="3">
        <v>62</v>
      </c>
      <c r="AG184" s="3">
        <v>144</v>
      </c>
      <c r="AH184" s="3">
        <v>241</v>
      </c>
      <c r="AI184" s="3">
        <v>188</v>
      </c>
      <c r="AJ184" s="3"/>
      <c r="AK184" s="3">
        <v>8145</v>
      </c>
      <c r="AL184" s="3">
        <v>69215</v>
      </c>
      <c r="AM184" s="3"/>
      <c r="AN184" s="3">
        <v>0</v>
      </c>
      <c r="AO184" s="3">
        <v>166948</v>
      </c>
      <c r="AP184" s="3">
        <v>2282</v>
      </c>
      <c r="AQ184" s="3">
        <v>1065</v>
      </c>
      <c r="AR184" s="3">
        <v>4439</v>
      </c>
      <c r="AS184" s="3">
        <v>222583</v>
      </c>
      <c r="AT184" s="3">
        <v>1309</v>
      </c>
      <c r="AU184" s="3">
        <v>2160</v>
      </c>
      <c r="AV184" s="3">
        <v>673</v>
      </c>
      <c r="AW184" s="3">
        <v>-52</v>
      </c>
      <c r="AX184" s="3">
        <v>590</v>
      </c>
      <c r="AY184" s="3">
        <v>1017</v>
      </c>
      <c r="AZ184" s="3">
        <v>108</v>
      </c>
      <c r="BA184" s="3">
        <v>1616</v>
      </c>
      <c r="BB184" s="3"/>
      <c r="BC184" s="3"/>
      <c r="BD184" s="3">
        <v>688</v>
      </c>
      <c r="BE184" s="3">
        <v>0</v>
      </c>
      <c r="BF184" s="3">
        <v>3863</v>
      </c>
      <c r="BG184" s="3">
        <v>29743</v>
      </c>
      <c r="BH184" s="3">
        <v>1</v>
      </c>
      <c r="BI184" s="3">
        <v>10337</v>
      </c>
      <c r="BJ184" s="3">
        <v>23</v>
      </c>
      <c r="BK184" s="3">
        <v>1483</v>
      </c>
      <c r="BL184" s="3">
        <v>4143</v>
      </c>
      <c r="BM184" s="3"/>
      <c r="BN184" s="3">
        <v>6203</v>
      </c>
      <c r="BO184" s="3">
        <v>1046740</v>
      </c>
      <c r="BP184" s="3">
        <v>1470</v>
      </c>
      <c r="BQ184" s="3">
        <v>439802</v>
      </c>
      <c r="BR184" s="3">
        <v>421604</v>
      </c>
      <c r="BS184" s="3">
        <v>4213</v>
      </c>
      <c r="BT184" s="3">
        <v>1494</v>
      </c>
      <c r="BU184" s="3">
        <v>1639</v>
      </c>
      <c r="BV184" s="3">
        <v>1595</v>
      </c>
      <c r="BW184" s="3">
        <v>2318</v>
      </c>
      <c r="BX184" s="3">
        <v>415</v>
      </c>
      <c r="BY184" s="3">
        <v>1052</v>
      </c>
      <c r="BZ184" s="3">
        <v>0</v>
      </c>
      <c r="CA184" s="3"/>
      <c r="CB184" s="3">
        <v>101588</v>
      </c>
      <c r="CC184" s="3">
        <v>1105</v>
      </c>
      <c r="CD184" s="3">
        <v>4248</v>
      </c>
      <c r="CE184" s="3">
        <v>0</v>
      </c>
      <c r="CF184" s="3">
        <v>12094</v>
      </c>
      <c r="CG184" s="3">
        <v>1523</v>
      </c>
      <c r="CH184" s="3">
        <v>6706</v>
      </c>
      <c r="CI184" s="3">
        <v>14861</v>
      </c>
      <c r="CJ184" s="3">
        <v>9222</v>
      </c>
      <c r="CK184" s="3">
        <v>279</v>
      </c>
      <c r="CL184" s="3">
        <v>1045</v>
      </c>
      <c r="CM184" s="3">
        <v>1167</v>
      </c>
      <c r="CN184" s="3"/>
      <c r="CO184" s="3">
        <v>214682</v>
      </c>
      <c r="CP184" s="3">
        <v>71</v>
      </c>
      <c r="CQ184" s="3">
        <v>321</v>
      </c>
      <c r="CR184" s="3">
        <v>2227</v>
      </c>
      <c r="CS184" s="3">
        <v>246</v>
      </c>
      <c r="CT184" s="3">
        <v>696</v>
      </c>
      <c r="CU184" s="3">
        <v>105313</v>
      </c>
      <c r="CV184" s="3">
        <v>35</v>
      </c>
      <c r="CW184" s="3">
        <v>6991</v>
      </c>
      <c r="CX184" s="3">
        <v>4297</v>
      </c>
      <c r="CY184" s="3">
        <v>239</v>
      </c>
      <c r="CZ184" s="3">
        <v>24</v>
      </c>
      <c r="DA184" s="3">
        <v>31529</v>
      </c>
      <c r="DB184" s="3">
        <v>131</v>
      </c>
      <c r="DC184" s="3">
        <v>44</v>
      </c>
      <c r="DD184" s="3">
        <v>8543</v>
      </c>
      <c r="DE184" s="3">
        <v>6627</v>
      </c>
      <c r="DF184" s="3">
        <v>550</v>
      </c>
      <c r="DG184" s="3">
        <v>424</v>
      </c>
      <c r="DH184" s="3">
        <v>57777</v>
      </c>
      <c r="DI184" s="3">
        <v>378</v>
      </c>
      <c r="DJ184" s="3">
        <v>2948</v>
      </c>
      <c r="DK184" s="3">
        <v>597</v>
      </c>
      <c r="DL184" s="3"/>
      <c r="DM184" s="3">
        <v>390</v>
      </c>
      <c r="DN184" s="3">
        <v>290</v>
      </c>
      <c r="DO184" s="3">
        <v>6325</v>
      </c>
      <c r="DP184" s="3">
        <v>1510</v>
      </c>
      <c r="DQ184" s="3">
        <v>700</v>
      </c>
      <c r="DR184" s="3"/>
      <c r="DS184" s="3">
        <v>7572</v>
      </c>
      <c r="DT184" s="3">
        <v>392</v>
      </c>
      <c r="DU184" s="3"/>
      <c r="DV184" s="3">
        <v>119</v>
      </c>
      <c r="DW184" s="3">
        <v>47443</v>
      </c>
      <c r="DX184" s="3">
        <v>1687</v>
      </c>
      <c r="DY184" s="3">
        <v>341</v>
      </c>
      <c r="DZ184" s="3">
        <v>22759</v>
      </c>
      <c r="EA184" s="3">
        <v>36713</v>
      </c>
      <c r="EB184" s="3">
        <v>1286</v>
      </c>
      <c r="EC184" s="3">
        <v>2004</v>
      </c>
      <c r="ED184" s="3">
        <v>204</v>
      </c>
      <c r="EE184" s="3">
        <v>661</v>
      </c>
      <c r="EF184" s="3"/>
      <c r="EG184" s="3">
        <v>334</v>
      </c>
      <c r="EH184" s="3">
        <v>659</v>
      </c>
      <c r="EI184" s="3">
        <v>0</v>
      </c>
      <c r="EJ184" s="3">
        <v>38</v>
      </c>
      <c r="EK184" s="3">
        <v>656</v>
      </c>
      <c r="EL184" s="3">
        <v>239</v>
      </c>
      <c r="EM184" s="3">
        <v>1614</v>
      </c>
      <c r="EN184" s="3">
        <v>0</v>
      </c>
      <c r="EO184" s="3">
        <v>3167</v>
      </c>
      <c r="EP184" s="3">
        <v>284</v>
      </c>
      <c r="EQ184" s="3">
        <v>385</v>
      </c>
      <c r="ER184" s="3">
        <v>1485</v>
      </c>
      <c r="ES184" s="3">
        <v>890</v>
      </c>
      <c r="ET184" s="3">
        <v>580</v>
      </c>
      <c r="EU184" s="3">
        <v>1524</v>
      </c>
      <c r="EV184" s="3">
        <v>411</v>
      </c>
      <c r="EW184" s="3">
        <v>23</v>
      </c>
      <c r="EX184" s="5">
        <f t="shared" si="2"/>
        <v>2685745</v>
      </c>
    </row>
    <row r="185" spans="1:154">
      <c r="A185" s="1" t="s">
        <v>835</v>
      </c>
      <c r="B185" s="2" t="s">
        <v>506</v>
      </c>
      <c r="C185" s="2" t="s">
        <v>858</v>
      </c>
      <c r="D185" s="3">
        <v>17530</v>
      </c>
      <c r="E185" s="3">
        <v>48628</v>
      </c>
      <c r="F185" s="3">
        <v>59301</v>
      </c>
      <c r="G185" s="3">
        <v>5525</v>
      </c>
      <c r="H185" s="3"/>
      <c r="I185" s="3">
        <v>5140</v>
      </c>
      <c r="J185" s="3"/>
      <c r="K185" s="3">
        <v>4116</v>
      </c>
      <c r="L185" s="3">
        <v>457</v>
      </c>
      <c r="M185" s="3">
        <v>794851</v>
      </c>
      <c r="N185" s="2"/>
      <c r="O185" s="2"/>
      <c r="P185" s="3"/>
      <c r="Q185" s="3">
        <v>170</v>
      </c>
      <c r="R185" s="3">
        <v>102702</v>
      </c>
      <c r="S185" s="3">
        <v>3976</v>
      </c>
      <c r="T185" s="3"/>
      <c r="U185" s="3"/>
      <c r="V185" s="3">
        <v>17475</v>
      </c>
      <c r="W185" s="3">
        <v>114</v>
      </c>
      <c r="X185" s="3"/>
      <c r="Y185" s="3">
        <v>51688</v>
      </c>
      <c r="Z185" s="3"/>
      <c r="AA185" s="3"/>
      <c r="AB185" s="3"/>
      <c r="AC185" s="3"/>
      <c r="AD185" s="3">
        <v>4335</v>
      </c>
      <c r="AE185" s="3">
        <v>6972</v>
      </c>
      <c r="AF185" s="3">
        <v>43</v>
      </c>
      <c r="AG185" s="3">
        <v>31</v>
      </c>
      <c r="AH185" s="3"/>
      <c r="AI185" s="3">
        <v>25</v>
      </c>
      <c r="AJ185" s="3"/>
      <c r="AK185" s="3">
        <v>937</v>
      </c>
      <c r="AL185" s="3">
        <v>34902</v>
      </c>
      <c r="AM185" s="3"/>
      <c r="AN185" s="3"/>
      <c r="AO185" s="3">
        <v>1823</v>
      </c>
      <c r="AP185" s="3"/>
      <c r="AQ185" s="3">
        <v>970</v>
      </c>
      <c r="AR185" s="3">
        <v>2079</v>
      </c>
      <c r="AS185" s="3">
        <v>165263</v>
      </c>
      <c r="AT185" s="3"/>
      <c r="AU185" s="3">
        <v>153</v>
      </c>
      <c r="AV185" s="3"/>
      <c r="AW185" s="3">
        <v>-52</v>
      </c>
      <c r="AX185" s="3">
        <v>159</v>
      </c>
      <c r="AY185" s="3"/>
      <c r="AZ185" s="3"/>
      <c r="BA185" s="3">
        <v>274</v>
      </c>
      <c r="BB185" s="3"/>
      <c r="BC185" s="3"/>
      <c r="BD185" s="3"/>
      <c r="BE185" s="3"/>
      <c r="BF185" s="3">
        <v>768</v>
      </c>
      <c r="BG185" s="3">
        <v>2632</v>
      </c>
      <c r="BH185" s="3"/>
      <c r="BI185" s="3">
        <v>8383</v>
      </c>
      <c r="BJ185" s="3"/>
      <c r="BK185" s="3">
        <v>143</v>
      </c>
      <c r="BL185" s="3">
        <v>18</v>
      </c>
      <c r="BM185" s="3"/>
      <c r="BN185" s="3">
        <v>1797</v>
      </c>
      <c r="BO185" s="3">
        <v>892005</v>
      </c>
      <c r="BP185" s="3">
        <v>220</v>
      </c>
      <c r="BQ185" s="3">
        <v>407547</v>
      </c>
      <c r="BR185" s="3">
        <v>10278</v>
      </c>
      <c r="BS185" s="3">
        <v>404</v>
      </c>
      <c r="BT185" s="3">
        <v>1178</v>
      </c>
      <c r="BU185" s="3">
        <v>56</v>
      </c>
      <c r="BV185" s="3">
        <v>810</v>
      </c>
      <c r="BW185" s="3"/>
      <c r="BX185" s="3"/>
      <c r="BY185" s="3">
        <v>93</v>
      </c>
      <c r="BZ185" s="3"/>
      <c r="CA185" s="3"/>
      <c r="CB185" s="3">
        <v>67372</v>
      </c>
      <c r="CC185" s="3">
        <v>62</v>
      </c>
      <c r="CD185" s="3">
        <v>375</v>
      </c>
      <c r="CE185" s="3">
        <v>0</v>
      </c>
      <c r="CF185" s="3"/>
      <c r="CG185" s="3">
        <v>1050</v>
      </c>
      <c r="CH185" s="3">
        <v>3715</v>
      </c>
      <c r="CI185" s="3">
        <v>10518</v>
      </c>
      <c r="CJ185" s="3"/>
      <c r="CK185" s="3"/>
      <c r="CL185" s="3"/>
      <c r="CM185" s="3"/>
      <c r="CN185" s="3"/>
      <c r="CO185" s="3">
        <v>186668</v>
      </c>
      <c r="CP185" s="3"/>
      <c r="CQ185" s="3"/>
      <c r="CR185" s="3"/>
      <c r="CS185" s="3"/>
      <c r="CT185" s="3">
        <v>44</v>
      </c>
      <c r="CU185" s="3">
        <v>84342</v>
      </c>
      <c r="CV185" s="3"/>
      <c r="CW185" s="3">
        <v>4685</v>
      </c>
      <c r="CX185" s="3"/>
      <c r="CY185" s="3"/>
      <c r="CZ185" s="3"/>
      <c r="DA185" s="3">
        <v>23102</v>
      </c>
      <c r="DB185" s="3"/>
      <c r="DC185" s="3">
        <v>38</v>
      </c>
      <c r="DD185" s="3"/>
      <c r="DE185" s="3">
        <v>1550</v>
      </c>
      <c r="DF185" s="3"/>
      <c r="DG185" s="3"/>
      <c r="DH185" s="3">
        <v>2469</v>
      </c>
      <c r="DI185" s="3"/>
      <c r="DJ185" s="3">
        <v>345</v>
      </c>
      <c r="DK185" s="3">
        <v>315</v>
      </c>
      <c r="DL185" s="3"/>
      <c r="DM185" s="3"/>
      <c r="DN185" s="3"/>
      <c r="DO185" s="3"/>
      <c r="DP185" s="3">
        <v>126</v>
      </c>
      <c r="DQ185" s="3">
        <v>13</v>
      </c>
      <c r="DR185" s="3"/>
      <c r="DS185" s="3">
        <v>1552</v>
      </c>
      <c r="DT185" s="3"/>
      <c r="DU185" s="3"/>
      <c r="DV185" s="3"/>
      <c r="DW185" s="3">
        <v>4339</v>
      </c>
      <c r="DX185" s="3">
        <v>531</v>
      </c>
      <c r="DY185" s="3"/>
      <c r="DZ185" s="3">
        <v>8501</v>
      </c>
      <c r="EA185" s="3">
        <v>28565</v>
      </c>
      <c r="EB185" s="3">
        <v>699</v>
      </c>
      <c r="EC185" s="3"/>
      <c r="ED185" s="3"/>
      <c r="EE185" s="3">
        <v>500</v>
      </c>
      <c r="EF185" s="3"/>
      <c r="EG185" s="3"/>
      <c r="EH185" s="3"/>
      <c r="EI185" s="3"/>
      <c r="EJ185" s="3"/>
      <c r="EK185" s="3"/>
      <c r="EL185" s="3"/>
      <c r="EM185" s="3"/>
      <c r="EN185" s="3"/>
      <c r="EO185" s="3">
        <v>1978</v>
      </c>
      <c r="EP185" s="3">
        <v>120</v>
      </c>
      <c r="EQ185" s="3"/>
      <c r="ER185" s="3"/>
      <c r="ES185" s="3"/>
      <c r="ET185" s="3"/>
      <c r="EU185" s="3"/>
      <c r="EV185" s="3"/>
      <c r="EW185" s="3"/>
      <c r="EX185" s="5">
        <f t="shared" si="2"/>
        <v>1756506</v>
      </c>
    </row>
    <row r="186" spans="1:154">
      <c r="A186" s="1" t="s">
        <v>837</v>
      </c>
      <c r="B186" s="2" t="s">
        <v>509</v>
      </c>
      <c r="C186" s="2" t="s">
        <v>859</v>
      </c>
      <c r="D186" s="3"/>
      <c r="E186" s="3">
        <v>0</v>
      </c>
      <c r="F186" s="3"/>
      <c r="G186" s="3">
        <v>3601</v>
      </c>
      <c r="H186" s="3"/>
      <c r="I186" s="3"/>
      <c r="J186" s="3"/>
      <c r="K186" s="3"/>
      <c r="L186" s="3"/>
      <c r="M186" s="3">
        <v>58432</v>
      </c>
      <c r="N186" s="2"/>
      <c r="O186" s="2"/>
      <c r="P186" s="3"/>
      <c r="Q186" s="3">
        <v>0</v>
      </c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>
        <v>0</v>
      </c>
      <c r="AE186" s="3">
        <v>0</v>
      </c>
      <c r="AF186" s="3">
        <v>0</v>
      </c>
      <c r="AG186" s="3"/>
      <c r="AH186" s="3"/>
      <c r="AI186" s="3"/>
      <c r="AJ186" s="3"/>
      <c r="AK186" s="3"/>
      <c r="AL186" s="3"/>
      <c r="AM186" s="3"/>
      <c r="AN186" s="3"/>
      <c r="AO186" s="3">
        <v>158222</v>
      </c>
      <c r="AP186" s="3"/>
      <c r="AQ186" s="3"/>
      <c r="AR186" s="3"/>
      <c r="AS186" s="3">
        <v>45943</v>
      </c>
      <c r="AT186" s="3"/>
      <c r="AU186" s="3">
        <v>0</v>
      </c>
      <c r="AV186" s="3"/>
      <c r="AW186" s="3"/>
      <c r="AX186" s="3">
        <v>0</v>
      </c>
      <c r="AY186" s="3"/>
      <c r="AZ186" s="3"/>
      <c r="BA186" s="3"/>
      <c r="BB186" s="3"/>
      <c r="BC186" s="3"/>
      <c r="BD186" s="3"/>
      <c r="BE186" s="3"/>
      <c r="BF186" s="3">
        <v>866</v>
      </c>
      <c r="BG186" s="3">
        <v>0</v>
      </c>
      <c r="BH186" s="3"/>
      <c r="BI186" s="3"/>
      <c r="BJ186" s="3"/>
      <c r="BK186" s="3">
        <v>0</v>
      </c>
      <c r="BL186" s="3"/>
      <c r="BM186" s="3"/>
      <c r="BN186" s="3">
        <v>0</v>
      </c>
      <c r="BO186" s="3"/>
      <c r="BP186" s="3">
        <v>0</v>
      </c>
      <c r="BQ186" s="3"/>
      <c r="BR186" s="3">
        <v>402714</v>
      </c>
      <c r="BS186" s="3"/>
      <c r="BT186" s="3">
        <v>0</v>
      </c>
      <c r="BU186" s="3"/>
      <c r="BV186" s="3"/>
      <c r="BW186" s="3"/>
      <c r="BX186" s="3"/>
      <c r="BY186" s="3">
        <v>0</v>
      </c>
      <c r="BZ186" s="3"/>
      <c r="CA186" s="3"/>
      <c r="CB186" s="3">
        <v>12439</v>
      </c>
      <c r="CC186" s="3"/>
      <c r="CD186" s="3"/>
      <c r="CE186" s="3">
        <v>0</v>
      </c>
      <c r="CF186" s="3"/>
      <c r="CG186" s="3"/>
      <c r="CH186" s="3"/>
      <c r="CI186" s="3"/>
      <c r="CJ186" s="3"/>
      <c r="CK186" s="3"/>
      <c r="CL186" s="3"/>
      <c r="CM186" s="3"/>
      <c r="CN186" s="3"/>
      <c r="CO186" s="3">
        <v>8947</v>
      </c>
      <c r="CP186" s="3"/>
      <c r="CQ186" s="3"/>
      <c r="CR186" s="3"/>
      <c r="CS186" s="3"/>
      <c r="CT186" s="3"/>
      <c r="CU186" s="3">
        <v>14208</v>
      </c>
      <c r="CV186" s="3"/>
      <c r="CW186" s="3"/>
      <c r="CX186" s="3"/>
      <c r="CY186" s="3"/>
      <c r="CZ186" s="3"/>
      <c r="DA186" s="3"/>
      <c r="DB186" s="3"/>
      <c r="DC186" s="3"/>
      <c r="DD186" s="3"/>
      <c r="DE186" s="3">
        <v>0</v>
      </c>
      <c r="DF186" s="3"/>
      <c r="DG186" s="3"/>
      <c r="DH186" s="3"/>
      <c r="DI186" s="3"/>
      <c r="DJ186" s="3">
        <v>0</v>
      </c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>
        <v>0</v>
      </c>
      <c r="EQ186" s="3"/>
      <c r="ER186" s="3"/>
      <c r="ES186" s="3"/>
      <c r="ET186" s="3"/>
      <c r="EU186" s="3"/>
      <c r="EV186" s="3"/>
      <c r="EW186" s="3"/>
      <c r="EX186" s="5">
        <f t="shared" si="2"/>
        <v>438308</v>
      </c>
    </row>
    <row r="187" spans="1:154">
      <c r="A187" s="1" t="s">
        <v>839</v>
      </c>
      <c r="B187" s="2" t="s">
        <v>512</v>
      </c>
      <c r="C187" s="2" t="s">
        <v>860</v>
      </c>
      <c r="D187" s="3"/>
      <c r="E187" s="3">
        <v>0</v>
      </c>
      <c r="F187" s="3"/>
      <c r="G187" s="3">
        <v>0</v>
      </c>
      <c r="H187" s="3"/>
      <c r="I187" s="3"/>
      <c r="J187" s="3"/>
      <c r="K187" s="3"/>
      <c r="L187" s="3"/>
      <c r="M187" s="3"/>
      <c r="N187" s="2"/>
      <c r="O187" s="2"/>
      <c r="P187" s="3"/>
      <c r="Q187" s="3">
        <v>0</v>
      </c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>
        <v>0</v>
      </c>
      <c r="AE187" s="3">
        <v>0</v>
      </c>
      <c r="AF187" s="3">
        <v>0</v>
      </c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>
        <v>0</v>
      </c>
      <c r="AV187" s="3"/>
      <c r="AW187" s="3"/>
      <c r="AX187" s="3">
        <v>0</v>
      </c>
      <c r="AY187" s="3"/>
      <c r="AZ187" s="3"/>
      <c r="BA187" s="3"/>
      <c r="BB187" s="3"/>
      <c r="BC187" s="3"/>
      <c r="BD187" s="3"/>
      <c r="BE187" s="3"/>
      <c r="BF187" s="3"/>
      <c r="BG187" s="3">
        <v>0</v>
      </c>
      <c r="BH187" s="3"/>
      <c r="BI187" s="3"/>
      <c r="BJ187" s="3"/>
      <c r="BK187" s="3">
        <v>0</v>
      </c>
      <c r="BL187" s="3"/>
      <c r="BM187" s="3"/>
      <c r="BN187" s="3">
        <v>0</v>
      </c>
      <c r="BO187" s="3"/>
      <c r="BP187" s="3">
        <v>0</v>
      </c>
      <c r="BQ187" s="3"/>
      <c r="BR187" s="3"/>
      <c r="BS187" s="3"/>
      <c r="BT187" s="3">
        <v>0</v>
      </c>
      <c r="BU187" s="3"/>
      <c r="BV187" s="3"/>
      <c r="BW187" s="3"/>
      <c r="BX187" s="3"/>
      <c r="BY187" s="3">
        <v>0</v>
      </c>
      <c r="BZ187" s="3"/>
      <c r="CA187" s="3"/>
      <c r="CB187" s="3"/>
      <c r="CC187" s="3"/>
      <c r="CD187" s="3"/>
      <c r="CE187" s="3">
        <v>0</v>
      </c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>
        <v>0</v>
      </c>
      <c r="DF187" s="3"/>
      <c r="DG187" s="3"/>
      <c r="DH187" s="3"/>
      <c r="DI187" s="3"/>
      <c r="DJ187" s="3">
        <v>0</v>
      </c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>
        <v>0</v>
      </c>
      <c r="EQ187" s="3"/>
      <c r="ER187" s="3"/>
      <c r="ES187" s="3"/>
      <c r="ET187" s="3"/>
      <c r="EU187" s="3"/>
      <c r="EV187" s="3"/>
      <c r="EW187" s="3"/>
      <c r="EX187" s="5">
        <f t="shared" si="2"/>
        <v>0</v>
      </c>
    </row>
    <row r="188" spans="1:154">
      <c r="A188" s="1" t="s">
        <v>841</v>
      </c>
      <c r="B188" s="2" t="s">
        <v>515</v>
      </c>
      <c r="C188" s="2" t="s">
        <v>861</v>
      </c>
      <c r="D188" s="3"/>
      <c r="E188" s="3">
        <v>0</v>
      </c>
      <c r="F188" s="3"/>
      <c r="G188" s="3">
        <v>0</v>
      </c>
      <c r="H188" s="3"/>
      <c r="I188" s="3"/>
      <c r="J188" s="3"/>
      <c r="K188" s="3">
        <v>403</v>
      </c>
      <c r="L188" s="3">
        <v>245</v>
      </c>
      <c r="M188" s="3"/>
      <c r="N188" s="2"/>
      <c r="O188" s="2"/>
      <c r="P188" s="3"/>
      <c r="Q188" s="3">
        <v>2256</v>
      </c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>
        <v>0</v>
      </c>
      <c r="AE188" s="3">
        <v>0</v>
      </c>
      <c r="AF188" s="3">
        <v>0</v>
      </c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>
        <v>72</v>
      </c>
      <c r="AS188" s="3"/>
      <c r="AT188" s="3"/>
      <c r="AU188" s="3">
        <v>0</v>
      </c>
      <c r="AV188" s="3"/>
      <c r="AW188" s="3"/>
      <c r="AX188" s="3">
        <v>0</v>
      </c>
      <c r="AY188" s="3"/>
      <c r="AZ188" s="3"/>
      <c r="BA188" s="3">
        <v>101</v>
      </c>
      <c r="BB188" s="3"/>
      <c r="BC188" s="3"/>
      <c r="BD188" s="3"/>
      <c r="BE188" s="3"/>
      <c r="BF188" s="3">
        <v>7</v>
      </c>
      <c r="BG188" s="3">
        <v>25350</v>
      </c>
      <c r="BH188" s="3"/>
      <c r="BI188" s="3">
        <v>420</v>
      </c>
      <c r="BJ188" s="3"/>
      <c r="BK188" s="3">
        <v>809</v>
      </c>
      <c r="BL188" s="3">
        <v>3970</v>
      </c>
      <c r="BM188" s="3"/>
      <c r="BN188" s="3">
        <v>0</v>
      </c>
      <c r="BO188" s="3"/>
      <c r="BP188" s="3"/>
      <c r="BQ188" s="3"/>
      <c r="BR188" s="3"/>
      <c r="BS188" s="3">
        <v>2788</v>
      </c>
      <c r="BT188" s="3">
        <v>0</v>
      </c>
      <c r="BU188" s="3">
        <v>1411</v>
      </c>
      <c r="BV188" s="3"/>
      <c r="BW188" s="3"/>
      <c r="BX188" s="3"/>
      <c r="BY188" s="3">
        <v>0</v>
      </c>
      <c r="BZ188" s="3"/>
      <c r="CA188" s="3"/>
      <c r="CB188" s="3"/>
      <c r="CC188" s="3">
        <v>781</v>
      </c>
      <c r="CD188" s="3"/>
      <c r="CE188" s="3"/>
      <c r="CF188" s="3"/>
      <c r="CG188" s="3"/>
      <c r="CH188" s="3">
        <v>1414</v>
      </c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>
        <v>356</v>
      </c>
      <c r="CU188" s="3"/>
      <c r="CV188" s="3"/>
      <c r="CW188" s="3">
        <v>2</v>
      </c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>
        <v>1804</v>
      </c>
      <c r="DK188" s="3"/>
      <c r="DL188" s="3"/>
      <c r="DM188" s="3"/>
      <c r="DN188" s="3"/>
      <c r="DO188" s="3"/>
      <c r="DP188" s="3">
        <v>1057</v>
      </c>
      <c r="DQ188" s="3">
        <v>27</v>
      </c>
      <c r="DR188" s="3"/>
      <c r="DS188" s="3">
        <v>5861</v>
      </c>
      <c r="DT188" s="3"/>
      <c r="DU188" s="3"/>
      <c r="DV188" s="3"/>
      <c r="DW188" s="3">
        <v>39100</v>
      </c>
      <c r="DX188" s="3">
        <v>19</v>
      </c>
      <c r="DY188" s="3"/>
      <c r="DZ188" s="3"/>
      <c r="EA188" s="3">
        <v>1207</v>
      </c>
      <c r="EB188" s="3"/>
      <c r="EC188" s="3"/>
      <c r="ED188" s="3"/>
      <c r="EE188" s="3"/>
      <c r="EF188" s="3"/>
      <c r="EG188" s="3"/>
      <c r="EH188" s="3"/>
      <c r="EI188" s="3"/>
      <c r="EJ188" s="3">
        <v>21</v>
      </c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5">
        <f t="shared" si="2"/>
        <v>61047</v>
      </c>
    </row>
    <row r="189" spans="1:154">
      <c r="A189" s="1" t="s">
        <v>862</v>
      </c>
      <c r="B189" s="2" t="s">
        <v>518</v>
      </c>
      <c r="C189" s="2" t="s">
        <v>863</v>
      </c>
      <c r="D189" s="3">
        <v>1621</v>
      </c>
      <c r="E189" s="3">
        <v>1077</v>
      </c>
      <c r="F189" s="3">
        <v>5180</v>
      </c>
      <c r="G189" s="3">
        <v>1397</v>
      </c>
      <c r="H189" s="3"/>
      <c r="I189" s="3">
        <v>1982</v>
      </c>
      <c r="J189" s="3"/>
      <c r="K189" s="3">
        <v>1738</v>
      </c>
      <c r="L189" s="3">
        <v>439</v>
      </c>
      <c r="M189" s="3">
        <v>15701</v>
      </c>
      <c r="N189" s="2"/>
      <c r="O189" s="2"/>
      <c r="P189" s="3"/>
      <c r="Q189" s="3">
        <v>148</v>
      </c>
      <c r="R189" s="3">
        <v>5964</v>
      </c>
      <c r="S189" s="3">
        <v>715</v>
      </c>
      <c r="T189" s="3"/>
      <c r="U189" s="3"/>
      <c r="V189" s="3">
        <v>1682</v>
      </c>
      <c r="W189" s="3">
        <v>138</v>
      </c>
      <c r="X189" s="3"/>
      <c r="Y189" s="3">
        <v>3693</v>
      </c>
      <c r="Z189" s="3"/>
      <c r="AA189" s="3"/>
      <c r="AB189" s="3"/>
      <c r="AC189" s="3"/>
      <c r="AD189" s="3">
        <v>624</v>
      </c>
      <c r="AE189" s="3">
        <v>851</v>
      </c>
      <c r="AF189" s="3">
        <v>0</v>
      </c>
      <c r="AG189" s="3"/>
      <c r="AH189" s="3"/>
      <c r="AI189" s="3"/>
      <c r="AJ189" s="3"/>
      <c r="AK189" s="3">
        <v>2502</v>
      </c>
      <c r="AL189" s="3"/>
      <c r="AM189" s="3"/>
      <c r="AN189" s="3"/>
      <c r="AO189" s="3">
        <v>3381</v>
      </c>
      <c r="AP189" s="3"/>
      <c r="AQ189" s="3">
        <v>47</v>
      </c>
      <c r="AR189" s="3">
        <v>456</v>
      </c>
      <c r="AS189" s="3">
        <v>6063</v>
      </c>
      <c r="AT189" s="3"/>
      <c r="AU189" s="3">
        <v>221</v>
      </c>
      <c r="AV189" s="3"/>
      <c r="AW189" s="3"/>
      <c r="AX189" s="3">
        <v>125</v>
      </c>
      <c r="AY189" s="3"/>
      <c r="AZ189" s="3"/>
      <c r="BA189" s="3">
        <v>453</v>
      </c>
      <c r="BB189" s="3"/>
      <c r="BC189" s="3"/>
      <c r="BD189" s="3"/>
      <c r="BE189" s="3"/>
      <c r="BF189" s="3">
        <v>304</v>
      </c>
      <c r="BG189" s="3">
        <v>772</v>
      </c>
      <c r="BH189" s="3"/>
      <c r="BI189" s="3">
        <v>309</v>
      </c>
      <c r="BJ189" s="3"/>
      <c r="BK189" s="3">
        <v>117</v>
      </c>
      <c r="BL189" s="3">
        <v>149</v>
      </c>
      <c r="BM189" s="3"/>
      <c r="BN189" s="3">
        <v>2507</v>
      </c>
      <c r="BO189" s="3">
        <v>42974</v>
      </c>
      <c r="BP189" s="3">
        <v>370</v>
      </c>
      <c r="BQ189" s="3">
        <v>10267</v>
      </c>
      <c r="BR189" s="3">
        <v>4656</v>
      </c>
      <c r="BS189" s="3">
        <v>285</v>
      </c>
      <c r="BT189" s="3">
        <v>254</v>
      </c>
      <c r="BU189" s="3">
        <v>25</v>
      </c>
      <c r="BV189" s="3">
        <v>381</v>
      </c>
      <c r="BW189" s="3"/>
      <c r="BX189" s="3"/>
      <c r="BY189" s="3">
        <v>347</v>
      </c>
      <c r="BZ189" s="3"/>
      <c r="CA189" s="3"/>
      <c r="CB189" s="3">
        <v>8317</v>
      </c>
      <c r="CC189" s="3">
        <v>139</v>
      </c>
      <c r="CD189" s="3">
        <v>1207</v>
      </c>
      <c r="CE189" s="3">
        <v>0</v>
      </c>
      <c r="CF189" s="3"/>
      <c r="CG189" s="3">
        <v>1136</v>
      </c>
      <c r="CH189" s="3">
        <v>397</v>
      </c>
      <c r="CI189" s="3">
        <v>1316</v>
      </c>
      <c r="CJ189" s="3"/>
      <c r="CK189" s="3"/>
      <c r="CL189" s="3"/>
      <c r="CM189" s="3"/>
      <c r="CN189" s="3"/>
      <c r="CO189" s="3">
        <v>4446</v>
      </c>
      <c r="CP189" s="3">
        <v>15</v>
      </c>
      <c r="CQ189" s="3"/>
      <c r="CR189" s="3"/>
      <c r="CS189" s="3"/>
      <c r="CT189" s="3">
        <v>14</v>
      </c>
      <c r="CU189" s="3">
        <v>1450</v>
      </c>
      <c r="CV189" s="3"/>
      <c r="CW189" s="3">
        <v>1018</v>
      </c>
      <c r="CX189" s="3"/>
      <c r="CY189" s="3"/>
      <c r="CZ189" s="3"/>
      <c r="DA189" s="3">
        <v>4079</v>
      </c>
      <c r="DB189" s="3">
        <v>86</v>
      </c>
      <c r="DC189" s="3"/>
      <c r="DD189" s="3"/>
      <c r="DE189" s="3">
        <v>379</v>
      </c>
      <c r="DF189" s="3"/>
      <c r="DG189" s="3"/>
      <c r="DH189" s="3">
        <v>1802</v>
      </c>
      <c r="DI189" s="3"/>
      <c r="DJ189" s="3">
        <v>135</v>
      </c>
      <c r="DK189" s="3">
        <v>20</v>
      </c>
      <c r="DL189" s="3"/>
      <c r="DM189" s="3"/>
      <c r="DN189" s="3"/>
      <c r="DO189" s="3"/>
      <c r="DP189" s="3">
        <v>57</v>
      </c>
      <c r="DQ189" s="3">
        <v>338</v>
      </c>
      <c r="DR189" s="3"/>
      <c r="DS189" s="3">
        <v>17</v>
      </c>
      <c r="DT189" s="3"/>
      <c r="DU189" s="3"/>
      <c r="DV189" s="3"/>
      <c r="DW189" s="3">
        <v>2034</v>
      </c>
      <c r="DX189" s="3">
        <v>532</v>
      </c>
      <c r="DY189" s="3"/>
      <c r="DZ189" s="3">
        <v>2716</v>
      </c>
      <c r="EA189" s="3">
        <v>2688</v>
      </c>
      <c r="EB189" s="3"/>
      <c r="EC189" s="3"/>
      <c r="ED189" s="3"/>
      <c r="EE189" s="3">
        <v>99</v>
      </c>
      <c r="EF189" s="3"/>
      <c r="EG189" s="3">
        <v>57</v>
      </c>
      <c r="EH189" s="3"/>
      <c r="EI189" s="3"/>
      <c r="EJ189" s="3">
        <v>11</v>
      </c>
      <c r="EK189" s="3"/>
      <c r="EL189" s="3"/>
      <c r="EM189" s="3"/>
      <c r="EN189" s="3"/>
      <c r="EO189" s="3">
        <v>606</v>
      </c>
      <c r="EP189" s="3">
        <v>75</v>
      </c>
      <c r="EQ189" s="3"/>
      <c r="ER189" s="3"/>
      <c r="ES189" s="3"/>
      <c r="ET189" s="3"/>
      <c r="EU189" s="3"/>
      <c r="EV189" s="3"/>
      <c r="EW189" s="3"/>
      <c r="EX189" s="5">
        <f t="shared" si="2"/>
        <v>97827</v>
      </c>
    </row>
    <row r="190" spans="1:154">
      <c r="A190" s="1" t="s">
        <v>864</v>
      </c>
      <c r="B190" s="2" t="s">
        <v>521</v>
      </c>
      <c r="C190" s="2" t="s">
        <v>865</v>
      </c>
      <c r="D190" s="3">
        <v>864</v>
      </c>
      <c r="E190" s="3">
        <v>662</v>
      </c>
      <c r="F190" s="3">
        <v>2537</v>
      </c>
      <c r="G190" s="3">
        <v>812</v>
      </c>
      <c r="H190" s="3"/>
      <c r="I190" s="3">
        <v>2323</v>
      </c>
      <c r="J190" s="3"/>
      <c r="K190" s="3">
        <v>1681</v>
      </c>
      <c r="L190" s="3">
        <v>261</v>
      </c>
      <c r="M190" s="3">
        <v>11226</v>
      </c>
      <c r="N190" s="2"/>
      <c r="O190" s="2"/>
      <c r="P190" s="3"/>
      <c r="Q190" s="3">
        <v>87</v>
      </c>
      <c r="R190" s="3">
        <v>3194</v>
      </c>
      <c r="S190" s="3">
        <v>122</v>
      </c>
      <c r="T190" s="3"/>
      <c r="U190" s="3"/>
      <c r="V190" s="3">
        <v>916</v>
      </c>
      <c r="W190" s="3"/>
      <c r="X190" s="3"/>
      <c r="Y190" s="3">
        <v>1956</v>
      </c>
      <c r="Z190" s="3"/>
      <c r="AA190" s="3"/>
      <c r="AB190" s="3"/>
      <c r="AC190" s="3"/>
      <c r="AD190" s="3">
        <v>371</v>
      </c>
      <c r="AE190" s="3">
        <v>482</v>
      </c>
      <c r="AF190" s="3">
        <v>0</v>
      </c>
      <c r="AG190" s="3"/>
      <c r="AH190" s="3"/>
      <c r="AI190" s="3"/>
      <c r="AJ190" s="3"/>
      <c r="AK190" s="3">
        <v>1368</v>
      </c>
      <c r="AL190" s="3">
        <v>21401</v>
      </c>
      <c r="AM190" s="3"/>
      <c r="AN190" s="3"/>
      <c r="AO190" s="3">
        <v>2575</v>
      </c>
      <c r="AP190" s="3"/>
      <c r="AQ190" s="3">
        <v>18</v>
      </c>
      <c r="AR190" s="3">
        <v>302</v>
      </c>
      <c r="AS190" s="3">
        <v>3536</v>
      </c>
      <c r="AT190" s="3"/>
      <c r="AU190" s="3">
        <v>122</v>
      </c>
      <c r="AV190" s="3"/>
      <c r="AW190" s="3"/>
      <c r="AX190" s="3">
        <v>68</v>
      </c>
      <c r="AY190" s="3"/>
      <c r="AZ190" s="3"/>
      <c r="BA190" s="3">
        <v>259</v>
      </c>
      <c r="BB190" s="3"/>
      <c r="BC190" s="3"/>
      <c r="BD190" s="3"/>
      <c r="BE190" s="3"/>
      <c r="BF190" s="3">
        <v>147</v>
      </c>
      <c r="BG190" s="3">
        <v>349</v>
      </c>
      <c r="BH190" s="3"/>
      <c r="BI190" s="3">
        <v>179</v>
      </c>
      <c r="BJ190" s="3"/>
      <c r="BK190" s="3">
        <v>58</v>
      </c>
      <c r="BL190" s="3">
        <v>4</v>
      </c>
      <c r="BM190" s="3"/>
      <c r="BN190" s="3">
        <v>1451</v>
      </c>
      <c r="BO190" s="3">
        <v>25414</v>
      </c>
      <c r="BP190" s="3">
        <v>190</v>
      </c>
      <c r="BQ190" s="3">
        <v>5258</v>
      </c>
      <c r="BR190" s="3">
        <v>2671</v>
      </c>
      <c r="BS190" s="3">
        <v>102</v>
      </c>
      <c r="BT190" s="3">
        <v>140</v>
      </c>
      <c r="BU190" s="3">
        <v>13</v>
      </c>
      <c r="BV190" s="3">
        <v>186</v>
      </c>
      <c r="BW190" s="3"/>
      <c r="BX190" s="3"/>
      <c r="BY190" s="3">
        <v>199</v>
      </c>
      <c r="BZ190" s="3"/>
      <c r="CA190" s="3"/>
      <c r="CB190" s="3">
        <v>4034</v>
      </c>
      <c r="CC190" s="3">
        <v>70</v>
      </c>
      <c r="CD190" s="3">
        <v>673</v>
      </c>
      <c r="CE190" s="3">
        <v>0</v>
      </c>
      <c r="CF190" s="3"/>
      <c r="CG190" s="3">
        <v>133</v>
      </c>
      <c r="CH190" s="3">
        <v>291</v>
      </c>
      <c r="CI190" s="3">
        <v>729</v>
      </c>
      <c r="CJ190" s="3"/>
      <c r="CK190" s="3"/>
      <c r="CL190" s="3"/>
      <c r="CM190" s="3"/>
      <c r="CN190" s="3"/>
      <c r="CO190" s="3">
        <v>2725</v>
      </c>
      <c r="CP190" s="3">
        <v>9</v>
      </c>
      <c r="CQ190" s="3"/>
      <c r="CR190" s="3"/>
      <c r="CS190" s="3"/>
      <c r="CT190" s="3">
        <v>7</v>
      </c>
      <c r="CU190" s="3">
        <v>848</v>
      </c>
      <c r="CV190" s="3"/>
      <c r="CW190" s="3">
        <v>577</v>
      </c>
      <c r="CX190" s="3"/>
      <c r="CY190" s="3"/>
      <c r="CZ190" s="3"/>
      <c r="DA190" s="3">
        <v>1990</v>
      </c>
      <c r="DB190" s="3">
        <v>44</v>
      </c>
      <c r="DC190" s="3"/>
      <c r="DD190" s="3"/>
      <c r="DE190" s="3">
        <v>130</v>
      </c>
      <c r="DF190" s="3"/>
      <c r="DG190" s="3"/>
      <c r="DH190" s="3">
        <v>997</v>
      </c>
      <c r="DI190" s="3"/>
      <c r="DJ190" s="3">
        <v>0</v>
      </c>
      <c r="DK190" s="3">
        <v>9</v>
      </c>
      <c r="DL190" s="3"/>
      <c r="DM190" s="3"/>
      <c r="DN190" s="3"/>
      <c r="DO190" s="3"/>
      <c r="DP190" s="3">
        <v>65</v>
      </c>
      <c r="DQ190" s="3">
        <v>253</v>
      </c>
      <c r="DR190" s="3"/>
      <c r="DS190" s="3">
        <v>73</v>
      </c>
      <c r="DT190" s="3"/>
      <c r="DU190" s="3"/>
      <c r="DV190" s="3"/>
      <c r="DW190" s="3">
        <v>1145</v>
      </c>
      <c r="DX190" s="3">
        <v>287</v>
      </c>
      <c r="DY190" s="3"/>
      <c r="DZ190" s="3">
        <v>1488</v>
      </c>
      <c r="EA190" s="3">
        <v>1631</v>
      </c>
      <c r="EB190" s="3">
        <v>214</v>
      </c>
      <c r="EC190" s="3"/>
      <c r="ED190" s="3"/>
      <c r="EE190" s="3">
        <v>53</v>
      </c>
      <c r="EF190" s="3"/>
      <c r="EG190" s="3">
        <v>32</v>
      </c>
      <c r="EH190" s="3"/>
      <c r="EI190" s="3"/>
      <c r="EJ190" s="3">
        <v>6</v>
      </c>
      <c r="EK190" s="3"/>
      <c r="EL190" s="3"/>
      <c r="EM190" s="3"/>
      <c r="EN190" s="3"/>
      <c r="EO190" s="3">
        <v>340</v>
      </c>
      <c r="EP190" s="3">
        <v>37</v>
      </c>
      <c r="EQ190" s="3"/>
      <c r="ER190" s="3"/>
      <c r="ES190" s="3"/>
      <c r="ET190" s="3"/>
      <c r="EU190" s="3"/>
      <c r="EV190" s="3"/>
      <c r="EW190" s="3"/>
      <c r="EX190" s="5">
        <f t="shared" si="2"/>
        <v>54755</v>
      </c>
    </row>
    <row r="191" spans="1:154">
      <c r="A191" s="1" t="s">
        <v>866</v>
      </c>
      <c r="B191" s="2" t="s">
        <v>524</v>
      </c>
      <c r="C191" s="2" t="s">
        <v>867</v>
      </c>
      <c r="D191" s="3">
        <v>1826</v>
      </c>
      <c r="E191" s="3">
        <v>165</v>
      </c>
      <c r="F191" s="3">
        <v>1891</v>
      </c>
      <c r="G191" s="3">
        <v>373</v>
      </c>
      <c r="H191" s="3"/>
      <c r="I191" s="3">
        <v>818</v>
      </c>
      <c r="J191" s="3"/>
      <c r="K191" s="3">
        <v>8084</v>
      </c>
      <c r="L191" s="3">
        <v>136</v>
      </c>
      <c r="M191" s="3">
        <v>2971</v>
      </c>
      <c r="N191" s="2"/>
      <c r="O191" s="2"/>
      <c r="P191" s="3"/>
      <c r="Q191" s="3">
        <v>219</v>
      </c>
      <c r="R191" s="3"/>
      <c r="S191" s="3"/>
      <c r="T191" s="3"/>
      <c r="U191" s="3"/>
      <c r="V191" s="3"/>
      <c r="W191" s="3"/>
      <c r="X191" s="3"/>
      <c r="Y191" s="3">
        <v>442</v>
      </c>
      <c r="Z191" s="3"/>
      <c r="AA191" s="3"/>
      <c r="AB191" s="3"/>
      <c r="AC191" s="3"/>
      <c r="AD191" s="3">
        <v>72</v>
      </c>
      <c r="AE191" s="3">
        <v>70</v>
      </c>
      <c r="AF191" s="3">
        <v>19</v>
      </c>
      <c r="AG191" s="3">
        <v>92</v>
      </c>
      <c r="AH191" s="3"/>
      <c r="AI191" s="3">
        <v>163</v>
      </c>
      <c r="AJ191" s="3"/>
      <c r="AK191" s="3">
        <v>1848</v>
      </c>
      <c r="AL191" s="3">
        <v>7944</v>
      </c>
      <c r="AM191" s="3"/>
      <c r="AN191" s="3"/>
      <c r="AO191" s="3">
        <v>666</v>
      </c>
      <c r="AP191" s="3"/>
      <c r="AQ191" s="3">
        <v>30</v>
      </c>
      <c r="AR191" s="3">
        <v>772</v>
      </c>
      <c r="AS191" s="3">
        <v>998</v>
      </c>
      <c r="AT191" s="3"/>
      <c r="AU191" s="3">
        <v>1664</v>
      </c>
      <c r="AV191" s="3"/>
      <c r="AW191" s="3"/>
      <c r="AX191" s="3">
        <v>238</v>
      </c>
      <c r="AY191" s="3"/>
      <c r="AZ191" s="3"/>
      <c r="BA191" s="3">
        <v>431</v>
      </c>
      <c r="BB191" s="3"/>
      <c r="BC191" s="3"/>
      <c r="BD191" s="3"/>
      <c r="BE191" s="3"/>
      <c r="BF191" s="3">
        <v>301</v>
      </c>
      <c r="BG191" s="3">
        <v>600</v>
      </c>
      <c r="BH191" s="3"/>
      <c r="BI191" s="3">
        <v>1036</v>
      </c>
      <c r="BJ191" s="3"/>
      <c r="BK191" s="3">
        <v>348</v>
      </c>
      <c r="BL191" s="3">
        <v>1</v>
      </c>
      <c r="BM191" s="3"/>
      <c r="BN191" s="3">
        <v>300</v>
      </c>
      <c r="BO191" s="3">
        <v>6130</v>
      </c>
      <c r="BP191" s="3">
        <v>357</v>
      </c>
      <c r="BQ191" s="3">
        <v>1954</v>
      </c>
      <c r="BR191" s="3">
        <v>1006</v>
      </c>
      <c r="BS191" s="3">
        <v>583</v>
      </c>
      <c r="BT191" s="3">
        <v>-110</v>
      </c>
      <c r="BU191" s="3">
        <v>112</v>
      </c>
      <c r="BV191" s="3">
        <v>217</v>
      </c>
      <c r="BW191" s="3"/>
      <c r="BX191" s="3"/>
      <c r="BY191" s="3">
        <v>174</v>
      </c>
      <c r="BZ191" s="3"/>
      <c r="CA191" s="3"/>
      <c r="CB191" s="3">
        <v>478</v>
      </c>
      <c r="CC191" s="3">
        <v>27</v>
      </c>
      <c r="CD191" s="3">
        <v>874</v>
      </c>
      <c r="CE191" s="3">
        <v>0</v>
      </c>
      <c r="CF191" s="3"/>
      <c r="CG191" s="3">
        <v>-820</v>
      </c>
      <c r="CH191" s="3">
        <v>550</v>
      </c>
      <c r="CI191" s="3">
        <v>648</v>
      </c>
      <c r="CJ191" s="3"/>
      <c r="CK191" s="3"/>
      <c r="CL191" s="3"/>
      <c r="CM191" s="3"/>
      <c r="CN191" s="3"/>
      <c r="CO191" s="3">
        <v>1344</v>
      </c>
      <c r="CP191" s="3">
        <v>42</v>
      </c>
      <c r="CQ191" s="3"/>
      <c r="CR191" s="3"/>
      <c r="CS191" s="3"/>
      <c r="CT191" s="3">
        <v>35</v>
      </c>
      <c r="CU191" s="3">
        <v>3770</v>
      </c>
      <c r="CV191" s="3"/>
      <c r="CW191" s="3">
        <v>610</v>
      </c>
      <c r="CX191" s="3"/>
      <c r="CY191" s="3"/>
      <c r="CZ191" s="3"/>
      <c r="DA191" s="3">
        <v>607</v>
      </c>
      <c r="DB191" s="3"/>
      <c r="DC191" s="3">
        <v>6</v>
      </c>
      <c r="DD191" s="3"/>
      <c r="DE191" s="3">
        <v>1913</v>
      </c>
      <c r="DF191" s="3"/>
      <c r="DG191" s="3"/>
      <c r="DH191" s="3">
        <v>245</v>
      </c>
      <c r="DI191" s="3"/>
      <c r="DJ191" s="3">
        <v>650</v>
      </c>
      <c r="DK191" s="3">
        <v>238</v>
      </c>
      <c r="DL191" s="3"/>
      <c r="DM191" s="3"/>
      <c r="DN191" s="3"/>
      <c r="DO191" s="3"/>
      <c r="DP191" s="3">
        <v>166</v>
      </c>
      <c r="DQ191" s="3">
        <v>69</v>
      </c>
      <c r="DR191" s="3"/>
      <c r="DS191" s="3">
        <v>21</v>
      </c>
      <c r="DT191" s="3"/>
      <c r="DU191" s="3"/>
      <c r="DV191" s="3"/>
      <c r="DW191" s="3">
        <v>193</v>
      </c>
      <c r="DX191" s="3">
        <v>214</v>
      </c>
      <c r="DY191" s="3"/>
      <c r="DZ191" s="3">
        <v>328</v>
      </c>
      <c r="EA191" s="3">
        <v>1082</v>
      </c>
      <c r="EB191" s="3">
        <v>373</v>
      </c>
      <c r="EC191" s="3"/>
      <c r="ED191" s="3"/>
      <c r="EE191" s="3">
        <v>8</v>
      </c>
      <c r="EF191" s="3"/>
      <c r="EG191" s="3">
        <v>245</v>
      </c>
      <c r="EH191" s="3"/>
      <c r="EI191" s="3"/>
      <c r="EJ191" s="3"/>
      <c r="EK191" s="3"/>
      <c r="EL191" s="3"/>
      <c r="EM191" s="3"/>
      <c r="EN191" s="3"/>
      <c r="EO191" s="3">
        <v>204</v>
      </c>
      <c r="EP191" s="3">
        <v>52</v>
      </c>
      <c r="EQ191" s="3"/>
      <c r="ER191" s="3"/>
      <c r="ES191" s="3"/>
      <c r="ET191" s="3"/>
      <c r="EU191" s="3"/>
      <c r="EV191" s="3"/>
      <c r="EW191" s="3"/>
      <c r="EX191" s="5">
        <f t="shared" si="2"/>
        <v>26280</v>
      </c>
    </row>
    <row r="192" spans="1:154">
      <c r="A192" s="1" t="s">
        <v>868</v>
      </c>
      <c r="B192" s="2" t="s">
        <v>869</v>
      </c>
      <c r="C192" s="2" t="s">
        <v>870</v>
      </c>
      <c r="D192" s="3"/>
      <c r="E192" s="3">
        <v>873</v>
      </c>
      <c r="F192" s="3">
        <v>6</v>
      </c>
      <c r="G192" s="3">
        <v>0</v>
      </c>
      <c r="H192" s="3"/>
      <c r="I192" s="3">
        <v>715</v>
      </c>
      <c r="J192" s="3"/>
      <c r="K192" s="3">
        <v>840</v>
      </c>
      <c r="L192" s="3"/>
      <c r="M192" s="3">
        <v>1115</v>
      </c>
      <c r="N192" s="2"/>
      <c r="O192" s="2"/>
      <c r="P192" s="3"/>
      <c r="Q192" s="3">
        <v>0</v>
      </c>
      <c r="R192" s="3"/>
      <c r="S192" s="3">
        <v>39</v>
      </c>
      <c r="T192" s="3"/>
      <c r="U192" s="3"/>
      <c r="V192" s="3"/>
      <c r="W192" s="3"/>
      <c r="X192" s="3"/>
      <c r="Y192" s="3">
        <v>26</v>
      </c>
      <c r="Z192" s="3"/>
      <c r="AA192" s="3"/>
      <c r="AB192" s="3"/>
      <c r="AC192" s="3"/>
      <c r="AD192" s="3">
        <v>0</v>
      </c>
      <c r="AE192" s="3">
        <v>0</v>
      </c>
      <c r="AF192" s="3">
        <v>0</v>
      </c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>
        <v>352</v>
      </c>
      <c r="AS192" s="3"/>
      <c r="AT192" s="3"/>
      <c r="AU192" s="3">
        <v>0</v>
      </c>
      <c r="AV192" s="3"/>
      <c r="AW192" s="3"/>
      <c r="AX192" s="3">
        <v>0</v>
      </c>
      <c r="AY192" s="3"/>
      <c r="AZ192" s="3"/>
      <c r="BA192" s="3">
        <v>60</v>
      </c>
      <c r="BB192" s="3"/>
      <c r="BC192" s="3"/>
      <c r="BD192" s="3"/>
      <c r="BE192" s="3"/>
      <c r="BF192" s="3">
        <v>1410</v>
      </c>
      <c r="BG192" s="3">
        <v>27</v>
      </c>
      <c r="BH192" s="3"/>
      <c r="BI192" s="3"/>
      <c r="BJ192" s="3"/>
      <c r="BK192" s="3">
        <v>0</v>
      </c>
      <c r="BL192" s="3"/>
      <c r="BM192" s="3"/>
      <c r="BN192" s="3">
        <v>0</v>
      </c>
      <c r="BO192" s="3">
        <v>3485</v>
      </c>
      <c r="BP192" s="3">
        <v>9</v>
      </c>
      <c r="BQ192" s="3">
        <v>102</v>
      </c>
      <c r="BR192" s="3"/>
      <c r="BS192" s="3">
        <v>40</v>
      </c>
      <c r="BT192" s="3">
        <v>0</v>
      </c>
      <c r="BU192" s="3"/>
      <c r="BV192" s="3">
        <v>1</v>
      </c>
      <c r="BW192" s="3"/>
      <c r="BX192" s="3"/>
      <c r="BY192" s="3">
        <v>0</v>
      </c>
      <c r="BZ192" s="3"/>
      <c r="CA192" s="3"/>
      <c r="CB192" s="3">
        <v>1350</v>
      </c>
      <c r="CC192" s="3"/>
      <c r="CD192" s="3">
        <v>1115</v>
      </c>
      <c r="CE192" s="3">
        <v>0</v>
      </c>
      <c r="CF192" s="3"/>
      <c r="CG192" s="3">
        <v>24</v>
      </c>
      <c r="CH192" s="3"/>
      <c r="CI192" s="3">
        <v>70</v>
      </c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>
        <v>240</v>
      </c>
      <c r="CU192" s="3"/>
      <c r="CV192" s="3"/>
      <c r="CW192" s="3"/>
      <c r="CX192" s="3"/>
      <c r="CY192" s="3"/>
      <c r="CZ192" s="3"/>
      <c r="DA192" s="3">
        <v>642</v>
      </c>
      <c r="DB192" s="3"/>
      <c r="DC192" s="3"/>
      <c r="DD192" s="3"/>
      <c r="DE192" s="3">
        <v>231</v>
      </c>
      <c r="DF192" s="3"/>
      <c r="DG192" s="3"/>
      <c r="DH192" s="3">
        <v>14</v>
      </c>
      <c r="DI192" s="3"/>
      <c r="DJ192" s="3">
        <v>0</v>
      </c>
      <c r="DK192" s="3"/>
      <c r="DL192" s="3"/>
      <c r="DM192" s="3"/>
      <c r="DN192" s="3"/>
      <c r="DO192" s="3"/>
      <c r="DP192" s="3"/>
      <c r="DQ192" s="3"/>
      <c r="DR192" s="3"/>
      <c r="DS192" s="3">
        <v>48</v>
      </c>
      <c r="DT192" s="3"/>
      <c r="DU192" s="3"/>
      <c r="DV192" s="3"/>
      <c r="DW192" s="3">
        <v>600</v>
      </c>
      <c r="DX192" s="3"/>
      <c r="DY192" s="3"/>
      <c r="DZ192" s="3">
        <v>1819</v>
      </c>
      <c r="EA192" s="3">
        <v>5</v>
      </c>
      <c r="EB192" s="3"/>
      <c r="EC192" s="3"/>
      <c r="ED192" s="3"/>
      <c r="EE192" s="3">
        <v>1</v>
      </c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>
        <v>0</v>
      </c>
      <c r="EQ192" s="3"/>
      <c r="ER192" s="3"/>
      <c r="ES192" s="3"/>
      <c r="ET192" s="3"/>
      <c r="EU192" s="3"/>
      <c r="EV192" s="3"/>
      <c r="EW192" s="3"/>
      <c r="EX192" s="5">
        <f t="shared" si="2"/>
        <v>9796</v>
      </c>
    </row>
    <row r="193" spans="1:154">
      <c r="A193" s="1" t="s">
        <v>871</v>
      </c>
      <c r="B193" s="2" t="s">
        <v>872</v>
      </c>
      <c r="C193" s="2" t="s">
        <v>873</v>
      </c>
      <c r="D193" s="3"/>
      <c r="E193" s="3">
        <v>0</v>
      </c>
      <c r="F193" s="3"/>
      <c r="G193" s="3">
        <v>0</v>
      </c>
      <c r="H193" s="3"/>
      <c r="I193" s="3"/>
      <c r="J193" s="3"/>
      <c r="K193" s="3"/>
      <c r="L193" s="3"/>
      <c r="M193" s="3"/>
      <c r="N193" s="2"/>
      <c r="O193" s="2"/>
      <c r="P193" s="3"/>
      <c r="Q193" s="3">
        <v>0</v>
      </c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>
        <v>0</v>
      </c>
      <c r="AE193" s="3">
        <v>0</v>
      </c>
      <c r="AF193" s="3">
        <v>0</v>
      </c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>
        <v>0</v>
      </c>
      <c r="AV193" s="3"/>
      <c r="AW193" s="3"/>
      <c r="AX193" s="3">
        <v>0</v>
      </c>
      <c r="AY193" s="3"/>
      <c r="AZ193" s="3"/>
      <c r="BA193" s="3"/>
      <c r="BB193" s="3"/>
      <c r="BC193" s="3"/>
      <c r="BD193" s="3"/>
      <c r="BE193" s="3"/>
      <c r="BF193" s="3"/>
      <c r="BG193" s="3">
        <v>0</v>
      </c>
      <c r="BH193" s="3"/>
      <c r="BI193" s="3"/>
      <c r="BJ193" s="3"/>
      <c r="BK193" s="3">
        <v>0</v>
      </c>
      <c r="BL193" s="3"/>
      <c r="BM193" s="3"/>
      <c r="BN193" s="3">
        <v>0</v>
      </c>
      <c r="BO193" s="3"/>
      <c r="BP193" s="3">
        <v>0</v>
      </c>
      <c r="BQ193" s="3"/>
      <c r="BR193" s="3"/>
      <c r="BS193" s="3"/>
      <c r="BT193" s="3">
        <v>0</v>
      </c>
      <c r="BU193" s="3"/>
      <c r="BV193" s="3"/>
      <c r="BW193" s="3"/>
      <c r="BX193" s="3"/>
      <c r="BY193" s="3">
        <v>0</v>
      </c>
      <c r="BZ193" s="3"/>
      <c r="CA193" s="3"/>
      <c r="CB193" s="3"/>
      <c r="CC193" s="3"/>
      <c r="CD193" s="3"/>
      <c r="CE193" s="3">
        <v>0</v>
      </c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>
        <v>0</v>
      </c>
      <c r="DF193" s="3"/>
      <c r="DG193" s="3"/>
      <c r="DH193" s="3"/>
      <c r="DI193" s="3"/>
      <c r="DJ193" s="3">
        <v>0</v>
      </c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>
        <v>0</v>
      </c>
      <c r="EQ193" s="3"/>
      <c r="ER193" s="3"/>
      <c r="ES193" s="3"/>
      <c r="ET193" s="3"/>
      <c r="EU193" s="3"/>
      <c r="EV193" s="3"/>
      <c r="EW193" s="3"/>
      <c r="EX193" s="5">
        <f t="shared" si="2"/>
        <v>0</v>
      </c>
    </row>
    <row r="194" spans="1:154">
      <c r="A194" s="1" t="s">
        <v>849</v>
      </c>
      <c r="B194" s="2" t="s">
        <v>874</v>
      </c>
      <c r="C194" s="2" t="s">
        <v>875</v>
      </c>
      <c r="D194" s="3">
        <v>716</v>
      </c>
      <c r="E194" s="3">
        <v>1436</v>
      </c>
      <c r="F194" s="3">
        <v>1180</v>
      </c>
      <c r="G194" s="3">
        <v>4</v>
      </c>
      <c r="H194" s="3"/>
      <c r="I194" s="3"/>
      <c r="J194" s="3"/>
      <c r="K194" s="3">
        <v>363</v>
      </c>
      <c r="L194" s="3">
        <v>81</v>
      </c>
      <c r="M194" s="3">
        <v>2067</v>
      </c>
      <c r="N194" s="2"/>
      <c r="O194" s="2"/>
      <c r="P194" s="3"/>
      <c r="Q194" s="3">
        <v>64</v>
      </c>
      <c r="R194" s="3">
        <v>7116</v>
      </c>
      <c r="S194" s="3">
        <v>4</v>
      </c>
      <c r="T194" s="3"/>
      <c r="U194" s="3"/>
      <c r="V194" s="3">
        <v>1270</v>
      </c>
      <c r="W194" s="3"/>
      <c r="X194" s="3"/>
      <c r="Y194" s="3">
        <v>820</v>
      </c>
      <c r="Z194" s="3"/>
      <c r="AA194" s="3"/>
      <c r="AB194" s="3"/>
      <c r="AC194" s="3"/>
      <c r="AD194" s="3">
        <v>0</v>
      </c>
      <c r="AE194" s="3">
        <v>66</v>
      </c>
      <c r="AF194" s="3">
        <v>0</v>
      </c>
      <c r="AG194" s="3">
        <v>21</v>
      </c>
      <c r="AH194" s="3"/>
      <c r="AI194" s="3"/>
      <c r="AJ194" s="3"/>
      <c r="AK194" s="3">
        <v>1425</v>
      </c>
      <c r="AL194" s="3">
        <v>2340</v>
      </c>
      <c r="AM194" s="3"/>
      <c r="AN194" s="3"/>
      <c r="AO194" s="3">
        <v>206</v>
      </c>
      <c r="AP194" s="3"/>
      <c r="AQ194" s="3"/>
      <c r="AR194" s="3">
        <v>346</v>
      </c>
      <c r="AS194" s="3"/>
      <c r="AT194" s="3"/>
      <c r="AU194" s="3">
        <v>0</v>
      </c>
      <c r="AV194" s="3"/>
      <c r="AW194" s="3"/>
      <c r="AX194" s="3">
        <v>0</v>
      </c>
      <c r="AY194" s="3"/>
      <c r="AZ194" s="3"/>
      <c r="BA194" s="3">
        <v>45</v>
      </c>
      <c r="BB194" s="3"/>
      <c r="BC194" s="3"/>
      <c r="BD194" s="3"/>
      <c r="BE194" s="3"/>
      <c r="BF194" s="3">
        <v>60</v>
      </c>
      <c r="BG194" s="3">
        <v>0</v>
      </c>
      <c r="BH194" s="3"/>
      <c r="BI194" s="3"/>
      <c r="BJ194" s="3"/>
      <c r="BK194" s="3">
        <v>1</v>
      </c>
      <c r="BL194" s="3"/>
      <c r="BM194" s="3"/>
      <c r="BN194" s="3">
        <v>0</v>
      </c>
      <c r="BO194" s="3">
        <v>80</v>
      </c>
      <c r="BP194" s="3">
        <v>309</v>
      </c>
      <c r="BQ194" s="3">
        <v>6745</v>
      </c>
      <c r="BR194" s="3">
        <v>150</v>
      </c>
      <c r="BS194" s="3"/>
      <c r="BT194" s="3">
        <v>33</v>
      </c>
      <c r="BU194" s="3"/>
      <c r="BV194" s="3"/>
      <c r="BW194" s="3"/>
      <c r="BX194" s="3"/>
      <c r="BY194" s="3">
        <v>80</v>
      </c>
      <c r="BZ194" s="3"/>
      <c r="CA194" s="3"/>
      <c r="CB194" s="3">
        <v>7138</v>
      </c>
      <c r="CC194" s="3">
        <v>24</v>
      </c>
      <c r="CD194" s="3">
        <v>4</v>
      </c>
      <c r="CE194" s="3">
        <v>0</v>
      </c>
      <c r="CF194" s="3"/>
      <c r="CG194" s="3"/>
      <c r="CH194" s="3">
        <v>149</v>
      </c>
      <c r="CI194" s="3">
        <v>1264</v>
      </c>
      <c r="CJ194" s="3"/>
      <c r="CK194" s="3"/>
      <c r="CL194" s="3"/>
      <c r="CM194" s="3"/>
      <c r="CN194" s="3"/>
      <c r="CO194" s="3">
        <v>10511</v>
      </c>
      <c r="CP194" s="3"/>
      <c r="CQ194" s="3"/>
      <c r="CR194" s="3"/>
      <c r="CS194" s="3"/>
      <c r="CT194" s="3"/>
      <c r="CU194" s="3">
        <v>636</v>
      </c>
      <c r="CV194" s="3"/>
      <c r="CW194" s="3"/>
      <c r="CX194" s="3"/>
      <c r="CY194" s="3"/>
      <c r="CZ194" s="3"/>
      <c r="DA194" s="3">
        <v>838</v>
      </c>
      <c r="DB194" s="3"/>
      <c r="DC194" s="3"/>
      <c r="DD194" s="3"/>
      <c r="DE194" s="3">
        <v>103</v>
      </c>
      <c r="DF194" s="3"/>
      <c r="DG194" s="3"/>
      <c r="DH194" s="3">
        <v>575</v>
      </c>
      <c r="DI194" s="3"/>
      <c r="DJ194" s="3">
        <v>14</v>
      </c>
      <c r="DK194" s="3">
        <v>15</v>
      </c>
      <c r="DL194" s="3"/>
      <c r="DM194" s="3"/>
      <c r="DN194" s="3"/>
      <c r="DO194" s="3"/>
      <c r="DP194" s="3">
        <v>39</v>
      </c>
      <c r="DQ194" s="3"/>
      <c r="DR194" s="3"/>
      <c r="DS194" s="3"/>
      <c r="DT194" s="3"/>
      <c r="DU194" s="3"/>
      <c r="DV194" s="3"/>
      <c r="DW194" s="3">
        <v>32</v>
      </c>
      <c r="DX194" s="3">
        <v>104</v>
      </c>
      <c r="DY194" s="3"/>
      <c r="DZ194" s="3">
        <v>7650</v>
      </c>
      <c r="EA194" s="3">
        <v>1509</v>
      </c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>
        <v>30</v>
      </c>
      <c r="EP194" s="3">
        <v>0</v>
      </c>
      <c r="EQ194" s="3"/>
      <c r="ER194" s="3"/>
      <c r="ES194" s="3"/>
      <c r="ET194" s="3"/>
      <c r="EU194" s="3"/>
      <c r="EV194" s="3"/>
      <c r="EW194" s="3"/>
      <c r="EX194" s="5">
        <f t="shared" si="2"/>
        <v>38033</v>
      </c>
    </row>
    <row r="195" spans="1:154">
      <c r="A195" s="1" t="s">
        <v>876</v>
      </c>
      <c r="B195" s="2" t="s">
        <v>877</v>
      </c>
      <c r="C195" s="2" t="s">
        <v>878</v>
      </c>
      <c r="D195" s="3">
        <v>347</v>
      </c>
      <c r="E195" s="3">
        <v>466</v>
      </c>
      <c r="F195" s="3">
        <v>34</v>
      </c>
      <c r="G195" s="3">
        <v>80</v>
      </c>
      <c r="H195" s="3"/>
      <c r="I195" s="3">
        <v>469</v>
      </c>
      <c r="J195" s="3"/>
      <c r="K195" s="3"/>
      <c r="L195" s="3">
        <v>18</v>
      </c>
      <c r="M195" s="3">
        <v>2703</v>
      </c>
      <c r="N195" s="2"/>
      <c r="O195" s="2"/>
      <c r="P195" s="3"/>
      <c r="Q195" s="3">
        <v>0</v>
      </c>
      <c r="R195" s="3">
        <v>9</v>
      </c>
      <c r="S195" s="3"/>
      <c r="T195" s="3"/>
      <c r="U195" s="3"/>
      <c r="V195" s="3">
        <v>2008</v>
      </c>
      <c r="W195" s="3">
        <v>103</v>
      </c>
      <c r="X195" s="3"/>
      <c r="Y195" s="3">
        <v>163</v>
      </c>
      <c r="Z195" s="3"/>
      <c r="AA195" s="3"/>
      <c r="AB195" s="3"/>
      <c r="AC195" s="3"/>
      <c r="AD195" s="3">
        <v>0</v>
      </c>
      <c r="AE195" s="3">
        <v>12</v>
      </c>
      <c r="AF195" s="3">
        <v>0</v>
      </c>
      <c r="AG195" s="3"/>
      <c r="AH195" s="3"/>
      <c r="AI195" s="3"/>
      <c r="AJ195" s="3"/>
      <c r="AK195" s="3">
        <v>65</v>
      </c>
      <c r="AL195" s="3">
        <v>2628</v>
      </c>
      <c r="AM195" s="3"/>
      <c r="AN195" s="3"/>
      <c r="AO195" s="3">
        <v>75</v>
      </c>
      <c r="AP195" s="3"/>
      <c r="AQ195" s="3"/>
      <c r="AR195" s="3">
        <v>60</v>
      </c>
      <c r="AS195" s="3">
        <v>780</v>
      </c>
      <c r="AT195" s="3"/>
      <c r="AU195" s="3">
        <v>0</v>
      </c>
      <c r="AV195" s="3"/>
      <c r="AW195" s="3"/>
      <c r="AX195" s="3">
        <v>0</v>
      </c>
      <c r="AY195" s="3"/>
      <c r="AZ195" s="3"/>
      <c r="BA195" s="3">
        <v>-7</v>
      </c>
      <c r="BB195" s="3"/>
      <c r="BC195" s="3"/>
      <c r="BD195" s="3"/>
      <c r="BE195" s="3"/>
      <c r="BF195" s="3"/>
      <c r="BG195" s="3">
        <v>13</v>
      </c>
      <c r="BH195" s="3"/>
      <c r="BI195" s="3">
        <v>10</v>
      </c>
      <c r="BJ195" s="3"/>
      <c r="BK195" s="3">
        <v>7</v>
      </c>
      <c r="BL195" s="3">
        <v>1</v>
      </c>
      <c r="BM195" s="3"/>
      <c r="BN195" s="3">
        <v>148</v>
      </c>
      <c r="BO195" s="3">
        <v>76652</v>
      </c>
      <c r="BP195" s="3">
        <v>15</v>
      </c>
      <c r="BQ195" s="3">
        <v>7929</v>
      </c>
      <c r="BR195" s="3">
        <v>129</v>
      </c>
      <c r="BS195" s="3">
        <v>11</v>
      </c>
      <c r="BT195" s="3">
        <v>0</v>
      </c>
      <c r="BU195" s="3">
        <v>22</v>
      </c>
      <c r="BV195" s="3"/>
      <c r="BW195" s="3"/>
      <c r="BX195" s="3"/>
      <c r="BY195" s="3">
        <v>159</v>
      </c>
      <c r="BZ195" s="3"/>
      <c r="CA195" s="3"/>
      <c r="CB195" s="3">
        <v>460</v>
      </c>
      <c r="CC195" s="3">
        <v>2</v>
      </c>
      <c r="CD195" s="3"/>
      <c r="CE195" s="3">
        <v>0</v>
      </c>
      <c r="CF195" s="3"/>
      <c r="CG195" s="3"/>
      <c r="CH195" s="3">
        <v>190</v>
      </c>
      <c r="CI195" s="3">
        <v>316</v>
      </c>
      <c r="CJ195" s="3"/>
      <c r="CK195" s="3"/>
      <c r="CL195" s="3"/>
      <c r="CM195" s="3"/>
      <c r="CN195" s="3"/>
      <c r="CO195" s="3">
        <v>41</v>
      </c>
      <c r="CP195" s="3">
        <v>5</v>
      </c>
      <c r="CQ195" s="3"/>
      <c r="CR195" s="3"/>
      <c r="CS195" s="3"/>
      <c r="CT195" s="3"/>
      <c r="CU195" s="3">
        <v>59</v>
      </c>
      <c r="CV195" s="3"/>
      <c r="CW195" s="3">
        <v>99</v>
      </c>
      <c r="CX195" s="3"/>
      <c r="CY195" s="3"/>
      <c r="CZ195" s="3"/>
      <c r="DA195" s="3">
        <v>271</v>
      </c>
      <c r="DB195" s="3">
        <v>1</v>
      </c>
      <c r="DC195" s="3"/>
      <c r="DD195" s="3"/>
      <c r="DE195" s="3">
        <v>2321</v>
      </c>
      <c r="DF195" s="3"/>
      <c r="DG195" s="3"/>
      <c r="DH195" s="3">
        <v>51675</v>
      </c>
      <c r="DI195" s="3"/>
      <c r="DJ195" s="3">
        <v>0</v>
      </c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>
        <v>257</v>
      </c>
      <c r="EA195" s="3">
        <v>26</v>
      </c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>
        <v>9</v>
      </c>
      <c r="EP195" s="3">
        <v>0</v>
      </c>
      <c r="EQ195" s="3"/>
      <c r="ER195" s="3"/>
      <c r="ES195" s="3"/>
      <c r="ET195" s="3"/>
      <c r="EU195" s="3"/>
      <c r="EV195" s="3"/>
      <c r="EW195" s="3"/>
      <c r="EX195" s="5">
        <f t="shared" si="2"/>
        <v>140815</v>
      </c>
    </row>
    <row r="196" spans="1:154">
      <c r="A196" s="1" t="s">
        <v>879</v>
      </c>
      <c r="B196" s="2" t="s">
        <v>880</v>
      </c>
      <c r="C196" s="2" t="s">
        <v>881</v>
      </c>
      <c r="D196" s="3">
        <v>24103</v>
      </c>
      <c r="E196" s="3">
        <v>21000</v>
      </c>
      <c r="F196" s="3">
        <v>188239</v>
      </c>
      <c r="G196" s="3">
        <v>9794</v>
      </c>
      <c r="H196" s="3">
        <v>0</v>
      </c>
      <c r="I196" s="3">
        <v>27584</v>
      </c>
      <c r="J196" s="3">
        <v>129</v>
      </c>
      <c r="K196" s="3"/>
      <c r="L196" s="3">
        <v>4219</v>
      </c>
      <c r="M196" s="3">
        <v>13975</v>
      </c>
      <c r="N196" s="2"/>
      <c r="O196" s="2"/>
      <c r="P196" s="3">
        <v>0</v>
      </c>
      <c r="Q196" s="3">
        <v>106</v>
      </c>
      <c r="R196" s="3">
        <v>307900</v>
      </c>
      <c r="S196" s="3"/>
      <c r="T196" s="3">
        <v>0</v>
      </c>
      <c r="U196" s="3">
        <v>0</v>
      </c>
      <c r="V196" s="3">
        <v>47064</v>
      </c>
      <c r="W196" s="3"/>
      <c r="X196" s="3">
        <v>2022</v>
      </c>
      <c r="Y196" s="3">
        <v>84369</v>
      </c>
      <c r="Z196" s="3"/>
      <c r="AA196" s="3"/>
      <c r="AB196" s="3"/>
      <c r="AC196" s="3">
        <v>10488</v>
      </c>
      <c r="AD196" s="3">
        <v>0</v>
      </c>
      <c r="AE196" s="3">
        <v>3841</v>
      </c>
      <c r="AF196" s="3">
        <v>0</v>
      </c>
      <c r="AG196" s="3"/>
      <c r="AH196" s="3"/>
      <c r="AI196" s="3">
        <v>1000</v>
      </c>
      <c r="AJ196" s="3"/>
      <c r="AK196" s="3">
        <v>16047</v>
      </c>
      <c r="AL196" s="3"/>
      <c r="AM196" s="3"/>
      <c r="AN196" s="3">
        <v>0</v>
      </c>
      <c r="AO196" s="3"/>
      <c r="AP196" s="3">
        <v>268</v>
      </c>
      <c r="AQ196" s="3"/>
      <c r="AR196" s="3"/>
      <c r="AS196" s="3">
        <v>30000</v>
      </c>
      <c r="AT196" s="3"/>
      <c r="AU196" s="3">
        <v>0</v>
      </c>
      <c r="AV196" s="3">
        <v>0</v>
      </c>
      <c r="AW196" s="3"/>
      <c r="AX196" s="3">
        <v>538</v>
      </c>
      <c r="AY196" s="3"/>
      <c r="AZ196" s="3">
        <v>0</v>
      </c>
      <c r="BA196" s="3">
        <v>171</v>
      </c>
      <c r="BB196" s="3"/>
      <c r="BC196" s="3"/>
      <c r="BD196" s="3"/>
      <c r="BE196" s="3">
        <v>0</v>
      </c>
      <c r="BF196" s="3">
        <v>24163</v>
      </c>
      <c r="BG196" s="3">
        <v>8276</v>
      </c>
      <c r="BH196" s="3"/>
      <c r="BI196" s="3"/>
      <c r="BJ196" s="3">
        <v>0</v>
      </c>
      <c r="BK196" s="3">
        <v>0</v>
      </c>
      <c r="BL196" s="3">
        <v>487</v>
      </c>
      <c r="BM196" s="3"/>
      <c r="BN196" s="3">
        <v>0</v>
      </c>
      <c r="BO196" s="3"/>
      <c r="BP196" s="3">
        <v>0</v>
      </c>
      <c r="BQ196" s="3">
        <v>761030</v>
      </c>
      <c r="BR196" s="3">
        <v>91664</v>
      </c>
      <c r="BS196" s="3"/>
      <c r="BT196" s="3">
        <v>0</v>
      </c>
      <c r="BU196" s="3"/>
      <c r="BV196" s="3">
        <v>2156</v>
      </c>
      <c r="BW196" s="3"/>
      <c r="BX196" s="3">
        <v>984</v>
      </c>
      <c r="BY196" s="3">
        <v>0</v>
      </c>
      <c r="BZ196" s="3">
        <v>0</v>
      </c>
      <c r="CA196" s="3"/>
      <c r="CB196" s="3">
        <v>201683</v>
      </c>
      <c r="CC196" s="3"/>
      <c r="CD196" s="3"/>
      <c r="CE196" s="3">
        <v>0</v>
      </c>
      <c r="CF196" s="3">
        <v>0</v>
      </c>
      <c r="CG196" s="3"/>
      <c r="CH196" s="3"/>
      <c r="CI196" s="3">
        <v>23937</v>
      </c>
      <c r="CJ196" s="3">
        <v>0</v>
      </c>
      <c r="CK196" s="3"/>
      <c r="CL196" s="3">
        <v>0</v>
      </c>
      <c r="CM196" s="3"/>
      <c r="CN196" s="3"/>
      <c r="CO196" s="3"/>
      <c r="CP196" s="3"/>
      <c r="CQ196" s="3"/>
      <c r="CR196" s="3">
        <v>70</v>
      </c>
      <c r="CS196" s="3">
        <v>0</v>
      </c>
      <c r="CT196" s="3"/>
      <c r="CU196" s="3">
        <v>11852</v>
      </c>
      <c r="CV196" s="3"/>
      <c r="CW196" s="3">
        <v>1500</v>
      </c>
      <c r="CX196" s="3"/>
      <c r="CY196" s="3">
        <v>170</v>
      </c>
      <c r="CZ196" s="3">
        <v>0</v>
      </c>
      <c r="DA196" s="3"/>
      <c r="DB196" s="3"/>
      <c r="DC196" s="3"/>
      <c r="DD196" s="3">
        <v>152</v>
      </c>
      <c r="DE196" s="3">
        <v>0</v>
      </c>
      <c r="DF196" s="3">
        <v>408</v>
      </c>
      <c r="DG196" s="3"/>
      <c r="DH196" s="3">
        <v>27639</v>
      </c>
      <c r="DI196" s="3"/>
      <c r="DJ196" s="3">
        <v>0</v>
      </c>
      <c r="DK196" s="3">
        <v>800</v>
      </c>
      <c r="DL196" s="3"/>
      <c r="DM196" s="3">
        <v>0</v>
      </c>
      <c r="DN196" s="3"/>
      <c r="DO196" s="3">
        <v>0</v>
      </c>
      <c r="DP196" s="3"/>
      <c r="DQ196" s="3">
        <v>1800</v>
      </c>
      <c r="DR196" s="3"/>
      <c r="DS196" s="3"/>
      <c r="DT196" s="3"/>
      <c r="DU196" s="3"/>
      <c r="DV196" s="3">
        <v>0</v>
      </c>
      <c r="DW196" s="3">
        <v>9459</v>
      </c>
      <c r="DX196" s="3">
        <v>627</v>
      </c>
      <c r="DY196" s="3"/>
      <c r="DZ196" s="3">
        <v>146974</v>
      </c>
      <c r="EA196" s="3">
        <v>96211</v>
      </c>
      <c r="EB196" s="3"/>
      <c r="EC196" s="3"/>
      <c r="ED196" s="3"/>
      <c r="EE196" s="3"/>
      <c r="EF196" s="3"/>
      <c r="EG196" s="3"/>
      <c r="EH196" s="3">
        <v>486</v>
      </c>
      <c r="EI196" s="3">
        <v>0</v>
      </c>
      <c r="EJ196" s="3"/>
      <c r="EK196" s="3"/>
      <c r="EL196" s="3"/>
      <c r="EM196" s="3">
        <v>937</v>
      </c>
      <c r="EN196" s="3">
        <v>0</v>
      </c>
      <c r="EO196" s="3">
        <v>265</v>
      </c>
      <c r="EP196" s="3">
        <v>0</v>
      </c>
      <c r="EQ196" s="3"/>
      <c r="ER196" s="3">
        <v>0</v>
      </c>
      <c r="ES196" s="3">
        <v>0</v>
      </c>
      <c r="ET196" s="3"/>
      <c r="EU196" s="3">
        <v>0</v>
      </c>
      <c r="EV196" s="3">
        <v>26</v>
      </c>
      <c r="EW196" s="3">
        <v>0</v>
      </c>
      <c r="EX196" s="5">
        <f t="shared" si="2"/>
        <v>1381317</v>
      </c>
    </row>
    <row r="197" spans="1:154">
      <c r="A197" s="1" t="s">
        <v>882</v>
      </c>
      <c r="B197" s="2" t="s">
        <v>883</v>
      </c>
      <c r="C197" s="2" t="s">
        <v>884</v>
      </c>
      <c r="D197" s="3"/>
      <c r="E197" s="3">
        <v>0</v>
      </c>
      <c r="F197" s="3">
        <v>151134</v>
      </c>
      <c r="G197" s="3">
        <v>1289</v>
      </c>
      <c r="H197" s="3"/>
      <c r="I197" s="3">
        <v>27584</v>
      </c>
      <c r="J197" s="3"/>
      <c r="K197" s="3"/>
      <c r="L197" s="3"/>
      <c r="M197" s="3"/>
      <c r="N197" s="2"/>
      <c r="O197" s="2"/>
      <c r="P197" s="3"/>
      <c r="Q197" s="3">
        <v>106</v>
      </c>
      <c r="R197" s="3">
        <v>237314</v>
      </c>
      <c r="S197" s="3"/>
      <c r="T197" s="3"/>
      <c r="U197" s="3"/>
      <c r="V197" s="3">
        <v>2940</v>
      </c>
      <c r="W197" s="3"/>
      <c r="X197" s="3"/>
      <c r="Y197" s="3">
        <v>39991</v>
      </c>
      <c r="Z197" s="3"/>
      <c r="AA197" s="3"/>
      <c r="AB197" s="3"/>
      <c r="AC197" s="3"/>
      <c r="AD197" s="3">
        <v>0</v>
      </c>
      <c r="AE197" s="3">
        <v>0</v>
      </c>
      <c r="AF197" s="3">
        <v>0</v>
      </c>
      <c r="AG197" s="3"/>
      <c r="AH197" s="3"/>
      <c r="AI197" s="3"/>
      <c r="AJ197" s="3"/>
      <c r="AK197" s="3">
        <v>16047</v>
      </c>
      <c r="AL197" s="3"/>
      <c r="AM197" s="3"/>
      <c r="AN197" s="3"/>
      <c r="AO197" s="3"/>
      <c r="AP197" s="3"/>
      <c r="AQ197" s="3"/>
      <c r="AR197" s="3"/>
      <c r="AS197" s="3"/>
      <c r="AT197" s="3"/>
      <c r="AU197" s="3">
        <v>0</v>
      </c>
      <c r="AV197" s="3"/>
      <c r="AW197" s="3"/>
      <c r="AX197" s="3">
        <v>538</v>
      </c>
      <c r="AY197" s="3"/>
      <c r="AZ197" s="3"/>
      <c r="BA197" s="3">
        <v>171</v>
      </c>
      <c r="BB197" s="3"/>
      <c r="BC197" s="3"/>
      <c r="BD197" s="3"/>
      <c r="BE197" s="3"/>
      <c r="BF197" s="3">
        <v>24163</v>
      </c>
      <c r="BG197" s="3">
        <v>6125</v>
      </c>
      <c r="BH197" s="3"/>
      <c r="BI197" s="3"/>
      <c r="BJ197" s="3"/>
      <c r="BK197" s="3">
        <v>0</v>
      </c>
      <c r="BL197" s="3"/>
      <c r="BM197" s="3"/>
      <c r="BN197" s="3">
        <v>0</v>
      </c>
      <c r="BO197" s="3"/>
      <c r="BP197" s="3">
        <v>0</v>
      </c>
      <c r="BQ197" s="3">
        <v>296395</v>
      </c>
      <c r="BR197" s="3"/>
      <c r="BS197" s="3"/>
      <c r="BT197" s="3">
        <v>0</v>
      </c>
      <c r="BU197" s="3"/>
      <c r="BV197" s="3"/>
      <c r="BW197" s="3"/>
      <c r="BX197" s="3"/>
      <c r="BY197" s="3">
        <v>0</v>
      </c>
      <c r="BZ197" s="3"/>
      <c r="CA197" s="3"/>
      <c r="CB197" s="3">
        <v>78875</v>
      </c>
      <c r="CC197" s="3"/>
      <c r="CD197" s="3"/>
      <c r="CE197" s="3">
        <v>0</v>
      </c>
      <c r="CF197" s="3"/>
      <c r="CG197" s="3"/>
      <c r="CH197" s="3"/>
      <c r="CI197" s="3">
        <v>9545</v>
      </c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>
        <v>1500</v>
      </c>
      <c r="CX197" s="3"/>
      <c r="CY197" s="3"/>
      <c r="CZ197" s="3"/>
      <c r="DA197" s="3"/>
      <c r="DB197" s="3"/>
      <c r="DC197" s="3"/>
      <c r="DD197" s="3"/>
      <c r="DE197" s="3">
        <v>0</v>
      </c>
      <c r="DF197" s="3"/>
      <c r="DG197" s="3"/>
      <c r="DH197" s="3">
        <v>20730</v>
      </c>
      <c r="DI197" s="3"/>
      <c r="DJ197" s="3">
        <v>0</v>
      </c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>
        <v>122102</v>
      </c>
      <c r="EA197" s="3">
        <v>40525</v>
      </c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>
        <v>0</v>
      </c>
      <c r="EQ197" s="3"/>
      <c r="ER197" s="3"/>
      <c r="ES197" s="3"/>
      <c r="ET197" s="3"/>
      <c r="EU197" s="3"/>
      <c r="EV197" s="3"/>
      <c r="EW197" s="3"/>
      <c r="EX197" s="5">
        <f t="shared" si="2"/>
        <v>569672</v>
      </c>
    </row>
    <row r="198" spans="1:154">
      <c r="A198" s="1" t="s">
        <v>885</v>
      </c>
      <c r="B198" s="2" t="s">
        <v>886</v>
      </c>
      <c r="C198" s="2" t="s">
        <v>887</v>
      </c>
      <c r="D198" s="3">
        <v>24103</v>
      </c>
      <c r="E198" s="3">
        <v>21000</v>
      </c>
      <c r="F198" s="3">
        <v>37105</v>
      </c>
      <c r="G198" s="3">
        <v>8505</v>
      </c>
      <c r="H198" s="3"/>
      <c r="I198" s="3"/>
      <c r="J198" s="3"/>
      <c r="K198" s="3"/>
      <c r="L198" s="3">
        <v>4219</v>
      </c>
      <c r="M198" s="3">
        <v>13975</v>
      </c>
      <c r="N198" s="2"/>
      <c r="O198" s="2"/>
      <c r="P198" s="3"/>
      <c r="Q198" s="3">
        <v>0</v>
      </c>
      <c r="R198" s="3">
        <v>70586</v>
      </c>
      <c r="S198" s="3"/>
      <c r="T198" s="3"/>
      <c r="U198" s="3"/>
      <c r="V198" s="3">
        <v>44124</v>
      </c>
      <c r="W198" s="3"/>
      <c r="X198" s="3"/>
      <c r="Y198" s="3">
        <v>44378</v>
      </c>
      <c r="Z198" s="3"/>
      <c r="AA198" s="3"/>
      <c r="AB198" s="3"/>
      <c r="AC198" s="3"/>
      <c r="AD198" s="3">
        <v>0</v>
      </c>
      <c r="AE198" s="3">
        <v>3841</v>
      </c>
      <c r="AF198" s="3">
        <v>0</v>
      </c>
      <c r="AG198" s="3"/>
      <c r="AH198" s="3"/>
      <c r="AI198" s="3">
        <v>1000</v>
      </c>
      <c r="AJ198" s="3"/>
      <c r="AK198" s="3"/>
      <c r="AL198" s="3"/>
      <c r="AM198" s="3"/>
      <c r="AN198" s="3"/>
      <c r="AO198" s="3"/>
      <c r="AP198" s="3"/>
      <c r="AQ198" s="3"/>
      <c r="AR198" s="3"/>
      <c r="AS198" s="3">
        <v>30000</v>
      </c>
      <c r="AT198" s="3"/>
      <c r="AU198" s="3">
        <v>0</v>
      </c>
      <c r="AV198" s="3"/>
      <c r="AW198" s="3"/>
      <c r="AX198" s="3">
        <v>0</v>
      </c>
      <c r="AY198" s="3"/>
      <c r="AZ198" s="3"/>
      <c r="BA198" s="3"/>
      <c r="BB198" s="3"/>
      <c r="BC198" s="3"/>
      <c r="BD198" s="3"/>
      <c r="BE198" s="3"/>
      <c r="BF198" s="3"/>
      <c r="BG198" s="3">
        <v>2151</v>
      </c>
      <c r="BH198" s="3"/>
      <c r="BI198" s="3"/>
      <c r="BJ198" s="3"/>
      <c r="BK198" s="3">
        <v>0</v>
      </c>
      <c r="BL198" s="3"/>
      <c r="BM198" s="3"/>
      <c r="BN198" s="3">
        <v>0</v>
      </c>
      <c r="BO198" s="3"/>
      <c r="BP198" s="3">
        <v>0</v>
      </c>
      <c r="BQ198" s="3">
        <v>464635</v>
      </c>
      <c r="BR198" s="3">
        <v>91664</v>
      </c>
      <c r="BS198" s="3"/>
      <c r="BT198" s="3">
        <v>0</v>
      </c>
      <c r="BU198" s="3"/>
      <c r="BV198" s="3">
        <v>2156</v>
      </c>
      <c r="BW198" s="3"/>
      <c r="BX198" s="3"/>
      <c r="BY198" s="3">
        <v>0</v>
      </c>
      <c r="BZ198" s="3"/>
      <c r="CA198" s="3"/>
      <c r="CB198" s="3">
        <v>112371</v>
      </c>
      <c r="CC198" s="3"/>
      <c r="CD198" s="3"/>
      <c r="CE198" s="3">
        <v>0</v>
      </c>
      <c r="CF198" s="3"/>
      <c r="CG198" s="3"/>
      <c r="CH198" s="3"/>
      <c r="CI198" s="3">
        <v>14392</v>
      </c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>
        <v>11852</v>
      </c>
      <c r="CV198" s="3"/>
      <c r="CW198" s="3"/>
      <c r="CX198" s="3"/>
      <c r="CY198" s="3"/>
      <c r="CZ198" s="3"/>
      <c r="DA198" s="3"/>
      <c r="DB198" s="3"/>
      <c r="DC198" s="3"/>
      <c r="DD198" s="3"/>
      <c r="DE198" s="3">
        <v>0</v>
      </c>
      <c r="DF198" s="3"/>
      <c r="DG198" s="3"/>
      <c r="DH198" s="3">
        <v>6909</v>
      </c>
      <c r="DI198" s="3"/>
      <c r="DJ198" s="3">
        <v>0</v>
      </c>
      <c r="DK198" s="3"/>
      <c r="DL198" s="3"/>
      <c r="DM198" s="3"/>
      <c r="DN198" s="3"/>
      <c r="DO198" s="3"/>
      <c r="DP198" s="3"/>
      <c r="DQ198" s="3">
        <v>1800</v>
      </c>
      <c r="DR198" s="3"/>
      <c r="DS198" s="3"/>
      <c r="DT198" s="3"/>
      <c r="DU198" s="3"/>
      <c r="DV198" s="3"/>
      <c r="DW198" s="3"/>
      <c r="DX198" s="3">
        <v>627</v>
      </c>
      <c r="DY198" s="3"/>
      <c r="DZ198" s="3">
        <v>24872</v>
      </c>
      <c r="EA198" s="3">
        <v>55686</v>
      </c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>
        <v>265</v>
      </c>
      <c r="EP198" s="3">
        <v>0</v>
      </c>
      <c r="EQ198" s="3"/>
      <c r="ER198" s="3"/>
      <c r="ES198" s="3"/>
      <c r="ET198" s="3"/>
      <c r="EU198" s="3"/>
      <c r="EV198" s="3"/>
      <c r="EW198" s="3"/>
      <c r="EX198" s="5">
        <f t="shared" si="2"/>
        <v>787229</v>
      </c>
    </row>
    <row r="199" spans="1:154">
      <c r="A199" s="1" t="s">
        <v>888</v>
      </c>
      <c r="B199" s="2" t="s">
        <v>889</v>
      </c>
      <c r="C199" s="2" t="s">
        <v>890</v>
      </c>
      <c r="D199" s="3"/>
      <c r="E199" s="3">
        <v>0</v>
      </c>
      <c r="F199" s="3"/>
      <c r="G199" s="3">
        <v>0</v>
      </c>
      <c r="H199" s="3"/>
      <c r="I199" s="3"/>
      <c r="J199" s="3"/>
      <c r="K199" s="3"/>
      <c r="L199" s="3"/>
      <c r="M199" s="3"/>
      <c r="N199" s="2"/>
      <c r="O199" s="2"/>
      <c r="P199" s="3"/>
      <c r="Q199" s="3">
        <v>0</v>
      </c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>
        <v>0</v>
      </c>
      <c r="AE199" s="3">
        <v>0</v>
      </c>
      <c r="AF199" s="3">
        <v>0</v>
      </c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>
        <v>0</v>
      </c>
      <c r="AV199" s="3"/>
      <c r="AW199" s="3"/>
      <c r="AX199" s="3">
        <v>0</v>
      </c>
      <c r="AY199" s="3"/>
      <c r="AZ199" s="3"/>
      <c r="BA199" s="3"/>
      <c r="BB199" s="3"/>
      <c r="BC199" s="3"/>
      <c r="BD199" s="3"/>
      <c r="BE199" s="3"/>
      <c r="BF199" s="3"/>
      <c r="BG199" s="3">
        <v>0</v>
      </c>
      <c r="BH199" s="3"/>
      <c r="BI199" s="3"/>
      <c r="BJ199" s="3"/>
      <c r="BK199" s="3">
        <v>0</v>
      </c>
      <c r="BL199" s="3">
        <v>487</v>
      </c>
      <c r="BM199" s="3"/>
      <c r="BN199" s="3">
        <v>0</v>
      </c>
      <c r="BO199" s="3"/>
      <c r="BP199" s="3">
        <v>0</v>
      </c>
      <c r="BQ199" s="3"/>
      <c r="BR199" s="3"/>
      <c r="BS199" s="3"/>
      <c r="BT199" s="3">
        <v>0</v>
      </c>
      <c r="BU199" s="3"/>
      <c r="BV199" s="3"/>
      <c r="BW199" s="3"/>
      <c r="BX199" s="3"/>
      <c r="BY199" s="3">
        <v>0</v>
      </c>
      <c r="BZ199" s="3"/>
      <c r="CA199" s="3"/>
      <c r="CB199" s="3">
        <v>10437</v>
      </c>
      <c r="CC199" s="3"/>
      <c r="CD199" s="3"/>
      <c r="CE199" s="3">
        <v>0</v>
      </c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>
        <v>0</v>
      </c>
      <c r="DF199" s="3"/>
      <c r="DG199" s="3"/>
      <c r="DH199" s="3"/>
      <c r="DI199" s="3"/>
      <c r="DJ199" s="3">
        <v>0</v>
      </c>
      <c r="DK199" s="3">
        <v>800</v>
      </c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>
        <v>9459</v>
      </c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>
        <v>0</v>
      </c>
      <c r="EQ199" s="3"/>
      <c r="ER199" s="3"/>
      <c r="ES199" s="3"/>
      <c r="ET199" s="3"/>
      <c r="EU199" s="3"/>
      <c r="EV199" s="3"/>
      <c r="EW199" s="3"/>
      <c r="EX199" s="5">
        <f t="shared" si="2"/>
        <v>21183</v>
      </c>
    </row>
    <row r="200" spans="1:154">
      <c r="A200" s="1" t="s">
        <v>616</v>
      </c>
      <c r="B200" s="2" t="s">
        <v>527</v>
      </c>
      <c r="C200" s="2" t="s">
        <v>891</v>
      </c>
      <c r="D200" s="3">
        <v>0</v>
      </c>
      <c r="E200" s="3">
        <v>234</v>
      </c>
      <c r="F200" s="3"/>
      <c r="G200" s="3">
        <v>395</v>
      </c>
      <c r="H200" s="3">
        <v>0</v>
      </c>
      <c r="I200" s="3"/>
      <c r="J200" s="3">
        <v>54</v>
      </c>
      <c r="K200" s="3"/>
      <c r="L200" s="3">
        <v>332</v>
      </c>
      <c r="M200" s="3"/>
      <c r="N200" s="2"/>
      <c r="O200" s="2"/>
      <c r="P200" s="3">
        <v>0</v>
      </c>
      <c r="Q200" s="3">
        <v>0</v>
      </c>
      <c r="R200" s="3"/>
      <c r="S200" s="3">
        <v>351</v>
      </c>
      <c r="T200" s="3">
        <v>0</v>
      </c>
      <c r="U200" s="3">
        <v>0</v>
      </c>
      <c r="V200" s="3">
        <v>4</v>
      </c>
      <c r="W200" s="3"/>
      <c r="X200" s="3">
        <v>387</v>
      </c>
      <c r="Y200" s="3">
        <v>430</v>
      </c>
      <c r="Z200" s="3"/>
      <c r="AA200" s="3"/>
      <c r="AB200" s="3">
        <v>76</v>
      </c>
      <c r="AC200" s="3">
        <v>202</v>
      </c>
      <c r="AD200" s="3">
        <v>222</v>
      </c>
      <c r="AE200" s="3">
        <v>805</v>
      </c>
      <c r="AF200" s="3">
        <v>4</v>
      </c>
      <c r="AG200" s="3"/>
      <c r="AH200" s="3"/>
      <c r="AI200" s="3">
        <v>16</v>
      </c>
      <c r="AJ200" s="3"/>
      <c r="AK200" s="3">
        <v>3</v>
      </c>
      <c r="AL200" s="3"/>
      <c r="AM200" s="3"/>
      <c r="AN200" s="3">
        <v>0</v>
      </c>
      <c r="AO200" s="3">
        <v>155</v>
      </c>
      <c r="AP200" s="3">
        <v>0</v>
      </c>
      <c r="AQ200" s="3">
        <v>4</v>
      </c>
      <c r="AR200" s="3">
        <v>51</v>
      </c>
      <c r="AS200" s="3">
        <v>1534</v>
      </c>
      <c r="AT200" s="3">
        <v>138</v>
      </c>
      <c r="AU200" s="3">
        <v>318</v>
      </c>
      <c r="AV200" s="3">
        <v>68</v>
      </c>
      <c r="AW200" s="3"/>
      <c r="AX200" s="3">
        <v>-5</v>
      </c>
      <c r="AY200" s="3"/>
      <c r="AZ200" s="3">
        <v>0</v>
      </c>
      <c r="BA200" s="3">
        <v>65</v>
      </c>
      <c r="BB200" s="3"/>
      <c r="BC200" s="3"/>
      <c r="BD200" s="3"/>
      <c r="BE200" s="3">
        <v>0</v>
      </c>
      <c r="BF200" s="3">
        <v>769</v>
      </c>
      <c r="BG200" s="3">
        <v>18</v>
      </c>
      <c r="BH200" s="3">
        <v>2</v>
      </c>
      <c r="BI200" s="3">
        <v>1</v>
      </c>
      <c r="BJ200" s="3">
        <v>0</v>
      </c>
      <c r="BK200" s="3">
        <v>33</v>
      </c>
      <c r="BL200" s="3"/>
      <c r="BM200" s="3"/>
      <c r="BN200" s="3">
        <v>503</v>
      </c>
      <c r="BO200" s="3">
        <v>25036</v>
      </c>
      <c r="BP200" s="3">
        <v>0</v>
      </c>
      <c r="BQ200" s="3"/>
      <c r="BR200" s="3">
        <v>2086</v>
      </c>
      <c r="BS200" s="3">
        <v>113</v>
      </c>
      <c r="BT200" s="3">
        <v>58</v>
      </c>
      <c r="BU200" s="3">
        <v>5</v>
      </c>
      <c r="BV200" s="3">
        <v>23</v>
      </c>
      <c r="BW200" s="3"/>
      <c r="BX200" s="3"/>
      <c r="BY200" s="3">
        <v>28</v>
      </c>
      <c r="BZ200" s="3">
        <v>0</v>
      </c>
      <c r="CA200" s="3"/>
      <c r="CB200" s="3">
        <v>12668</v>
      </c>
      <c r="CC200" s="3">
        <v>5</v>
      </c>
      <c r="CD200" s="3">
        <v>52</v>
      </c>
      <c r="CE200" s="3">
        <v>0</v>
      </c>
      <c r="CF200" s="3">
        <v>0</v>
      </c>
      <c r="CG200" s="3"/>
      <c r="CH200" s="3">
        <v>354</v>
      </c>
      <c r="CI200" s="3"/>
      <c r="CJ200" s="3">
        <v>0</v>
      </c>
      <c r="CK200" s="3">
        <v>1</v>
      </c>
      <c r="CL200" s="3">
        <v>0</v>
      </c>
      <c r="CM200" s="3"/>
      <c r="CN200" s="3"/>
      <c r="CO200" s="3"/>
      <c r="CP200" s="3"/>
      <c r="CQ200" s="3"/>
      <c r="CR200" s="3"/>
      <c r="CS200" s="3">
        <v>0</v>
      </c>
      <c r="CT200" s="3">
        <v>2</v>
      </c>
      <c r="CU200" s="3">
        <v>24</v>
      </c>
      <c r="CV200" s="3"/>
      <c r="CW200" s="3">
        <v>188</v>
      </c>
      <c r="CX200" s="3">
        <v>992</v>
      </c>
      <c r="CY200" s="3">
        <v>0</v>
      </c>
      <c r="CZ200" s="3">
        <v>0</v>
      </c>
      <c r="DA200" s="3"/>
      <c r="DB200" s="3"/>
      <c r="DC200" s="3"/>
      <c r="DD200" s="3">
        <v>0</v>
      </c>
      <c r="DE200" s="3">
        <v>155</v>
      </c>
      <c r="DF200" s="3"/>
      <c r="DG200" s="3"/>
      <c r="DH200" s="3">
        <v>175</v>
      </c>
      <c r="DI200" s="3"/>
      <c r="DJ200" s="3">
        <v>7</v>
      </c>
      <c r="DK200" s="3"/>
      <c r="DL200" s="3"/>
      <c r="DM200" s="3">
        <v>0</v>
      </c>
      <c r="DN200" s="3"/>
      <c r="DO200" s="3">
        <v>31</v>
      </c>
      <c r="DP200" s="3"/>
      <c r="DQ200" s="3"/>
      <c r="DR200" s="3"/>
      <c r="DS200" s="3">
        <v>62</v>
      </c>
      <c r="DT200" s="3">
        <v>42</v>
      </c>
      <c r="DU200" s="3">
        <v>6</v>
      </c>
      <c r="DV200" s="3">
        <v>0</v>
      </c>
      <c r="DW200" s="3"/>
      <c r="DX200" s="3"/>
      <c r="DY200" s="3"/>
      <c r="DZ200" s="3"/>
      <c r="EA200" s="3">
        <v>33</v>
      </c>
      <c r="EB200" s="3"/>
      <c r="EC200" s="3">
        <v>1</v>
      </c>
      <c r="ED200" s="3"/>
      <c r="EE200" s="3"/>
      <c r="EF200" s="3"/>
      <c r="EG200" s="3">
        <v>73</v>
      </c>
      <c r="EH200" s="3">
        <v>65</v>
      </c>
      <c r="EI200" s="3">
        <v>0</v>
      </c>
      <c r="EJ200" s="3"/>
      <c r="EK200" s="3">
        <v>7</v>
      </c>
      <c r="EL200" s="3">
        <v>5</v>
      </c>
      <c r="EM200" s="3">
        <v>290</v>
      </c>
      <c r="EN200" s="3">
        <v>0</v>
      </c>
      <c r="EO200" s="3"/>
      <c r="EP200" s="3">
        <v>0</v>
      </c>
      <c r="EQ200" s="3">
        <v>132</v>
      </c>
      <c r="ER200" s="3">
        <v>7</v>
      </c>
      <c r="ES200" s="3">
        <v>0</v>
      </c>
      <c r="ET200" s="3"/>
      <c r="EU200" s="3">
        <v>55</v>
      </c>
      <c r="EV200" s="3">
        <v>1</v>
      </c>
      <c r="EW200" s="3">
        <v>0</v>
      </c>
      <c r="EX200" s="5">
        <f t="shared" si="2"/>
        <v>43321</v>
      </c>
    </row>
    <row r="201" spans="1:154">
      <c r="A201" s="1" t="s">
        <v>892</v>
      </c>
      <c r="B201" s="2" t="s">
        <v>533</v>
      </c>
      <c r="C201" s="2" t="s">
        <v>893</v>
      </c>
      <c r="D201" s="3">
        <v>0</v>
      </c>
      <c r="E201" s="3">
        <v>234</v>
      </c>
      <c r="F201" s="3"/>
      <c r="G201" s="3">
        <v>395</v>
      </c>
      <c r="H201" s="3"/>
      <c r="I201" s="3"/>
      <c r="J201" s="3"/>
      <c r="K201" s="3"/>
      <c r="L201" s="3">
        <v>329</v>
      </c>
      <c r="M201" s="3"/>
      <c r="N201" s="2"/>
      <c r="O201" s="2"/>
      <c r="P201" s="3"/>
      <c r="Q201" s="3">
        <v>0</v>
      </c>
      <c r="R201" s="3"/>
      <c r="S201" s="3">
        <v>351</v>
      </c>
      <c r="T201" s="3"/>
      <c r="U201" s="3"/>
      <c r="V201" s="3">
        <v>4</v>
      </c>
      <c r="W201" s="3"/>
      <c r="X201" s="3"/>
      <c r="Y201" s="3">
        <v>430</v>
      </c>
      <c r="Z201" s="3"/>
      <c r="AA201" s="3"/>
      <c r="AB201" s="3"/>
      <c r="AC201" s="3"/>
      <c r="AD201" s="3">
        <v>222</v>
      </c>
      <c r="AE201" s="3">
        <v>781</v>
      </c>
      <c r="AF201" s="3">
        <v>4</v>
      </c>
      <c r="AG201" s="3"/>
      <c r="AH201" s="3"/>
      <c r="AI201" s="3">
        <v>16</v>
      </c>
      <c r="AJ201" s="3"/>
      <c r="AK201" s="3">
        <v>3</v>
      </c>
      <c r="AL201" s="3"/>
      <c r="AM201" s="3"/>
      <c r="AN201" s="3"/>
      <c r="AO201" s="3">
        <v>155</v>
      </c>
      <c r="AP201" s="3"/>
      <c r="AQ201" s="3">
        <v>4</v>
      </c>
      <c r="AR201" s="3">
        <v>51</v>
      </c>
      <c r="AS201" s="3">
        <v>1534</v>
      </c>
      <c r="AT201" s="3"/>
      <c r="AU201" s="3">
        <v>318</v>
      </c>
      <c r="AV201" s="3"/>
      <c r="AW201" s="3"/>
      <c r="AX201" s="3">
        <v>-5</v>
      </c>
      <c r="AY201" s="3"/>
      <c r="AZ201" s="3"/>
      <c r="BA201" s="3">
        <v>65</v>
      </c>
      <c r="BB201" s="3"/>
      <c r="BC201" s="3"/>
      <c r="BD201" s="3"/>
      <c r="BE201" s="3"/>
      <c r="BF201" s="3">
        <v>763</v>
      </c>
      <c r="BG201" s="3">
        <v>18</v>
      </c>
      <c r="BH201" s="3"/>
      <c r="BI201" s="3">
        <v>1</v>
      </c>
      <c r="BJ201" s="3"/>
      <c r="BK201" s="3">
        <v>33</v>
      </c>
      <c r="BL201" s="3"/>
      <c r="BM201" s="3"/>
      <c r="BN201" s="3">
        <v>503</v>
      </c>
      <c r="BO201" s="3">
        <v>25036</v>
      </c>
      <c r="BP201" s="3">
        <v>0</v>
      </c>
      <c r="BQ201" s="3"/>
      <c r="BR201" s="3">
        <v>2086</v>
      </c>
      <c r="BS201" s="3">
        <v>113</v>
      </c>
      <c r="BT201" s="3">
        <v>58</v>
      </c>
      <c r="BU201" s="3">
        <v>5</v>
      </c>
      <c r="BV201" s="3">
        <v>23</v>
      </c>
      <c r="BW201" s="3"/>
      <c r="BX201" s="3"/>
      <c r="BY201" s="3">
        <v>28</v>
      </c>
      <c r="BZ201" s="3"/>
      <c r="CA201" s="3"/>
      <c r="CB201" s="3"/>
      <c r="CC201" s="3">
        <v>5</v>
      </c>
      <c r="CD201" s="3">
        <v>52</v>
      </c>
      <c r="CE201" s="3">
        <v>0</v>
      </c>
      <c r="CF201" s="3"/>
      <c r="CG201" s="3"/>
      <c r="CH201" s="3">
        <v>354</v>
      </c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>
        <v>24</v>
      </c>
      <c r="CV201" s="3"/>
      <c r="CW201" s="3">
        <v>188</v>
      </c>
      <c r="CX201" s="3"/>
      <c r="CY201" s="3"/>
      <c r="CZ201" s="3"/>
      <c r="DA201" s="3"/>
      <c r="DB201" s="3"/>
      <c r="DC201" s="3"/>
      <c r="DD201" s="3"/>
      <c r="DE201" s="3">
        <v>155</v>
      </c>
      <c r="DF201" s="3"/>
      <c r="DG201" s="3"/>
      <c r="DH201" s="3">
        <v>175</v>
      </c>
      <c r="DI201" s="3"/>
      <c r="DJ201" s="3">
        <v>7</v>
      </c>
      <c r="DK201" s="3"/>
      <c r="DL201" s="3"/>
      <c r="DM201" s="3"/>
      <c r="DN201" s="3"/>
      <c r="DO201" s="3"/>
      <c r="DP201" s="3"/>
      <c r="DQ201" s="3"/>
      <c r="DR201" s="3"/>
      <c r="DS201" s="3">
        <v>62</v>
      </c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>
        <v>73</v>
      </c>
      <c r="EH201" s="3"/>
      <c r="EI201" s="3"/>
      <c r="EJ201" s="3"/>
      <c r="EK201" s="3"/>
      <c r="EL201" s="3"/>
      <c r="EM201" s="3"/>
      <c r="EN201" s="3"/>
      <c r="EO201" s="3"/>
      <c r="EP201" s="3">
        <v>0</v>
      </c>
      <c r="EQ201" s="3"/>
      <c r="ER201" s="3"/>
      <c r="ES201" s="3"/>
      <c r="ET201" s="3"/>
      <c r="EU201" s="3"/>
      <c r="EV201" s="3"/>
      <c r="EW201" s="3"/>
      <c r="EX201" s="5">
        <f t="shared" si="2"/>
        <v>28981</v>
      </c>
    </row>
    <row r="202" spans="1:154">
      <c r="A202" s="1" t="s">
        <v>894</v>
      </c>
      <c r="B202" s="2" t="s">
        <v>536</v>
      </c>
      <c r="C202" s="2" t="s">
        <v>895</v>
      </c>
      <c r="D202" s="3">
        <v>0</v>
      </c>
      <c r="E202" s="3">
        <v>0</v>
      </c>
      <c r="F202" s="3"/>
      <c r="G202" s="3">
        <v>0</v>
      </c>
      <c r="H202" s="3"/>
      <c r="I202" s="3"/>
      <c r="J202" s="3"/>
      <c r="K202" s="3"/>
      <c r="L202" s="3">
        <v>3</v>
      </c>
      <c r="M202" s="3"/>
      <c r="N202" s="2"/>
      <c r="O202" s="2"/>
      <c r="P202" s="3"/>
      <c r="Q202" s="3">
        <v>0</v>
      </c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>
        <v>0</v>
      </c>
      <c r="AE202" s="3">
        <v>24</v>
      </c>
      <c r="AF202" s="3">
        <v>0</v>
      </c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>
        <v>0</v>
      </c>
      <c r="AV202" s="3"/>
      <c r="AW202" s="3"/>
      <c r="AX202" s="3">
        <v>0</v>
      </c>
      <c r="AY202" s="3"/>
      <c r="AZ202" s="3"/>
      <c r="BA202" s="3"/>
      <c r="BB202" s="3"/>
      <c r="BC202" s="3"/>
      <c r="BD202" s="3"/>
      <c r="BE202" s="3"/>
      <c r="BF202" s="3">
        <v>6</v>
      </c>
      <c r="BG202" s="3">
        <v>0</v>
      </c>
      <c r="BH202" s="3"/>
      <c r="BI202" s="3"/>
      <c r="BJ202" s="3"/>
      <c r="BK202" s="3">
        <v>0</v>
      </c>
      <c r="BL202" s="3"/>
      <c r="BM202" s="3"/>
      <c r="BN202" s="3">
        <v>0</v>
      </c>
      <c r="BO202" s="3"/>
      <c r="BP202" s="3">
        <v>0</v>
      </c>
      <c r="BQ202" s="3"/>
      <c r="BR202" s="3"/>
      <c r="BS202" s="3"/>
      <c r="BT202" s="3">
        <v>0</v>
      </c>
      <c r="BU202" s="3"/>
      <c r="BV202" s="3"/>
      <c r="BW202" s="3"/>
      <c r="BX202" s="3"/>
      <c r="BY202" s="3">
        <v>0</v>
      </c>
      <c r="BZ202" s="3"/>
      <c r="CA202" s="3"/>
      <c r="CB202" s="3">
        <v>12668</v>
      </c>
      <c r="CC202" s="3"/>
      <c r="CD202" s="3"/>
      <c r="CE202" s="3">
        <v>0</v>
      </c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>
        <v>2</v>
      </c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>
        <v>0</v>
      </c>
      <c r="DF202" s="3"/>
      <c r="DG202" s="3"/>
      <c r="DH202" s="3"/>
      <c r="DI202" s="3"/>
      <c r="DJ202" s="3">
        <v>0</v>
      </c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>
        <v>33</v>
      </c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>
        <v>0</v>
      </c>
      <c r="EQ202" s="3"/>
      <c r="ER202" s="3"/>
      <c r="ES202" s="3"/>
      <c r="ET202" s="3"/>
      <c r="EU202" s="3"/>
      <c r="EV202" s="3"/>
      <c r="EW202" s="3"/>
      <c r="EX202" s="5">
        <f t="shared" si="2"/>
        <v>12703</v>
      </c>
    </row>
    <row r="203" spans="1:154">
      <c r="A203" s="1" t="s">
        <v>896</v>
      </c>
      <c r="B203" s="2" t="s">
        <v>897</v>
      </c>
      <c r="C203" s="2" t="s">
        <v>898</v>
      </c>
      <c r="D203" s="3">
        <v>46931</v>
      </c>
      <c r="E203" s="3">
        <v>65750</v>
      </c>
      <c r="F203" s="3">
        <v>13517</v>
      </c>
      <c r="G203" s="3">
        <v>0</v>
      </c>
      <c r="H203" s="3">
        <v>11778</v>
      </c>
      <c r="I203" s="3"/>
      <c r="J203" s="3">
        <v>0</v>
      </c>
      <c r="K203" s="3">
        <v>25972</v>
      </c>
      <c r="L203" s="3">
        <v>457</v>
      </c>
      <c r="M203" s="3">
        <v>304</v>
      </c>
      <c r="N203" s="2"/>
      <c r="O203" s="2"/>
      <c r="P203" s="3">
        <v>1295</v>
      </c>
      <c r="Q203" s="3">
        <v>1844</v>
      </c>
      <c r="R203" s="3">
        <v>8</v>
      </c>
      <c r="S203" s="3">
        <v>510</v>
      </c>
      <c r="T203" s="3">
        <v>0</v>
      </c>
      <c r="U203" s="3">
        <v>34</v>
      </c>
      <c r="V203" s="3"/>
      <c r="W203" s="3"/>
      <c r="X203" s="3">
        <v>64</v>
      </c>
      <c r="Y203" s="3">
        <v>14834</v>
      </c>
      <c r="Z203" s="3">
        <v>109</v>
      </c>
      <c r="AA203" s="3"/>
      <c r="AB203" s="3"/>
      <c r="AC203" s="3">
        <v>4510</v>
      </c>
      <c r="AD203" s="3">
        <v>152</v>
      </c>
      <c r="AE203" s="3">
        <v>0</v>
      </c>
      <c r="AF203" s="3">
        <v>726</v>
      </c>
      <c r="AG203" s="3"/>
      <c r="AH203" s="3"/>
      <c r="AI203" s="3">
        <v>2619</v>
      </c>
      <c r="AJ203" s="3"/>
      <c r="AK203" s="3">
        <v>413</v>
      </c>
      <c r="AL203" s="3"/>
      <c r="AM203" s="3"/>
      <c r="AN203" s="3">
        <v>0</v>
      </c>
      <c r="AO203" s="3">
        <v>1213</v>
      </c>
      <c r="AP203" s="3">
        <v>0</v>
      </c>
      <c r="AQ203" s="3">
        <v>6320</v>
      </c>
      <c r="AR203" s="3">
        <v>2525</v>
      </c>
      <c r="AS203" s="3"/>
      <c r="AT203" s="3">
        <v>8160</v>
      </c>
      <c r="AU203" s="3">
        <v>0</v>
      </c>
      <c r="AV203" s="3">
        <v>5834</v>
      </c>
      <c r="AW203" s="3"/>
      <c r="AX203" s="3">
        <v>511</v>
      </c>
      <c r="AY203" s="3"/>
      <c r="AZ203" s="3">
        <v>12</v>
      </c>
      <c r="BA203" s="3">
        <v>2382</v>
      </c>
      <c r="BB203" s="3"/>
      <c r="BC203" s="3"/>
      <c r="BD203" s="3"/>
      <c r="BE203" s="3">
        <v>3</v>
      </c>
      <c r="BF203" s="3">
        <v>417</v>
      </c>
      <c r="BG203" s="3">
        <v>4843</v>
      </c>
      <c r="BH203" s="3"/>
      <c r="BI203" s="3">
        <v>14721</v>
      </c>
      <c r="BJ203" s="3">
        <v>0</v>
      </c>
      <c r="BK203" s="3">
        <v>4430</v>
      </c>
      <c r="BL203" s="3">
        <v>10</v>
      </c>
      <c r="BM203" s="3">
        <v>0</v>
      </c>
      <c r="BN203" s="3">
        <v>938</v>
      </c>
      <c r="BO203" s="3">
        <v>366580</v>
      </c>
      <c r="BP203" s="3">
        <v>0</v>
      </c>
      <c r="BQ203" s="3">
        <v>7683</v>
      </c>
      <c r="BR203" s="3">
        <v>10794</v>
      </c>
      <c r="BS203" s="3"/>
      <c r="BT203" s="3">
        <v>5761</v>
      </c>
      <c r="BU203" s="3"/>
      <c r="BV203" s="3"/>
      <c r="BW203" s="3">
        <v>4487</v>
      </c>
      <c r="BX203" s="3">
        <v>5</v>
      </c>
      <c r="BY203" s="3">
        <v>142</v>
      </c>
      <c r="BZ203" s="3">
        <v>0</v>
      </c>
      <c r="CA203" s="3"/>
      <c r="CB203" s="3">
        <v>59401</v>
      </c>
      <c r="CC203" s="3">
        <v>326</v>
      </c>
      <c r="CD203" s="3">
        <v>548</v>
      </c>
      <c r="CE203" s="3">
        <v>0</v>
      </c>
      <c r="CF203" s="3">
        <v>1892</v>
      </c>
      <c r="CG203" s="3">
        <v>6860</v>
      </c>
      <c r="CH203" s="3"/>
      <c r="CI203" s="3">
        <v>61227</v>
      </c>
      <c r="CJ203" s="3">
        <v>124</v>
      </c>
      <c r="CK203" s="3"/>
      <c r="CL203" s="3">
        <v>0</v>
      </c>
      <c r="CM203" s="3">
        <v>11018</v>
      </c>
      <c r="CN203" s="3"/>
      <c r="CO203" s="3">
        <v>199142</v>
      </c>
      <c r="CP203" s="3">
        <v>757</v>
      </c>
      <c r="CQ203" s="3"/>
      <c r="CR203" s="3"/>
      <c r="CS203" s="3">
        <v>1686</v>
      </c>
      <c r="CT203" s="3">
        <v>21</v>
      </c>
      <c r="CU203" s="3"/>
      <c r="CV203" s="3">
        <v>106</v>
      </c>
      <c r="CW203" s="3"/>
      <c r="CX203" s="3"/>
      <c r="CY203" s="3">
        <v>21</v>
      </c>
      <c r="CZ203" s="3">
        <v>0</v>
      </c>
      <c r="DA203" s="3">
        <v>17</v>
      </c>
      <c r="DB203" s="3"/>
      <c r="DC203" s="3"/>
      <c r="DD203" s="3">
        <v>0</v>
      </c>
      <c r="DE203" s="3">
        <v>0</v>
      </c>
      <c r="DF203" s="3"/>
      <c r="DG203" s="3"/>
      <c r="DH203" s="3">
        <v>1199</v>
      </c>
      <c r="DI203" s="3">
        <v>1492</v>
      </c>
      <c r="DJ203" s="3">
        <v>780</v>
      </c>
      <c r="DK203" s="3"/>
      <c r="DL203" s="3"/>
      <c r="DM203" s="3">
        <v>65</v>
      </c>
      <c r="DN203" s="3"/>
      <c r="DO203" s="3">
        <v>0</v>
      </c>
      <c r="DP203" s="3"/>
      <c r="DQ203" s="3">
        <v>673</v>
      </c>
      <c r="DR203" s="3"/>
      <c r="DS203" s="3">
        <v>18107</v>
      </c>
      <c r="DT203" s="3">
        <v>46</v>
      </c>
      <c r="DU203" s="3">
        <v>424</v>
      </c>
      <c r="DV203" s="3">
        <v>248</v>
      </c>
      <c r="DW203" s="3">
        <v>2934</v>
      </c>
      <c r="DX203" s="3">
        <v>8795</v>
      </c>
      <c r="DY203" s="3">
        <v>28</v>
      </c>
      <c r="DZ203" s="3">
        <v>16199</v>
      </c>
      <c r="EA203" s="3">
        <v>33952</v>
      </c>
      <c r="EB203" s="3"/>
      <c r="EC203" s="3">
        <v>276</v>
      </c>
      <c r="ED203" s="3"/>
      <c r="EE203" s="3">
        <v>1575</v>
      </c>
      <c r="EF203" s="3"/>
      <c r="EG203" s="3">
        <v>5963</v>
      </c>
      <c r="EH203" s="3">
        <v>1716</v>
      </c>
      <c r="EI203" s="3">
        <v>0</v>
      </c>
      <c r="EJ203" s="3"/>
      <c r="EK203" s="3"/>
      <c r="EL203" s="3"/>
      <c r="EM203" s="3">
        <v>197</v>
      </c>
      <c r="EN203" s="3">
        <v>0</v>
      </c>
      <c r="EO203" s="3">
        <v>21512</v>
      </c>
      <c r="EP203" s="3">
        <v>0</v>
      </c>
      <c r="EQ203" s="3">
        <v>88</v>
      </c>
      <c r="ER203" s="3">
        <v>0</v>
      </c>
      <c r="ES203" s="3">
        <v>0</v>
      </c>
      <c r="ET203" s="3"/>
      <c r="EU203" s="3">
        <v>690</v>
      </c>
      <c r="EV203" s="3"/>
      <c r="EW203" s="3">
        <v>0</v>
      </c>
      <c r="EX203" s="5">
        <f t="shared" si="2"/>
        <v>875656</v>
      </c>
    </row>
    <row r="204" spans="1:154">
      <c r="A204" s="1" t="s">
        <v>899</v>
      </c>
      <c r="B204" s="2" t="s">
        <v>440</v>
      </c>
      <c r="C204" s="2" t="s">
        <v>900</v>
      </c>
      <c r="D204" s="3">
        <v>44389</v>
      </c>
      <c r="E204" s="3">
        <v>51417</v>
      </c>
      <c r="F204" s="3">
        <v>10014</v>
      </c>
      <c r="G204" s="3">
        <v>0</v>
      </c>
      <c r="H204" s="3">
        <v>4501</v>
      </c>
      <c r="I204" s="3"/>
      <c r="J204" s="3">
        <v>0</v>
      </c>
      <c r="K204" s="3">
        <v>16950</v>
      </c>
      <c r="L204" s="3">
        <v>370</v>
      </c>
      <c r="M204" s="3">
        <v>204</v>
      </c>
      <c r="N204" s="2"/>
      <c r="O204" s="2"/>
      <c r="P204" s="3">
        <v>825</v>
      </c>
      <c r="Q204" s="3">
        <v>793</v>
      </c>
      <c r="R204" s="3">
        <v>8</v>
      </c>
      <c r="S204" s="3">
        <v>462</v>
      </c>
      <c r="T204" s="3">
        <v>0</v>
      </c>
      <c r="U204" s="3">
        <v>15</v>
      </c>
      <c r="V204" s="3"/>
      <c r="W204" s="3"/>
      <c r="X204" s="3">
        <v>39</v>
      </c>
      <c r="Y204" s="3">
        <v>13906</v>
      </c>
      <c r="Z204" s="3"/>
      <c r="AA204" s="3"/>
      <c r="AB204" s="3"/>
      <c r="AC204" s="3">
        <v>3825</v>
      </c>
      <c r="AD204" s="3">
        <v>115</v>
      </c>
      <c r="AE204" s="3">
        <v>0</v>
      </c>
      <c r="AF204" s="3">
        <v>-863</v>
      </c>
      <c r="AG204" s="3"/>
      <c r="AH204" s="3"/>
      <c r="AI204" s="3">
        <v>2145</v>
      </c>
      <c r="AJ204" s="3"/>
      <c r="AK204" s="3">
        <v>127</v>
      </c>
      <c r="AL204" s="3"/>
      <c r="AM204" s="3"/>
      <c r="AN204" s="3">
        <v>0</v>
      </c>
      <c r="AO204" s="3">
        <v>1141</v>
      </c>
      <c r="AP204" s="3">
        <v>0</v>
      </c>
      <c r="AQ204" s="3">
        <v>6184</v>
      </c>
      <c r="AR204" s="3">
        <v>2448</v>
      </c>
      <c r="AS204" s="3"/>
      <c r="AT204" s="3">
        <v>6091</v>
      </c>
      <c r="AU204" s="3">
        <v>414</v>
      </c>
      <c r="AV204" s="3">
        <v>0</v>
      </c>
      <c r="AW204" s="3"/>
      <c r="AX204" s="3">
        <v>488</v>
      </c>
      <c r="AY204" s="3"/>
      <c r="AZ204" s="3">
        <v>6</v>
      </c>
      <c r="BA204" s="3">
        <v>1691</v>
      </c>
      <c r="BB204" s="3"/>
      <c r="BC204" s="3"/>
      <c r="BD204" s="3"/>
      <c r="BE204" s="3">
        <v>2</v>
      </c>
      <c r="BF204" s="3">
        <v>228</v>
      </c>
      <c r="BG204" s="3">
        <v>3924</v>
      </c>
      <c r="BH204" s="3"/>
      <c r="BI204" s="3">
        <v>11415</v>
      </c>
      <c r="BJ204" s="3">
        <v>0</v>
      </c>
      <c r="BK204" s="3">
        <v>3535</v>
      </c>
      <c r="BL204" s="3">
        <v>3</v>
      </c>
      <c r="BM204" s="3">
        <v>0</v>
      </c>
      <c r="BN204" s="3">
        <v>635</v>
      </c>
      <c r="BO204" s="3">
        <v>328681</v>
      </c>
      <c r="BP204" s="3">
        <v>0</v>
      </c>
      <c r="BQ204" s="3">
        <v>6393</v>
      </c>
      <c r="BR204" s="3">
        <v>8323</v>
      </c>
      <c r="BS204" s="3"/>
      <c r="BT204" s="3">
        <v>5260</v>
      </c>
      <c r="BU204" s="3"/>
      <c r="BV204" s="3"/>
      <c r="BW204" s="3">
        <v>2563</v>
      </c>
      <c r="BX204" s="3">
        <v>199</v>
      </c>
      <c r="BY204" s="3">
        <v>96</v>
      </c>
      <c r="BZ204" s="3">
        <v>0</v>
      </c>
      <c r="CA204" s="3"/>
      <c r="CB204" s="3">
        <v>45273</v>
      </c>
      <c r="CC204" s="3">
        <v>156</v>
      </c>
      <c r="CD204" s="3">
        <v>459</v>
      </c>
      <c r="CE204" s="3">
        <v>0</v>
      </c>
      <c r="CF204" s="3">
        <v>1814</v>
      </c>
      <c r="CG204" s="3">
        <v>7032</v>
      </c>
      <c r="CH204" s="3"/>
      <c r="CI204" s="3">
        <v>52655</v>
      </c>
      <c r="CJ204" s="3">
        <v>124</v>
      </c>
      <c r="CK204" s="3"/>
      <c r="CL204" s="3">
        <v>37</v>
      </c>
      <c r="CM204" s="3">
        <v>2434</v>
      </c>
      <c r="CN204" s="3"/>
      <c r="CO204" s="3">
        <v>192673</v>
      </c>
      <c r="CP204" s="3">
        <v>455</v>
      </c>
      <c r="CQ204" s="3"/>
      <c r="CR204" s="3"/>
      <c r="CS204" s="3">
        <v>1031</v>
      </c>
      <c r="CT204" s="3">
        <v>17</v>
      </c>
      <c r="CU204" s="3"/>
      <c r="CV204" s="3"/>
      <c r="CW204" s="3"/>
      <c r="CX204" s="3"/>
      <c r="CY204" s="3">
        <v>0</v>
      </c>
      <c r="CZ204" s="3">
        <v>0</v>
      </c>
      <c r="DA204" s="3">
        <v>17</v>
      </c>
      <c r="DB204" s="3"/>
      <c r="DC204" s="3"/>
      <c r="DD204" s="3">
        <v>0</v>
      </c>
      <c r="DE204" s="3">
        <v>0</v>
      </c>
      <c r="DF204" s="3"/>
      <c r="DG204" s="3"/>
      <c r="DH204" s="3">
        <v>577</v>
      </c>
      <c r="DI204" s="3"/>
      <c r="DJ204" s="3">
        <v>761</v>
      </c>
      <c r="DK204" s="3"/>
      <c r="DL204" s="3"/>
      <c r="DM204" s="3">
        <v>148</v>
      </c>
      <c r="DN204" s="3"/>
      <c r="DO204" s="3">
        <v>0</v>
      </c>
      <c r="DP204" s="3"/>
      <c r="DQ204" s="3">
        <v>617</v>
      </c>
      <c r="DR204" s="3"/>
      <c r="DS204" s="3">
        <v>10819</v>
      </c>
      <c r="DT204" s="3">
        <v>42</v>
      </c>
      <c r="DU204" s="3">
        <v>240</v>
      </c>
      <c r="DV204" s="3">
        <v>336</v>
      </c>
      <c r="DW204" s="3">
        <v>2368</v>
      </c>
      <c r="DX204" s="3">
        <v>5668</v>
      </c>
      <c r="DY204" s="3">
        <v>10</v>
      </c>
      <c r="DZ204" s="3">
        <v>12960</v>
      </c>
      <c r="EA204" s="3">
        <v>24190</v>
      </c>
      <c r="EB204" s="3"/>
      <c r="EC204" s="3">
        <v>197</v>
      </c>
      <c r="ED204" s="3"/>
      <c r="EE204" s="3">
        <v>1124</v>
      </c>
      <c r="EF204" s="3"/>
      <c r="EG204" s="3"/>
      <c r="EH204" s="3">
        <v>1043</v>
      </c>
      <c r="EI204" s="3">
        <v>0</v>
      </c>
      <c r="EJ204" s="3"/>
      <c r="EK204" s="3"/>
      <c r="EL204" s="3"/>
      <c r="EM204" s="3">
        <v>143</v>
      </c>
      <c r="EN204" s="3">
        <v>0</v>
      </c>
      <c r="EO204" s="3">
        <v>20607</v>
      </c>
      <c r="EP204" s="3">
        <v>0</v>
      </c>
      <c r="EQ204" s="3">
        <v>53</v>
      </c>
      <c r="ER204" s="3">
        <v>0</v>
      </c>
      <c r="ES204" s="3">
        <v>0</v>
      </c>
      <c r="ET204" s="3"/>
      <c r="EU204" s="3">
        <v>660</v>
      </c>
      <c r="EV204" s="3"/>
      <c r="EW204" s="3">
        <v>0</v>
      </c>
      <c r="EX204" s="5">
        <f t="shared" si="2"/>
        <v>753843</v>
      </c>
    </row>
    <row r="205" spans="1:154">
      <c r="A205" s="1" t="s">
        <v>901</v>
      </c>
      <c r="B205" s="2" t="s">
        <v>902</v>
      </c>
      <c r="C205" s="2" t="s">
        <v>903</v>
      </c>
      <c r="D205" s="3">
        <v>2542</v>
      </c>
      <c r="E205" s="3">
        <v>14333</v>
      </c>
      <c r="F205" s="3">
        <v>3503</v>
      </c>
      <c r="G205" s="3">
        <v>0</v>
      </c>
      <c r="H205" s="3">
        <v>7277</v>
      </c>
      <c r="I205" s="3"/>
      <c r="J205" s="3">
        <v>0</v>
      </c>
      <c r="K205" s="3">
        <v>9022</v>
      </c>
      <c r="L205" s="3">
        <v>87</v>
      </c>
      <c r="M205" s="3">
        <v>100</v>
      </c>
      <c r="N205" s="2"/>
      <c r="O205" s="2"/>
      <c r="P205" s="3">
        <v>470</v>
      </c>
      <c r="Q205" s="3">
        <v>1051</v>
      </c>
      <c r="R205" s="3"/>
      <c r="S205" s="3">
        <v>48</v>
      </c>
      <c r="T205" s="3">
        <v>0</v>
      </c>
      <c r="U205" s="3">
        <v>19</v>
      </c>
      <c r="V205" s="3"/>
      <c r="W205" s="3"/>
      <c r="X205" s="3">
        <v>25</v>
      </c>
      <c r="Y205" s="3">
        <v>928</v>
      </c>
      <c r="Z205" s="3">
        <v>109</v>
      </c>
      <c r="AA205" s="3"/>
      <c r="AB205" s="3"/>
      <c r="AC205" s="3">
        <v>685</v>
      </c>
      <c r="AD205" s="3">
        <v>37</v>
      </c>
      <c r="AE205" s="3">
        <v>0</v>
      </c>
      <c r="AF205" s="3">
        <v>1589</v>
      </c>
      <c r="AG205" s="3"/>
      <c r="AH205" s="3"/>
      <c r="AI205" s="3">
        <v>474</v>
      </c>
      <c r="AJ205" s="3"/>
      <c r="AK205" s="3">
        <v>286</v>
      </c>
      <c r="AL205" s="3"/>
      <c r="AM205" s="3"/>
      <c r="AN205" s="3">
        <v>0</v>
      </c>
      <c r="AO205" s="3">
        <v>72</v>
      </c>
      <c r="AP205" s="3">
        <v>0</v>
      </c>
      <c r="AQ205" s="3">
        <v>136</v>
      </c>
      <c r="AR205" s="3">
        <v>77</v>
      </c>
      <c r="AS205" s="3"/>
      <c r="AT205" s="3">
        <v>2069</v>
      </c>
      <c r="AU205" s="3">
        <v>-414</v>
      </c>
      <c r="AV205" s="3">
        <v>5834</v>
      </c>
      <c r="AW205" s="3"/>
      <c r="AX205" s="3">
        <v>23</v>
      </c>
      <c r="AY205" s="3"/>
      <c r="AZ205" s="3">
        <v>6</v>
      </c>
      <c r="BA205" s="3">
        <v>691</v>
      </c>
      <c r="BB205" s="3"/>
      <c r="BC205" s="3"/>
      <c r="BD205" s="3"/>
      <c r="BE205" s="3">
        <v>1</v>
      </c>
      <c r="BF205" s="3">
        <v>189</v>
      </c>
      <c r="BG205" s="3">
        <v>919</v>
      </c>
      <c r="BH205" s="3"/>
      <c r="BI205" s="3">
        <v>3306</v>
      </c>
      <c r="BJ205" s="3">
        <v>0</v>
      </c>
      <c r="BK205" s="3">
        <v>895</v>
      </c>
      <c r="BL205" s="3">
        <v>7</v>
      </c>
      <c r="BM205" s="3">
        <v>0</v>
      </c>
      <c r="BN205" s="3">
        <v>303</v>
      </c>
      <c r="BO205" s="3">
        <v>37899</v>
      </c>
      <c r="BP205" s="3">
        <v>0</v>
      </c>
      <c r="BQ205" s="3">
        <v>1290</v>
      </c>
      <c r="BR205" s="3">
        <v>2471</v>
      </c>
      <c r="BS205" s="3"/>
      <c r="BT205" s="3">
        <v>501</v>
      </c>
      <c r="BU205" s="3"/>
      <c r="BV205" s="3"/>
      <c r="BW205" s="3">
        <v>1924</v>
      </c>
      <c r="BX205" s="3">
        <v>-194</v>
      </c>
      <c r="BY205" s="3">
        <v>46</v>
      </c>
      <c r="BZ205" s="3">
        <v>0</v>
      </c>
      <c r="CA205" s="3"/>
      <c r="CB205" s="3">
        <v>14128</v>
      </c>
      <c r="CC205" s="3">
        <v>170</v>
      </c>
      <c r="CD205" s="3">
        <v>89</v>
      </c>
      <c r="CE205" s="3">
        <v>0</v>
      </c>
      <c r="CF205" s="3">
        <v>78</v>
      </c>
      <c r="CG205" s="3">
        <v>-172</v>
      </c>
      <c r="CH205" s="3"/>
      <c r="CI205" s="3">
        <v>8572</v>
      </c>
      <c r="CJ205" s="3">
        <v>0</v>
      </c>
      <c r="CK205" s="3"/>
      <c r="CL205" s="3">
        <v>-37</v>
      </c>
      <c r="CM205" s="3">
        <v>8584</v>
      </c>
      <c r="CN205" s="3"/>
      <c r="CO205" s="3">
        <v>6469</v>
      </c>
      <c r="CP205" s="3">
        <v>302</v>
      </c>
      <c r="CQ205" s="3"/>
      <c r="CR205" s="3"/>
      <c r="CS205" s="3">
        <v>655</v>
      </c>
      <c r="CT205" s="3">
        <v>4</v>
      </c>
      <c r="CU205" s="3"/>
      <c r="CV205" s="3">
        <v>106</v>
      </c>
      <c r="CW205" s="3"/>
      <c r="CX205" s="3"/>
      <c r="CY205" s="3">
        <v>21</v>
      </c>
      <c r="CZ205" s="3">
        <v>0</v>
      </c>
      <c r="DA205" s="3"/>
      <c r="DB205" s="3"/>
      <c r="DC205" s="3"/>
      <c r="DD205" s="3">
        <v>0</v>
      </c>
      <c r="DE205" s="3">
        <v>0</v>
      </c>
      <c r="DF205" s="3"/>
      <c r="DG205" s="3"/>
      <c r="DH205" s="3">
        <v>622</v>
      </c>
      <c r="DI205" s="3">
        <v>1492</v>
      </c>
      <c r="DJ205" s="3">
        <v>19</v>
      </c>
      <c r="DK205" s="3"/>
      <c r="DL205" s="3"/>
      <c r="DM205" s="3">
        <v>-83</v>
      </c>
      <c r="DN205" s="3"/>
      <c r="DO205" s="3">
        <v>0</v>
      </c>
      <c r="DP205" s="3"/>
      <c r="DQ205" s="3">
        <v>56</v>
      </c>
      <c r="DR205" s="3"/>
      <c r="DS205" s="3">
        <v>7288</v>
      </c>
      <c r="DT205" s="3">
        <v>4</v>
      </c>
      <c r="DU205" s="3">
        <v>184</v>
      </c>
      <c r="DV205" s="3">
        <v>-88</v>
      </c>
      <c r="DW205" s="3">
        <v>566</v>
      </c>
      <c r="DX205" s="3">
        <v>3127</v>
      </c>
      <c r="DY205" s="3">
        <v>18</v>
      </c>
      <c r="DZ205" s="3">
        <v>3239</v>
      </c>
      <c r="EA205" s="3">
        <v>9762</v>
      </c>
      <c r="EB205" s="3"/>
      <c r="EC205" s="3">
        <v>79</v>
      </c>
      <c r="ED205" s="3"/>
      <c r="EE205" s="3">
        <v>451</v>
      </c>
      <c r="EF205" s="3"/>
      <c r="EG205" s="3">
        <v>5963</v>
      </c>
      <c r="EH205" s="3">
        <v>673</v>
      </c>
      <c r="EI205" s="3">
        <v>0</v>
      </c>
      <c r="EJ205" s="3"/>
      <c r="EK205" s="3"/>
      <c r="EL205" s="3"/>
      <c r="EM205" s="3">
        <v>54</v>
      </c>
      <c r="EN205" s="3">
        <v>0</v>
      </c>
      <c r="EO205" s="3">
        <v>905</v>
      </c>
      <c r="EP205" s="3">
        <v>0</v>
      </c>
      <c r="EQ205" s="3">
        <v>35</v>
      </c>
      <c r="ER205" s="3">
        <v>0</v>
      </c>
      <c r="ES205" s="3">
        <v>0</v>
      </c>
      <c r="ET205" s="3"/>
      <c r="EU205" s="3">
        <v>30</v>
      </c>
      <c r="EV205" s="3"/>
      <c r="EW205" s="3">
        <v>0</v>
      </c>
      <c r="EX205" s="5">
        <f t="shared" si="2"/>
        <v>121813</v>
      </c>
    </row>
    <row r="206" spans="1:154">
      <c r="A206" s="1" t="s">
        <v>904</v>
      </c>
      <c r="B206" s="2" t="s">
        <v>905</v>
      </c>
      <c r="C206" s="2" t="s">
        <v>906</v>
      </c>
      <c r="D206" s="3">
        <v>160601</v>
      </c>
      <c r="E206" s="3">
        <v>111023</v>
      </c>
      <c r="F206" s="3">
        <v>557508</v>
      </c>
      <c r="G206" s="3">
        <v>107862</v>
      </c>
      <c r="H206" s="3">
        <v>21472</v>
      </c>
      <c r="I206" s="3">
        <v>113553</v>
      </c>
      <c r="J206" s="3">
        <v>17401</v>
      </c>
      <c r="K206" s="3">
        <v>271904</v>
      </c>
      <c r="L206" s="3">
        <v>25181</v>
      </c>
      <c r="M206" s="3">
        <v>3268116</v>
      </c>
      <c r="N206" s="2"/>
      <c r="O206" s="2"/>
      <c r="P206" s="3">
        <v>666</v>
      </c>
      <c r="Q206" s="3">
        <v>4568</v>
      </c>
      <c r="R206" s="3">
        <v>1099053</v>
      </c>
      <c r="S206" s="3">
        <v>15518</v>
      </c>
      <c r="T206" s="3">
        <v>134</v>
      </c>
      <c r="U206" s="3">
        <v>597</v>
      </c>
      <c r="V206" s="3">
        <v>155941</v>
      </c>
      <c r="W206" s="3">
        <v>184</v>
      </c>
      <c r="X206" s="3">
        <v>20829</v>
      </c>
      <c r="Y206" s="3">
        <v>434090</v>
      </c>
      <c r="Z206" s="3"/>
      <c r="AA206" s="3"/>
      <c r="AB206" s="3">
        <v>20678</v>
      </c>
      <c r="AC206" s="3">
        <v>54115</v>
      </c>
      <c r="AD206" s="3">
        <v>35232</v>
      </c>
      <c r="AE206" s="3">
        <v>68170</v>
      </c>
      <c r="AF206" s="3">
        <v>4</v>
      </c>
      <c r="AG206" s="3">
        <v>629</v>
      </c>
      <c r="AH206" s="3">
        <v>823</v>
      </c>
      <c r="AI206" s="3"/>
      <c r="AJ206" s="3"/>
      <c r="AK206" s="3">
        <v>99147</v>
      </c>
      <c r="AL206" s="3"/>
      <c r="AM206" s="3"/>
      <c r="AN206" s="3">
        <v>0</v>
      </c>
      <c r="AO206" s="3">
        <v>100582</v>
      </c>
      <c r="AP206" s="3">
        <v>0</v>
      </c>
      <c r="AQ206" s="3">
        <v>1584</v>
      </c>
      <c r="AR206" s="3">
        <v>43789</v>
      </c>
      <c r="AS206" s="3">
        <v>458216</v>
      </c>
      <c r="AT206" s="3">
        <v>5826</v>
      </c>
      <c r="AU206" s="3">
        <v>52765</v>
      </c>
      <c r="AV206" s="3">
        <v>0</v>
      </c>
      <c r="AW206" s="3"/>
      <c r="AX206" s="3">
        <v>6234</v>
      </c>
      <c r="AY206" s="3">
        <v>13645</v>
      </c>
      <c r="AZ206" s="3">
        <v>1143</v>
      </c>
      <c r="BA206" s="3">
        <v>15741</v>
      </c>
      <c r="BB206" s="3"/>
      <c r="BC206" s="3"/>
      <c r="BD206" s="3">
        <v>5474</v>
      </c>
      <c r="BE206" s="3">
        <v>0</v>
      </c>
      <c r="BF206" s="3">
        <v>22417</v>
      </c>
      <c r="BG206" s="3">
        <v>50790</v>
      </c>
      <c r="BH206" s="3"/>
      <c r="BI206" s="3">
        <v>34998</v>
      </c>
      <c r="BJ206" s="3">
        <v>0</v>
      </c>
      <c r="BK206" s="3">
        <v>950</v>
      </c>
      <c r="BL206" s="3">
        <v>220</v>
      </c>
      <c r="BM206" s="3">
        <v>0</v>
      </c>
      <c r="BN206" s="3">
        <v>69578</v>
      </c>
      <c r="BO206" s="3">
        <v>6822057</v>
      </c>
      <c r="BP206" s="3">
        <v>22016</v>
      </c>
      <c r="BQ206" s="3">
        <v>1172888</v>
      </c>
      <c r="BR206" s="3">
        <v>396586</v>
      </c>
      <c r="BS206" s="3">
        <v>22207</v>
      </c>
      <c r="BT206" s="3">
        <v>7051</v>
      </c>
      <c r="BU206" s="3">
        <v>1035</v>
      </c>
      <c r="BV206" s="3">
        <v>16527</v>
      </c>
      <c r="BW206" s="3"/>
      <c r="BX206" s="3">
        <v>6626</v>
      </c>
      <c r="BY206" s="3">
        <v>7073</v>
      </c>
      <c r="BZ206" s="3">
        <v>0</v>
      </c>
      <c r="CA206" s="3"/>
      <c r="CB206" s="3">
        <v>594786</v>
      </c>
      <c r="CC206" s="3">
        <v>7665</v>
      </c>
      <c r="CD206" s="3">
        <v>73913</v>
      </c>
      <c r="CE206" s="3">
        <v>0</v>
      </c>
      <c r="CF206" s="3">
        <v>21833</v>
      </c>
      <c r="CG206" s="3">
        <v>4939</v>
      </c>
      <c r="CH206" s="3">
        <v>49988</v>
      </c>
      <c r="CI206" s="3">
        <v>74696</v>
      </c>
      <c r="CJ206" s="3">
        <v>4966</v>
      </c>
      <c r="CK206" s="3"/>
      <c r="CL206" s="3">
        <v>73</v>
      </c>
      <c r="CM206" s="3">
        <v>7679</v>
      </c>
      <c r="CN206" s="3">
        <v>355</v>
      </c>
      <c r="CO206" s="3">
        <v>1106473</v>
      </c>
      <c r="CP206" s="3">
        <v>113</v>
      </c>
      <c r="CQ206" s="3">
        <v>3193</v>
      </c>
      <c r="CR206" s="3">
        <v>749</v>
      </c>
      <c r="CS206" s="3">
        <v>4</v>
      </c>
      <c r="CT206" s="3">
        <v>3596</v>
      </c>
      <c r="CU206" s="3">
        <v>416708</v>
      </c>
      <c r="CV206" s="3">
        <v>343</v>
      </c>
      <c r="CW206" s="3">
        <v>72556</v>
      </c>
      <c r="CX206" s="3">
        <v>7114</v>
      </c>
      <c r="CY206" s="3">
        <v>2212</v>
      </c>
      <c r="CZ206" s="3">
        <v>0</v>
      </c>
      <c r="DA206" s="3">
        <v>161078</v>
      </c>
      <c r="DB206" s="3">
        <v>1423</v>
      </c>
      <c r="DC206" s="3">
        <v>30</v>
      </c>
      <c r="DD206" s="3">
        <v>9867</v>
      </c>
      <c r="DE206" s="3">
        <v>14558</v>
      </c>
      <c r="DF206" s="3"/>
      <c r="DG206" s="3"/>
      <c r="DH206" s="3">
        <v>70727</v>
      </c>
      <c r="DI206" s="3">
        <v>510</v>
      </c>
      <c r="DJ206" s="3">
        <v>234</v>
      </c>
      <c r="DK206" s="3">
        <v>966</v>
      </c>
      <c r="DL206" s="3"/>
      <c r="DM206" s="3">
        <v>454</v>
      </c>
      <c r="DN206" s="3"/>
      <c r="DO206" s="3">
        <v>25208</v>
      </c>
      <c r="DP206" s="3">
        <v>3479</v>
      </c>
      <c r="DQ206" s="3">
        <v>11134</v>
      </c>
      <c r="DR206" s="3"/>
      <c r="DS206" s="3">
        <v>120</v>
      </c>
      <c r="DT206" s="3">
        <v>100</v>
      </c>
      <c r="DU206" s="3">
        <v>24651</v>
      </c>
      <c r="DV206" s="3">
        <v>69</v>
      </c>
      <c r="DW206" s="3">
        <v>173151</v>
      </c>
      <c r="DX206" s="3">
        <v>20664</v>
      </c>
      <c r="DY206" s="3">
        <v>5981</v>
      </c>
      <c r="DZ206" s="3">
        <v>113284</v>
      </c>
      <c r="EA206" s="3">
        <v>183742</v>
      </c>
      <c r="EB206" s="3"/>
      <c r="EC206" s="3">
        <v>32</v>
      </c>
      <c r="ED206" s="3"/>
      <c r="EE206" s="3">
        <v>3172</v>
      </c>
      <c r="EF206" s="3"/>
      <c r="EG206" s="3">
        <v>654</v>
      </c>
      <c r="EH206" s="3">
        <v>89</v>
      </c>
      <c r="EI206" s="3">
        <v>3018</v>
      </c>
      <c r="EJ206" s="3">
        <v>150</v>
      </c>
      <c r="EK206" s="3">
        <v>8936</v>
      </c>
      <c r="EL206" s="3">
        <v>3416</v>
      </c>
      <c r="EM206" s="3">
        <v>16001</v>
      </c>
      <c r="EN206" s="3">
        <v>0</v>
      </c>
      <c r="EO206" s="3">
        <v>10828</v>
      </c>
      <c r="EP206" s="3">
        <v>3594</v>
      </c>
      <c r="EQ206" s="3">
        <v>614</v>
      </c>
      <c r="ER206" s="3">
        <v>488</v>
      </c>
      <c r="ES206" s="3">
        <v>13166</v>
      </c>
      <c r="ET206" s="3">
        <v>794</v>
      </c>
      <c r="EU206" s="3">
        <v>2628</v>
      </c>
      <c r="EV206" s="3">
        <v>5418</v>
      </c>
      <c r="EW206" s="3">
        <v>0</v>
      </c>
      <c r="EX206" s="5">
        <f t="shared" ref="EX206:EX263" si="3">SUM(BH206:EW206)</f>
        <v>11928194</v>
      </c>
    </row>
    <row r="207" spans="1:154">
      <c r="A207" s="1" t="s">
        <v>907</v>
      </c>
      <c r="B207" s="2" t="s">
        <v>908</v>
      </c>
      <c r="C207" s="2" t="s">
        <v>909</v>
      </c>
      <c r="D207" s="3">
        <v>134960</v>
      </c>
      <c r="E207" s="3">
        <v>99541</v>
      </c>
      <c r="F207" s="3">
        <v>554640</v>
      </c>
      <c r="G207" s="3">
        <v>106954</v>
      </c>
      <c r="H207" s="3"/>
      <c r="I207" s="3">
        <v>113553</v>
      </c>
      <c r="J207" s="3"/>
      <c r="K207" s="3">
        <v>271734</v>
      </c>
      <c r="L207" s="3">
        <v>24578</v>
      </c>
      <c r="M207" s="3">
        <v>3264539</v>
      </c>
      <c r="N207" s="2"/>
      <c r="O207" s="2"/>
      <c r="P207" s="3"/>
      <c r="Q207" s="3">
        <v>4568</v>
      </c>
      <c r="R207" s="3">
        <v>1103213</v>
      </c>
      <c r="S207" s="3">
        <v>15833</v>
      </c>
      <c r="T207" s="3"/>
      <c r="U207" s="3"/>
      <c r="V207" s="3">
        <v>148554</v>
      </c>
      <c r="W207" s="3">
        <v>184</v>
      </c>
      <c r="X207" s="3"/>
      <c r="Y207" s="3">
        <v>429690</v>
      </c>
      <c r="Z207" s="3"/>
      <c r="AA207" s="3"/>
      <c r="AB207" s="3"/>
      <c r="AC207" s="3"/>
      <c r="AD207" s="3">
        <v>35145</v>
      </c>
      <c r="AE207" s="3">
        <v>66902</v>
      </c>
      <c r="AF207" s="3">
        <v>4</v>
      </c>
      <c r="AG207" s="3">
        <v>629</v>
      </c>
      <c r="AH207" s="3"/>
      <c r="AI207" s="3"/>
      <c r="AJ207" s="3"/>
      <c r="AK207" s="3">
        <v>100967</v>
      </c>
      <c r="AL207" s="3"/>
      <c r="AM207" s="3"/>
      <c r="AN207" s="3"/>
      <c r="AO207" s="3">
        <v>100558</v>
      </c>
      <c r="AP207" s="3"/>
      <c r="AQ207" s="3">
        <v>1584</v>
      </c>
      <c r="AR207" s="3">
        <v>43789</v>
      </c>
      <c r="AS207" s="3">
        <v>452602</v>
      </c>
      <c r="AT207" s="3"/>
      <c r="AU207" s="3">
        <v>52217</v>
      </c>
      <c r="AV207" s="3"/>
      <c r="AW207" s="3"/>
      <c r="AX207" s="3">
        <v>4073</v>
      </c>
      <c r="AY207" s="3"/>
      <c r="AZ207" s="3"/>
      <c r="BA207" s="3">
        <v>15419</v>
      </c>
      <c r="BB207" s="3"/>
      <c r="BC207" s="3"/>
      <c r="BD207" s="3"/>
      <c r="BE207" s="3"/>
      <c r="BF207" s="3">
        <v>22143</v>
      </c>
      <c r="BG207" s="3">
        <v>51869</v>
      </c>
      <c r="BH207" s="3"/>
      <c r="BI207" s="3">
        <v>34975</v>
      </c>
      <c r="BJ207" s="3"/>
      <c r="BK207" s="3">
        <v>1107</v>
      </c>
      <c r="BL207" s="3">
        <v>220</v>
      </c>
      <c r="BM207" s="3"/>
      <c r="BN207" s="3">
        <v>69372</v>
      </c>
      <c r="BO207" s="3">
        <v>6650354</v>
      </c>
      <c r="BP207" s="3">
        <v>22016</v>
      </c>
      <c r="BQ207" s="3">
        <v>1052747</v>
      </c>
      <c r="BR207" s="3">
        <v>409286</v>
      </c>
      <c r="BS207" s="3">
        <v>22617</v>
      </c>
      <c r="BT207" s="3">
        <v>7051</v>
      </c>
      <c r="BU207" s="3">
        <v>1136</v>
      </c>
      <c r="BV207" s="3">
        <v>16003</v>
      </c>
      <c r="BW207" s="3"/>
      <c r="BX207" s="3"/>
      <c r="BY207" s="3">
        <v>7442</v>
      </c>
      <c r="BZ207" s="3"/>
      <c r="CA207" s="3"/>
      <c r="CB207" s="3">
        <v>545837</v>
      </c>
      <c r="CC207" s="3">
        <v>7753</v>
      </c>
      <c r="CD207" s="3">
        <v>70642</v>
      </c>
      <c r="CE207" s="3">
        <v>0</v>
      </c>
      <c r="CF207" s="3"/>
      <c r="CG207" s="3">
        <v>4939</v>
      </c>
      <c r="CH207" s="3">
        <v>49925</v>
      </c>
      <c r="CI207" s="3">
        <v>74673</v>
      </c>
      <c r="CJ207" s="3"/>
      <c r="CK207" s="3"/>
      <c r="CL207" s="3"/>
      <c r="CM207" s="3"/>
      <c r="CN207" s="3"/>
      <c r="CO207" s="3">
        <v>1100733</v>
      </c>
      <c r="CP207" s="3">
        <v>113</v>
      </c>
      <c r="CQ207" s="3"/>
      <c r="CR207" s="3"/>
      <c r="CS207" s="3"/>
      <c r="CT207" s="3">
        <v>3640</v>
      </c>
      <c r="CU207" s="3">
        <v>416549</v>
      </c>
      <c r="CV207" s="3"/>
      <c r="CW207" s="3">
        <v>72936</v>
      </c>
      <c r="CX207" s="3"/>
      <c r="CY207" s="3"/>
      <c r="CZ207" s="3"/>
      <c r="DA207" s="3">
        <v>160301</v>
      </c>
      <c r="DB207" s="3">
        <v>1423</v>
      </c>
      <c r="DC207" s="3">
        <v>30</v>
      </c>
      <c r="DD207" s="3"/>
      <c r="DE207" s="3">
        <v>14692</v>
      </c>
      <c r="DF207" s="3"/>
      <c r="DG207" s="3"/>
      <c r="DH207" s="3">
        <v>67393</v>
      </c>
      <c r="DI207" s="3"/>
      <c r="DJ207" s="3">
        <v>234</v>
      </c>
      <c r="DK207" s="3">
        <v>967</v>
      </c>
      <c r="DL207" s="3"/>
      <c r="DM207" s="3"/>
      <c r="DN207" s="3"/>
      <c r="DO207" s="3"/>
      <c r="DP207" s="3">
        <v>3479</v>
      </c>
      <c r="DQ207" s="3">
        <v>11552</v>
      </c>
      <c r="DR207" s="3"/>
      <c r="DS207" s="3">
        <v>120</v>
      </c>
      <c r="DT207" s="3"/>
      <c r="DU207" s="3"/>
      <c r="DV207" s="3"/>
      <c r="DW207" s="3">
        <v>176865</v>
      </c>
      <c r="DX207" s="3">
        <v>20759</v>
      </c>
      <c r="DY207" s="3"/>
      <c r="DZ207" s="3">
        <v>116884</v>
      </c>
      <c r="EA207" s="3">
        <v>179734</v>
      </c>
      <c r="EB207" s="3"/>
      <c r="EC207" s="3"/>
      <c r="ED207" s="3"/>
      <c r="EE207" s="3">
        <v>3197</v>
      </c>
      <c r="EF207" s="3"/>
      <c r="EG207" s="3">
        <v>654</v>
      </c>
      <c r="EH207" s="3"/>
      <c r="EI207" s="3"/>
      <c r="EJ207" s="3">
        <v>150</v>
      </c>
      <c r="EK207" s="3"/>
      <c r="EL207" s="3"/>
      <c r="EM207" s="3"/>
      <c r="EN207" s="3"/>
      <c r="EO207" s="3">
        <v>10832</v>
      </c>
      <c r="EP207" s="3">
        <v>3594</v>
      </c>
      <c r="EQ207" s="3"/>
      <c r="ER207" s="3"/>
      <c r="ES207" s="3"/>
      <c r="ET207" s="3"/>
      <c r="EU207" s="3"/>
      <c r="EV207" s="3"/>
      <c r="EW207" s="3"/>
      <c r="EX207" s="5">
        <f t="shared" si="3"/>
        <v>11414926</v>
      </c>
    </row>
    <row r="208" spans="1:154">
      <c r="A208" s="1" t="s">
        <v>910</v>
      </c>
      <c r="B208" s="2" t="s">
        <v>911</v>
      </c>
      <c r="C208" s="2" t="s">
        <v>912</v>
      </c>
      <c r="D208" s="3">
        <v>1053</v>
      </c>
      <c r="E208" s="3">
        <v>-2132</v>
      </c>
      <c r="F208" s="3">
        <v>-133</v>
      </c>
      <c r="G208" s="3">
        <v>869</v>
      </c>
      <c r="H208" s="3"/>
      <c r="I208" s="3"/>
      <c r="J208" s="3"/>
      <c r="K208" s="3">
        <v>170</v>
      </c>
      <c r="L208" s="3">
        <v>435</v>
      </c>
      <c r="M208" s="3">
        <v>3577</v>
      </c>
      <c r="N208" s="2"/>
      <c r="O208" s="2"/>
      <c r="P208" s="3"/>
      <c r="Q208" s="3">
        <v>0</v>
      </c>
      <c r="R208" s="3">
        <v>-4909</v>
      </c>
      <c r="S208" s="3">
        <v>-315</v>
      </c>
      <c r="T208" s="3"/>
      <c r="U208" s="3"/>
      <c r="V208" s="3">
        <v>7387</v>
      </c>
      <c r="W208" s="3"/>
      <c r="X208" s="3"/>
      <c r="Y208" s="3">
        <v>4400</v>
      </c>
      <c r="Z208" s="3"/>
      <c r="AA208" s="3"/>
      <c r="AB208" s="3"/>
      <c r="AC208" s="3"/>
      <c r="AD208" s="3">
        <v>87</v>
      </c>
      <c r="AE208" s="3">
        <v>1268</v>
      </c>
      <c r="AF208" s="3">
        <v>0</v>
      </c>
      <c r="AG208" s="3"/>
      <c r="AH208" s="3"/>
      <c r="AI208" s="3"/>
      <c r="AJ208" s="3"/>
      <c r="AK208" s="3">
        <v>-1820</v>
      </c>
      <c r="AL208" s="3"/>
      <c r="AM208" s="3"/>
      <c r="AN208" s="3"/>
      <c r="AO208" s="3">
        <v>24</v>
      </c>
      <c r="AP208" s="3"/>
      <c r="AQ208" s="3"/>
      <c r="AR208" s="3"/>
      <c r="AS208" s="3">
        <v>5614</v>
      </c>
      <c r="AT208" s="3"/>
      <c r="AU208" s="3">
        <v>548</v>
      </c>
      <c r="AV208" s="3"/>
      <c r="AW208" s="3"/>
      <c r="AX208" s="3">
        <v>2161</v>
      </c>
      <c r="AY208" s="3"/>
      <c r="AZ208" s="3"/>
      <c r="BA208" s="3">
        <v>285</v>
      </c>
      <c r="BB208" s="3"/>
      <c r="BC208" s="3"/>
      <c r="BD208" s="3"/>
      <c r="BE208" s="3"/>
      <c r="BF208" s="3">
        <v>274</v>
      </c>
      <c r="BG208" s="3">
        <v>-1079</v>
      </c>
      <c r="BH208" s="3"/>
      <c r="BI208" s="3">
        <v>23</v>
      </c>
      <c r="BJ208" s="3"/>
      <c r="BK208" s="3">
        <v>-157</v>
      </c>
      <c r="BL208" s="3"/>
      <c r="BM208" s="3"/>
      <c r="BN208" s="3">
        <v>206</v>
      </c>
      <c r="BO208" s="3">
        <v>102179</v>
      </c>
      <c r="BP208" s="3">
        <v>0</v>
      </c>
      <c r="BQ208" s="3">
        <v>15901</v>
      </c>
      <c r="BR208" s="3">
        <v>-12700</v>
      </c>
      <c r="BS208" s="3">
        <v>-410</v>
      </c>
      <c r="BT208" s="3">
        <v>0</v>
      </c>
      <c r="BU208" s="3">
        <v>-101</v>
      </c>
      <c r="BV208" s="3">
        <v>524</v>
      </c>
      <c r="BW208" s="3"/>
      <c r="BX208" s="3"/>
      <c r="BY208" s="3">
        <v>-393</v>
      </c>
      <c r="BZ208" s="3"/>
      <c r="CA208" s="3"/>
      <c r="CB208" s="3">
        <v>48298</v>
      </c>
      <c r="CC208" s="3">
        <v>-88</v>
      </c>
      <c r="CD208" s="3">
        <v>3271</v>
      </c>
      <c r="CE208" s="3">
        <v>0</v>
      </c>
      <c r="CF208" s="3"/>
      <c r="CG208" s="3"/>
      <c r="CH208" s="3">
        <v>63</v>
      </c>
      <c r="CI208" s="3">
        <v>-516</v>
      </c>
      <c r="CJ208" s="3"/>
      <c r="CK208" s="3"/>
      <c r="CL208" s="3"/>
      <c r="CM208" s="3"/>
      <c r="CN208" s="3"/>
      <c r="CO208" s="3">
        <v>5740</v>
      </c>
      <c r="CP208" s="3"/>
      <c r="CQ208" s="3"/>
      <c r="CR208" s="3"/>
      <c r="CS208" s="3"/>
      <c r="CT208" s="3">
        <v>-44</v>
      </c>
      <c r="CU208" s="3">
        <v>159</v>
      </c>
      <c r="CV208" s="3"/>
      <c r="CW208" s="3">
        <v>-380</v>
      </c>
      <c r="CX208" s="3"/>
      <c r="CY208" s="3"/>
      <c r="CZ208" s="3"/>
      <c r="DA208" s="3">
        <v>777</v>
      </c>
      <c r="DB208" s="3"/>
      <c r="DC208" s="3"/>
      <c r="DD208" s="3"/>
      <c r="DE208" s="3">
        <v>-134</v>
      </c>
      <c r="DF208" s="3"/>
      <c r="DG208" s="3"/>
      <c r="DH208" s="3">
        <v>3248</v>
      </c>
      <c r="DI208" s="3"/>
      <c r="DJ208" s="3">
        <v>0</v>
      </c>
      <c r="DK208" s="3">
        <v>-1</v>
      </c>
      <c r="DL208" s="3"/>
      <c r="DM208" s="3"/>
      <c r="DN208" s="3"/>
      <c r="DO208" s="3"/>
      <c r="DP208" s="3"/>
      <c r="DQ208" s="3">
        <v>-418</v>
      </c>
      <c r="DR208" s="3"/>
      <c r="DS208" s="3"/>
      <c r="DT208" s="3"/>
      <c r="DU208" s="3"/>
      <c r="DV208" s="3"/>
      <c r="DW208" s="3">
        <v>-3768</v>
      </c>
      <c r="DX208" s="3">
        <v>-95</v>
      </c>
      <c r="DY208" s="3"/>
      <c r="DZ208" s="3">
        <v>-3600</v>
      </c>
      <c r="EA208" s="3">
        <v>4008</v>
      </c>
      <c r="EB208" s="3"/>
      <c r="EC208" s="3"/>
      <c r="ED208" s="3"/>
      <c r="EE208" s="3">
        <v>-25</v>
      </c>
      <c r="EF208" s="3"/>
      <c r="EG208" s="3"/>
      <c r="EH208" s="3"/>
      <c r="EI208" s="3"/>
      <c r="EJ208" s="3"/>
      <c r="EK208" s="3"/>
      <c r="EL208" s="3"/>
      <c r="EM208" s="3"/>
      <c r="EN208" s="3"/>
      <c r="EO208" s="3">
        <v>-4</v>
      </c>
      <c r="EP208" s="3">
        <v>0</v>
      </c>
      <c r="EQ208" s="3"/>
      <c r="ER208" s="3"/>
      <c r="ES208" s="3"/>
      <c r="ET208" s="3"/>
      <c r="EU208" s="3"/>
      <c r="EV208" s="3"/>
      <c r="EW208" s="3"/>
      <c r="EX208" s="5">
        <f t="shared" si="3"/>
        <v>161563</v>
      </c>
    </row>
    <row r="209" spans="1:154">
      <c r="A209" s="1" t="s">
        <v>913</v>
      </c>
      <c r="B209" s="2" t="s">
        <v>914</v>
      </c>
      <c r="C209" s="2" t="s">
        <v>915</v>
      </c>
      <c r="D209" s="3">
        <v>24588</v>
      </c>
      <c r="E209" s="3">
        <v>13614</v>
      </c>
      <c r="F209" s="3">
        <v>3001</v>
      </c>
      <c r="G209" s="3">
        <v>39</v>
      </c>
      <c r="H209" s="3"/>
      <c r="I209" s="3"/>
      <c r="J209" s="3"/>
      <c r="K209" s="3"/>
      <c r="L209" s="3">
        <v>168</v>
      </c>
      <c r="M209" s="3"/>
      <c r="N209" s="2"/>
      <c r="O209" s="2"/>
      <c r="P209" s="3"/>
      <c r="Q209" s="3">
        <v>0</v>
      </c>
      <c r="R209" s="3">
        <v>749</v>
      </c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>
        <v>0</v>
      </c>
      <c r="AE209" s="3">
        <v>0</v>
      </c>
      <c r="AF209" s="3">
        <v>0</v>
      </c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>
        <v>0</v>
      </c>
      <c r="AV209" s="3"/>
      <c r="AW209" s="3"/>
      <c r="AX209" s="3">
        <v>0</v>
      </c>
      <c r="AY209" s="3"/>
      <c r="AZ209" s="3"/>
      <c r="BA209" s="3">
        <v>37</v>
      </c>
      <c r="BB209" s="3"/>
      <c r="BC209" s="3"/>
      <c r="BD209" s="3"/>
      <c r="BE209" s="3"/>
      <c r="BF209" s="3"/>
      <c r="BG209" s="3">
        <v>0</v>
      </c>
      <c r="BH209" s="3"/>
      <c r="BI209" s="3"/>
      <c r="BJ209" s="3"/>
      <c r="BK209" s="3">
        <v>0</v>
      </c>
      <c r="BL209" s="3"/>
      <c r="BM209" s="3"/>
      <c r="BN209" s="3">
        <v>0</v>
      </c>
      <c r="BO209" s="3">
        <v>69524</v>
      </c>
      <c r="BP209" s="3">
        <v>0</v>
      </c>
      <c r="BQ209" s="3">
        <v>104240</v>
      </c>
      <c r="BR209" s="3"/>
      <c r="BS209" s="3"/>
      <c r="BT209" s="3">
        <v>0</v>
      </c>
      <c r="BU209" s="3"/>
      <c r="BV209" s="3"/>
      <c r="BW209" s="3"/>
      <c r="BX209" s="3"/>
      <c r="BY209" s="3">
        <v>24</v>
      </c>
      <c r="BZ209" s="3"/>
      <c r="CA209" s="3"/>
      <c r="CB209" s="3">
        <v>651</v>
      </c>
      <c r="CC209" s="3"/>
      <c r="CD209" s="3"/>
      <c r="CE209" s="3">
        <v>0</v>
      </c>
      <c r="CF209" s="3"/>
      <c r="CG209" s="3"/>
      <c r="CH209" s="3"/>
      <c r="CI209" s="3">
        <v>539</v>
      </c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>
        <v>0</v>
      </c>
      <c r="DF209" s="3"/>
      <c r="DG209" s="3"/>
      <c r="DH209" s="3">
        <v>86</v>
      </c>
      <c r="DI209" s="3"/>
      <c r="DJ209" s="3">
        <v>0</v>
      </c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>
        <v>54</v>
      </c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>
        <v>0</v>
      </c>
      <c r="EQ209" s="3"/>
      <c r="ER209" s="3"/>
      <c r="ES209" s="3"/>
      <c r="ET209" s="3"/>
      <c r="EU209" s="3"/>
      <c r="EV209" s="3"/>
      <c r="EW209" s="3"/>
      <c r="EX209" s="5">
        <f t="shared" si="3"/>
        <v>175118</v>
      </c>
    </row>
    <row r="210" spans="1:154">
      <c r="A210" s="1" t="s">
        <v>916</v>
      </c>
      <c r="B210" s="2" t="s">
        <v>443</v>
      </c>
      <c r="C210" s="2" t="s">
        <v>917</v>
      </c>
      <c r="D210" s="3">
        <v>128743</v>
      </c>
      <c r="E210" s="3">
        <v>97739</v>
      </c>
      <c r="F210" s="3">
        <v>379738</v>
      </c>
      <c r="G210" s="3">
        <v>74599</v>
      </c>
      <c r="H210" s="3">
        <v>26449</v>
      </c>
      <c r="I210" s="3">
        <v>55209</v>
      </c>
      <c r="J210" s="3">
        <v>9523</v>
      </c>
      <c r="K210" s="3">
        <v>196726</v>
      </c>
      <c r="L210" s="3">
        <v>15993</v>
      </c>
      <c r="M210" s="3">
        <v>2697258</v>
      </c>
      <c r="N210" s="2"/>
      <c r="O210" s="2"/>
      <c r="P210" s="3">
        <v>581</v>
      </c>
      <c r="Q210" s="3">
        <v>1845</v>
      </c>
      <c r="R210" s="3">
        <v>809923</v>
      </c>
      <c r="S210" s="3">
        <v>11224</v>
      </c>
      <c r="T210" s="3">
        <v>350</v>
      </c>
      <c r="U210" s="3">
        <v>227</v>
      </c>
      <c r="V210" s="3">
        <v>117462</v>
      </c>
      <c r="W210" s="3">
        <v>18</v>
      </c>
      <c r="X210" s="3">
        <v>13190</v>
      </c>
      <c r="Y210" s="3">
        <v>332734</v>
      </c>
      <c r="Z210" s="3">
        <v>51</v>
      </c>
      <c r="AA210" s="3"/>
      <c r="AB210" s="3">
        <v>4098</v>
      </c>
      <c r="AC210" s="3">
        <v>34544</v>
      </c>
      <c r="AD210" s="3">
        <v>22549</v>
      </c>
      <c r="AE210" s="3">
        <v>47819</v>
      </c>
      <c r="AF210" s="3">
        <v>1254</v>
      </c>
      <c r="AG210" s="3">
        <v>183</v>
      </c>
      <c r="AH210" s="3">
        <v>890</v>
      </c>
      <c r="AI210" s="3">
        <v>89</v>
      </c>
      <c r="AJ210" s="3"/>
      <c r="AK210" s="3">
        <v>26311</v>
      </c>
      <c r="AL210" s="3">
        <v>23</v>
      </c>
      <c r="AM210" s="3">
        <v>116</v>
      </c>
      <c r="AN210" s="3">
        <v>0</v>
      </c>
      <c r="AO210" s="3">
        <v>33459</v>
      </c>
      <c r="AP210" s="3">
        <v>1</v>
      </c>
      <c r="AQ210" s="3">
        <v>1375</v>
      </c>
      <c r="AR210" s="3">
        <v>28123</v>
      </c>
      <c r="AS210" s="3">
        <v>342153</v>
      </c>
      <c r="AT210" s="3">
        <v>3257</v>
      </c>
      <c r="AU210" s="3">
        <v>21539</v>
      </c>
      <c r="AV210" s="3">
        <v>2020</v>
      </c>
      <c r="AW210" s="3"/>
      <c r="AX210" s="3">
        <v>2270</v>
      </c>
      <c r="AY210" s="3">
        <v>9536</v>
      </c>
      <c r="AZ210" s="3">
        <v>610</v>
      </c>
      <c r="BA210" s="3">
        <v>5410</v>
      </c>
      <c r="BB210" s="3"/>
      <c r="BC210" s="3"/>
      <c r="BD210" s="3">
        <v>3571</v>
      </c>
      <c r="BE210" s="3">
        <v>0</v>
      </c>
      <c r="BF210" s="3">
        <v>11814</v>
      </c>
      <c r="BG210" s="3">
        <v>36689</v>
      </c>
      <c r="BH210" s="3"/>
      <c r="BI210" s="3">
        <v>28557</v>
      </c>
      <c r="BJ210" s="3">
        <v>4</v>
      </c>
      <c r="BK210" s="3">
        <v>753</v>
      </c>
      <c r="BL210" s="3">
        <v>301</v>
      </c>
      <c r="BM210" s="3">
        <v>0</v>
      </c>
      <c r="BN210" s="3">
        <v>17496</v>
      </c>
      <c r="BO210" s="3">
        <v>5201935</v>
      </c>
      <c r="BP210" s="3">
        <v>14440</v>
      </c>
      <c r="BQ210" s="3">
        <v>1148527</v>
      </c>
      <c r="BR210" s="3">
        <v>302874</v>
      </c>
      <c r="BS210" s="3">
        <v>12742</v>
      </c>
      <c r="BT210" s="3">
        <v>3093</v>
      </c>
      <c r="BU210" s="3">
        <v>393</v>
      </c>
      <c r="BV210" s="3">
        <v>9117</v>
      </c>
      <c r="BW210" s="3">
        <v>510</v>
      </c>
      <c r="BX210" s="3">
        <v>4711</v>
      </c>
      <c r="BY210" s="3">
        <v>3431</v>
      </c>
      <c r="BZ210" s="3">
        <v>0</v>
      </c>
      <c r="CA210" s="3"/>
      <c r="CB210" s="3">
        <v>393038</v>
      </c>
      <c r="CC210" s="3">
        <v>3497</v>
      </c>
      <c r="CD210" s="3">
        <v>43969</v>
      </c>
      <c r="CE210" s="3">
        <v>0</v>
      </c>
      <c r="CF210" s="3">
        <v>17589</v>
      </c>
      <c r="CG210" s="3">
        <v>738</v>
      </c>
      <c r="CH210" s="3">
        <v>42223</v>
      </c>
      <c r="CI210" s="3">
        <v>49556</v>
      </c>
      <c r="CJ210" s="3">
        <v>1444</v>
      </c>
      <c r="CK210" s="3">
        <v>95</v>
      </c>
      <c r="CL210" s="3">
        <v>99</v>
      </c>
      <c r="CM210" s="3">
        <v>8392</v>
      </c>
      <c r="CN210" s="3">
        <v>88</v>
      </c>
      <c r="CO210" s="3">
        <v>856487</v>
      </c>
      <c r="CP210" s="3">
        <v>117</v>
      </c>
      <c r="CQ210" s="3">
        <v>2191</v>
      </c>
      <c r="CR210" s="3">
        <v>673</v>
      </c>
      <c r="CS210" s="3">
        <v>270</v>
      </c>
      <c r="CT210" s="3">
        <v>2403</v>
      </c>
      <c r="CU210" s="3">
        <v>356613</v>
      </c>
      <c r="CV210" s="3">
        <v>409</v>
      </c>
      <c r="CW210" s="3">
        <v>47690</v>
      </c>
      <c r="CX210" s="3">
        <v>2831</v>
      </c>
      <c r="CY210" s="3">
        <v>476</v>
      </c>
      <c r="CZ210" s="3">
        <v>4</v>
      </c>
      <c r="DA210" s="3">
        <v>37384</v>
      </c>
      <c r="DB210" s="3">
        <v>51</v>
      </c>
      <c r="DC210" s="3">
        <v>24</v>
      </c>
      <c r="DD210" s="3">
        <v>2202</v>
      </c>
      <c r="DE210" s="3">
        <v>13283</v>
      </c>
      <c r="DF210" s="3"/>
      <c r="DG210" s="3">
        <v>5</v>
      </c>
      <c r="DH210" s="3">
        <v>19943</v>
      </c>
      <c r="DI210" s="3">
        <v>1724</v>
      </c>
      <c r="DJ210" s="3">
        <v>241</v>
      </c>
      <c r="DK210" s="3">
        <v>860</v>
      </c>
      <c r="DL210" s="3"/>
      <c r="DM210" s="3">
        <v>63</v>
      </c>
      <c r="DN210" s="3"/>
      <c r="DO210" s="3">
        <v>23008</v>
      </c>
      <c r="DP210" s="3">
        <v>1594</v>
      </c>
      <c r="DQ210" s="3">
        <v>3601</v>
      </c>
      <c r="DR210" s="3"/>
      <c r="DS210" s="3">
        <v>6610</v>
      </c>
      <c r="DT210" s="3">
        <v>151</v>
      </c>
      <c r="DU210" s="3">
        <v>1733</v>
      </c>
      <c r="DV210" s="3">
        <v>71</v>
      </c>
      <c r="DW210" s="3">
        <v>108387</v>
      </c>
      <c r="DX210" s="3">
        <v>10938</v>
      </c>
      <c r="DY210" s="3">
        <v>3538</v>
      </c>
      <c r="DZ210" s="3">
        <v>66991</v>
      </c>
      <c r="EA210" s="3">
        <v>123986</v>
      </c>
      <c r="EB210" s="3"/>
      <c r="EC210" s="3">
        <v>89</v>
      </c>
      <c r="ED210" s="3"/>
      <c r="EE210" s="3">
        <v>2390</v>
      </c>
      <c r="EF210" s="3"/>
      <c r="EG210" s="3">
        <v>4836</v>
      </c>
      <c r="EH210" s="3">
        <v>679</v>
      </c>
      <c r="EI210" s="3">
        <v>3069</v>
      </c>
      <c r="EJ210" s="3">
        <v>1</v>
      </c>
      <c r="EK210" s="3">
        <v>7414</v>
      </c>
      <c r="EL210" s="3">
        <v>1215</v>
      </c>
      <c r="EM210" s="3">
        <v>7890</v>
      </c>
      <c r="EN210" s="3">
        <v>0</v>
      </c>
      <c r="EO210" s="3">
        <v>2040</v>
      </c>
      <c r="EP210" s="3">
        <v>1864</v>
      </c>
      <c r="EQ210" s="3">
        <v>620</v>
      </c>
      <c r="ER210" s="3">
        <v>276</v>
      </c>
      <c r="ES210" s="3">
        <v>6227</v>
      </c>
      <c r="ET210" s="3">
        <v>471</v>
      </c>
      <c r="EU210" s="3">
        <v>821</v>
      </c>
      <c r="EV210" s="3">
        <v>628</v>
      </c>
      <c r="EW210" s="3">
        <v>1</v>
      </c>
      <c r="EX210" s="5">
        <f t="shared" si="3"/>
        <v>9046695</v>
      </c>
    </row>
    <row r="211" spans="1:154">
      <c r="A211" s="1" t="s">
        <v>918</v>
      </c>
      <c r="B211" s="2" t="s">
        <v>919</v>
      </c>
      <c r="C211" s="2" t="s">
        <v>920</v>
      </c>
      <c r="D211" s="3">
        <v>79398</v>
      </c>
      <c r="E211" s="3">
        <v>68381</v>
      </c>
      <c r="F211" s="3">
        <v>336224</v>
      </c>
      <c r="G211" s="3">
        <v>64535</v>
      </c>
      <c r="H211" s="3"/>
      <c r="I211" s="3">
        <v>49425</v>
      </c>
      <c r="J211" s="3"/>
      <c r="K211" s="3">
        <v>117118</v>
      </c>
      <c r="L211" s="3">
        <v>11147</v>
      </c>
      <c r="M211" s="3">
        <v>2503357</v>
      </c>
      <c r="N211" s="2"/>
      <c r="O211" s="2"/>
      <c r="P211" s="3"/>
      <c r="Q211" s="3">
        <v>1036</v>
      </c>
      <c r="R211" s="3">
        <v>779732</v>
      </c>
      <c r="S211" s="3">
        <v>7744</v>
      </c>
      <c r="T211" s="3"/>
      <c r="U211" s="3"/>
      <c r="V211" s="3">
        <v>103036</v>
      </c>
      <c r="W211" s="3"/>
      <c r="X211" s="3"/>
      <c r="Y211" s="3">
        <v>293319</v>
      </c>
      <c r="Z211" s="3"/>
      <c r="AA211" s="3"/>
      <c r="AB211" s="3"/>
      <c r="AC211" s="3"/>
      <c r="AD211" s="3">
        <v>5617</v>
      </c>
      <c r="AE211" s="3">
        <v>35026</v>
      </c>
      <c r="AF211" s="3">
        <v>1006</v>
      </c>
      <c r="AG211" s="3">
        <v>3</v>
      </c>
      <c r="AH211" s="3"/>
      <c r="AI211" s="3">
        <v>1</v>
      </c>
      <c r="AJ211" s="3"/>
      <c r="AK211" s="3">
        <v>10220</v>
      </c>
      <c r="AL211" s="3"/>
      <c r="AM211" s="3"/>
      <c r="AN211" s="3"/>
      <c r="AO211" s="3">
        <v>22252</v>
      </c>
      <c r="AP211" s="3"/>
      <c r="AQ211" s="3">
        <v>688</v>
      </c>
      <c r="AR211" s="3">
        <v>24290</v>
      </c>
      <c r="AS211" s="3">
        <v>312957</v>
      </c>
      <c r="AT211" s="3"/>
      <c r="AU211" s="3">
        <v>19797</v>
      </c>
      <c r="AV211" s="3"/>
      <c r="AW211" s="3"/>
      <c r="AX211" s="3">
        <v>1936</v>
      </c>
      <c r="AY211" s="3"/>
      <c r="AZ211" s="3"/>
      <c r="BA211" s="3">
        <v>2081</v>
      </c>
      <c r="BB211" s="3"/>
      <c r="BC211" s="3"/>
      <c r="BD211" s="3"/>
      <c r="BE211" s="3"/>
      <c r="BF211" s="3">
        <v>7434</v>
      </c>
      <c r="BG211" s="3">
        <v>33695</v>
      </c>
      <c r="BH211" s="3"/>
      <c r="BI211" s="3">
        <v>24194</v>
      </c>
      <c r="BJ211" s="3"/>
      <c r="BK211" s="3">
        <v>498</v>
      </c>
      <c r="BL211" s="3">
        <v>161</v>
      </c>
      <c r="BM211" s="3"/>
      <c r="BN211" s="3">
        <v>11770</v>
      </c>
      <c r="BO211" s="3">
        <v>4625073</v>
      </c>
      <c r="BP211" s="3">
        <v>13377</v>
      </c>
      <c r="BQ211" s="3">
        <v>957210</v>
      </c>
      <c r="BR211" s="3">
        <v>274314</v>
      </c>
      <c r="BS211" s="3">
        <v>9734</v>
      </c>
      <c r="BT211" s="3">
        <v>2571</v>
      </c>
      <c r="BU211" s="3">
        <v>152</v>
      </c>
      <c r="BV211" s="3">
        <v>6579</v>
      </c>
      <c r="BW211" s="3"/>
      <c r="BX211" s="3"/>
      <c r="BY211" s="3">
        <v>1780</v>
      </c>
      <c r="BZ211" s="3"/>
      <c r="CA211" s="3"/>
      <c r="CB211" s="3">
        <v>300604</v>
      </c>
      <c r="CC211" s="3">
        <v>2675</v>
      </c>
      <c r="CD211" s="3">
        <v>36997</v>
      </c>
      <c r="CE211" s="3">
        <v>0</v>
      </c>
      <c r="CF211" s="3"/>
      <c r="CG211" s="3">
        <v>354</v>
      </c>
      <c r="CH211" s="3">
        <v>35449</v>
      </c>
      <c r="CI211" s="3">
        <v>39523</v>
      </c>
      <c r="CJ211" s="3"/>
      <c r="CK211" s="3"/>
      <c r="CL211" s="3"/>
      <c r="CM211" s="3"/>
      <c r="CN211" s="3"/>
      <c r="CO211" s="3">
        <v>785507</v>
      </c>
      <c r="CP211" s="3">
        <v>17</v>
      </c>
      <c r="CQ211" s="3"/>
      <c r="CR211" s="3"/>
      <c r="CS211" s="3"/>
      <c r="CT211" s="3">
        <v>287</v>
      </c>
      <c r="CU211" s="3">
        <v>339044</v>
      </c>
      <c r="CV211" s="3"/>
      <c r="CW211" s="3">
        <v>40155</v>
      </c>
      <c r="CX211" s="3"/>
      <c r="CY211" s="3"/>
      <c r="CZ211" s="3"/>
      <c r="DA211" s="3">
        <v>30929</v>
      </c>
      <c r="DB211" s="3">
        <v>30</v>
      </c>
      <c r="DC211" s="3"/>
      <c r="DD211" s="3"/>
      <c r="DE211" s="3">
        <v>11189</v>
      </c>
      <c r="DF211" s="3"/>
      <c r="DG211" s="3"/>
      <c r="DH211" s="3">
        <v>12448</v>
      </c>
      <c r="DI211" s="3"/>
      <c r="DJ211" s="3">
        <v>153</v>
      </c>
      <c r="DK211" s="3">
        <v>646</v>
      </c>
      <c r="DL211" s="3"/>
      <c r="DM211" s="3"/>
      <c r="DN211" s="3"/>
      <c r="DO211" s="3"/>
      <c r="DP211" s="3">
        <v>1339</v>
      </c>
      <c r="DQ211" s="3">
        <v>2765</v>
      </c>
      <c r="DR211" s="3"/>
      <c r="DS211" s="3">
        <v>518</v>
      </c>
      <c r="DT211" s="3"/>
      <c r="DU211" s="3"/>
      <c r="DV211" s="3"/>
      <c r="DW211" s="3">
        <v>101327</v>
      </c>
      <c r="DX211" s="3">
        <v>8895</v>
      </c>
      <c r="DY211" s="3"/>
      <c r="DZ211" s="3">
        <v>55666</v>
      </c>
      <c r="EA211" s="3">
        <v>64936</v>
      </c>
      <c r="EB211" s="3"/>
      <c r="EC211" s="3"/>
      <c r="ED211" s="3"/>
      <c r="EE211" s="3">
        <v>1478</v>
      </c>
      <c r="EF211" s="3"/>
      <c r="EG211" s="3">
        <v>4129</v>
      </c>
      <c r="EH211" s="3"/>
      <c r="EI211" s="3"/>
      <c r="EJ211" s="3"/>
      <c r="EK211" s="3"/>
      <c r="EL211" s="3"/>
      <c r="EM211" s="3"/>
      <c r="EN211" s="3"/>
      <c r="EO211" s="3">
        <v>1322</v>
      </c>
      <c r="EP211" s="3">
        <v>1420</v>
      </c>
      <c r="EQ211" s="3"/>
      <c r="ER211" s="3"/>
      <c r="ES211" s="3"/>
      <c r="ET211" s="3"/>
      <c r="EU211" s="3"/>
      <c r="EV211" s="3"/>
      <c r="EW211" s="3"/>
      <c r="EX211" s="5">
        <f t="shared" si="3"/>
        <v>7807215</v>
      </c>
    </row>
    <row r="212" spans="1:154">
      <c r="A212" s="1" t="s">
        <v>921</v>
      </c>
      <c r="B212" s="2" t="s">
        <v>922</v>
      </c>
      <c r="C212" s="2" t="s">
        <v>923</v>
      </c>
      <c r="D212" s="3">
        <v>49345</v>
      </c>
      <c r="E212" s="3">
        <v>29358</v>
      </c>
      <c r="F212" s="3">
        <v>43514</v>
      </c>
      <c r="G212" s="3">
        <v>10064</v>
      </c>
      <c r="H212" s="3"/>
      <c r="I212" s="3">
        <v>5784</v>
      </c>
      <c r="J212" s="3"/>
      <c r="K212" s="3">
        <v>79608</v>
      </c>
      <c r="L212" s="3">
        <v>4846</v>
      </c>
      <c r="M212" s="3">
        <v>193901</v>
      </c>
      <c r="N212" s="2"/>
      <c r="O212" s="2"/>
      <c r="P212" s="3"/>
      <c r="Q212" s="3">
        <v>809</v>
      </c>
      <c r="R212" s="3">
        <v>30191</v>
      </c>
      <c r="S212" s="3">
        <v>3480</v>
      </c>
      <c r="T212" s="3"/>
      <c r="U212" s="3"/>
      <c r="V212" s="3">
        <v>14426</v>
      </c>
      <c r="W212" s="3">
        <v>18</v>
      </c>
      <c r="X212" s="3"/>
      <c r="Y212" s="3">
        <v>39415</v>
      </c>
      <c r="Z212" s="3"/>
      <c r="AA212" s="3"/>
      <c r="AB212" s="3"/>
      <c r="AC212" s="3"/>
      <c r="AD212" s="3">
        <v>16932</v>
      </c>
      <c r="AE212" s="3">
        <v>12793</v>
      </c>
      <c r="AF212" s="3">
        <v>248</v>
      </c>
      <c r="AG212" s="3">
        <v>180</v>
      </c>
      <c r="AH212" s="3"/>
      <c r="AI212" s="3">
        <v>88</v>
      </c>
      <c r="AJ212" s="3"/>
      <c r="AK212" s="3">
        <v>16091</v>
      </c>
      <c r="AL212" s="3">
        <v>23</v>
      </c>
      <c r="AM212" s="3"/>
      <c r="AN212" s="3"/>
      <c r="AO212" s="3">
        <v>11207</v>
      </c>
      <c r="AP212" s="3"/>
      <c r="AQ212" s="3">
        <v>687</v>
      </c>
      <c r="AR212" s="3">
        <v>3833</v>
      </c>
      <c r="AS212" s="3">
        <v>29196</v>
      </c>
      <c r="AT212" s="3"/>
      <c r="AU212" s="3">
        <v>1742</v>
      </c>
      <c r="AV212" s="3"/>
      <c r="AW212" s="3"/>
      <c r="AX212" s="3">
        <v>334</v>
      </c>
      <c r="AY212" s="3"/>
      <c r="AZ212" s="3"/>
      <c r="BA212" s="3">
        <v>3329</v>
      </c>
      <c r="BB212" s="3"/>
      <c r="BC212" s="3"/>
      <c r="BD212" s="3"/>
      <c r="BE212" s="3"/>
      <c r="BF212" s="3">
        <v>4380</v>
      </c>
      <c r="BG212" s="3">
        <v>2994</v>
      </c>
      <c r="BH212" s="3"/>
      <c r="BI212" s="3">
        <v>4363</v>
      </c>
      <c r="BJ212" s="3"/>
      <c r="BK212" s="3">
        <v>255</v>
      </c>
      <c r="BL212" s="3">
        <v>140</v>
      </c>
      <c r="BM212" s="3"/>
      <c r="BN212" s="3">
        <v>5726</v>
      </c>
      <c r="BO212" s="3">
        <v>576862</v>
      </c>
      <c r="BP212" s="3">
        <v>1063</v>
      </c>
      <c r="BQ212" s="3">
        <v>191317</v>
      </c>
      <c r="BR212" s="3">
        <v>28560</v>
      </c>
      <c r="BS212" s="3">
        <v>3008</v>
      </c>
      <c r="BT212" s="3">
        <v>522</v>
      </c>
      <c r="BU212" s="3">
        <v>241</v>
      </c>
      <c r="BV212" s="3">
        <v>2538</v>
      </c>
      <c r="BW212" s="3"/>
      <c r="BX212" s="3"/>
      <c r="BY212" s="3">
        <v>1651</v>
      </c>
      <c r="BZ212" s="3"/>
      <c r="CA212" s="3"/>
      <c r="CB212" s="3">
        <v>92434</v>
      </c>
      <c r="CC212" s="3">
        <v>822</v>
      </c>
      <c r="CD212" s="3">
        <v>6972</v>
      </c>
      <c r="CE212" s="3">
        <v>0</v>
      </c>
      <c r="CF212" s="3"/>
      <c r="CG212" s="3">
        <v>384</v>
      </c>
      <c r="CH212" s="3">
        <v>6774</v>
      </c>
      <c r="CI212" s="3">
        <v>10033</v>
      </c>
      <c r="CJ212" s="3"/>
      <c r="CK212" s="3"/>
      <c r="CL212" s="3"/>
      <c r="CM212" s="3"/>
      <c r="CN212" s="3"/>
      <c r="CO212" s="3">
        <v>70980</v>
      </c>
      <c r="CP212" s="3">
        <v>100</v>
      </c>
      <c r="CQ212" s="3"/>
      <c r="CR212" s="3"/>
      <c r="CS212" s="3"/>
      <c r="CT212" s="3">
        <v>2116</v>
      </c>
      <c r="CU212" s="3">
        <v>17569</v>
      </c>
      <c r="CV212" s="3"/>
      <c r="CW212" s="3">
        <v>7535</v>
      </c>
      <c r="CX212" s="3"/>
      <c r="CY212" s="3"/>
      <c r="CZ212" s="3"/>
      <c r="DA212" s="3">
        <v>6455</v>
      </c>
      <c r="DB212" s="3">
        <v>21</v>
      </c>
      <c r="DC212" s="3">
        <v>24</v>
      </c>
      <c r="DD212" s="3"/>
      <c r="DE212" s="3">
        <v>2094</v>
      </c>
      <c r="DF212" s="3"/>
      <c r="DG212" s="3"/>
      <c r="DH212" s="3">
        <v>7495</v>
      </c>
      <c r="DI212" s="3"/>
      <c r="DJ212" s="3">
        <v>88</v>
      </c>
      <c r="DK212" s="3">
        <v>214</v>
      </c>
      <c r="DL212" s="3"/>
      <c r="DM212" s="3"/>
      <c r="DN212" s="3"/>
      <c r="DO212" s="3"/>
      <c r="DP212" s="3">
        <v>255</v>
      </c>
      <c r="DQ212" s="3">
        <v>836</v>
      </c>
      <c r="DR212" s="3"/>
      <c r="DS212" s="3">
        <v>6092</v>
      </c>
      <c r="DT212" s="3"/>
      <c r="DU212" s="3"/>
      <c r="DV212" s="3"/>
      <c r="DW212" s="3">
        <v>7060</v>
      </c>
      <c r="DX212" s="3">
        <v>2043</v>
      </c>
      <c r="DY212" s="3"/>
      <c r="DZ212" s="3">
        <v>11325</v>
      </c>
      <c r="EA212" s="3">
        <v>59050</v>
      </c>
      <c r="EB212" s="3"/>
      <c r="EC212" s="3"/>
      <c r="ED212" s="3"/>
      <c r="EE212" s="3">
        <v>912</v>
      </c>
      <c r="EF212" s="3"/>
      <c r="EG212" s="3">
        <v>707</v>
      </c>
      <c r="EH212" s="3"/>
      <c r="EI212" s="3"/>
      <c r="EJ212" s="3">
        <v>1</v>
      </c>
      <c r="EK212" s="3"/>
      <c r="EL212" s="3"/>
      <c r="EM212" s="3"/>
      <c r="EN212" s="3"/>
      <c r="EO212" s="3">
        <v>718</v>
      </c>
      <c r="EP212" s="3">
        <v>444</v>
      </c>
      <c r="EQ212" s="3"/>
      <c r="ER212" s="3"/>
      <c r="ES212" s="3"/>
      <c r="ET212" s="3"/>
      <c r="EU212" s="3"/>
      <c r="EV212" s="3"/>
      <c r="EW212" s="3"/>
      <c r="EX212" s="5">
        <f t="shared" si="3"/>
        <v>1137799</v>
      </c>
    </row>
    <row r="213" spans="1:154">
      <c r="A213" s="1" t="s">
        <v>924</v>
      </c>
      <c r="B213" s="2" t="s">
        <v>902</v>
      </c>
      <c r="C213" s="2" t="s">
        <v>925</v>
      </c>
      <c r="D213" s="3">
        <v>34400</v>
      </c>
      <c r="E213" s="3">
        <v>27617</v>
      </c>
      <c r="F213" s="3">
        <v>181273</v>
      </c>
      <c r="G213" s="3">
        <v>33263</v>
      </c>
      <c r="H213" s="3">
        <v>2300</v>
      </c>
      <c r="I213" s="3">
        <v>58344</v>
      </c>
      <c r="J213" s="3">
        <v>7878</v>
      </c>
      <c r="K213" s="3">
        <v>84200</v>
      </c>
      <c r="L213" s="3">
        <v>9275</v>
      </c>
      <c r="M213" s="3">
        <v>570958</v>
      </c>
      <c r="N213" s="2"/>
      <c r="O213" s="2"/>
      <c r="P213" s="3">
        <v>555</v>
      </c>
      <c r="Q213" s="3">
        <v>3774</v>
      </c>
      <c r="R213" s="3">
        <v>289130</v>
      </c>
      <c r="S213" s="3">
        <v>4342</v>
      </c>
      <c r="T213" s="3">
        <v>-216</v>
      </c>
      <c r="U213" s="3">
        <v>389</v>
      </c>
      <c r="V213" s="3">
        <v>38479</v>
      </c>
      <c r="W213" s="3">
        <v>166</v>
      </c>
      <c r="X213" s="3">
        <v>7664</v>
      </c>
      <c r="Y213" s="3">
        <v>102284</v>
      </c>
      <c r="Z213" s="3">
        <v>58</v>
      </c>
      <c r="AA213" s="3"/>
      <c r="AB213" s="3">
        <v>16580</v>
      </c>
      <c r="AC213" s="3">
        <v>20256</v>
      </c>
      <c r="AD213" s="3">
        <v>12720</v>
      </c>
      <c r="AE213" s="3">
        <v>20351</v>
      </c>
      <c r="AF213" s="3">
        <v>339</v>
      </c>
      <c r="AG213" s="3">
        <v>446</v>
      </c>
      <c r="AH213" s="3">
        <v>-67</v>
      </c>
      <c r="AI213" s="3">
        <v>385</v>
      </c>
      <c r="AJ213" s="3"/>
      <c r="AK213" s="3">
        <v>73122</v>
      </c>
      <c r="AL213" s="3">
        <v>-23</v>
      </c>
      <c r="AM213" s="3">
        <v>-116</v>
      </c>
      <c r="AN213" s="3">
        <v>0</v>
      </c>
      <c r="AO213" s="3">
        <v>67195</v>
      </c>
      <c r="AP213" s="3">
        <v>-1</v>
      </c>
      <c r="AQ213" s="3">
        <v>345</v>
      </c>
      <c r="AR213" s="3">
        <v>15743</v>
      </c>
      <c r="AS213" s="3">
        <v>116063</v>
      </c>
      <c r="AT213" s="3">
        <v>4638</v>
      </c>
      <c r="AU213" s="3">
        <v>30812</v>
      </c>
      <c r="AV213" s="3">
        <v>3814</v>
      </c>
      <c r="AW213" s="3"/>
      <c r="AX213" s="3">
        <v>3987</v>
      </c>
      <c r="AY213" s="3">
        <v>4109</v>
      </c>
      <c r="AZ213" s="3">
        <v>539</v>
      </c>
      <c r="BA213" s="3">
        <v>11022</v>
      </c>
      <c r="BB213" s="3"/>
      <c r="BC213" s="3"/>
      <c r="BD213" s="3">
        <v>1903</v>
      </c>
      <c r="BE213" s="3">
        <v>1</v>
      </c>
      <c r="BF213" s="3">
        <v>10792</v>
      </c>
      <c r="BG213" s="3">
        <v>15020</v>
      </c>
      <c r="BH213" s="3"/>
      <c r="BI213" s="3">
        <v>9747</v>
      </c>
      <c r="BJ213" s="3">
        <v>-4</v>
      </c>
      <c r="BK213" s="3">
        <v>1092</v>
      </c>
      <c r="BL213" s="3">
        <v>-74</v>
      </c>
      <c r="BM213" s="3">
        <v>0</v>
      </c>
      <c r="BN213" s="3">
        <v>52385</v>
      </c>
      <c r="BO213" s="3">
        <v>1658021</v>
      </c>
      <c r="BP213" s="3">
        <v>7576</v>
      </c>
      <c r="BQ213" s="3">
        <v>25651</v>
      </c>
      <c r="BR213" s="3">
        <v>96183</v>
      </c>
      <c r="BS213" s="3">
        <v>9465</v>
      </c>
      <c r="BT213" s="3">
        <v>4459</v>
      </c>
      <c r="BU213" s="3">
        <v>642</v>
      </c>
      <c r="BV213" s="3">
        <v>7410</v>
      </c>
      <c r="BW213" s="3">
        <v>1414</v>
      </c>
      <c r="BX213" s="3">
        <v>1721</v>
      </c>
      <c r="BY213" s="3">
        <v>3688</v>
      </c>
      <c r="BZ213" s="3">
        <v>0</v>
      </c>
      <c r="CA213" s="3"/>
      <c r="CB213" s="3">
        <v>215876</v>
      </c>
      <c r="CC213" s="3">
        <v>4338</v>
      </c>
      <c r="CD213" s="3">
        <v>30033</v>
      </c>
      <c r="CE213" s="3">
        <v>0</v>
      </c>
      <c r="CF213" s="3">
        <v>4321</v>
      </c>
      <c r="CG213" s="3">
        <v>4029</v>
      </c>
      <c r="CH213" s="3">
        <v>7765</v>
      </c>
      <c r="CI213" s="3">
        <v>33712</v>
      </c>
      <c r="CJ213" s="3">
        <v>3522</v>
      </c>
      <c r="CK213" s="3">
        <v>-95</v>
      </c>
      <c r="CL213" s="3">
        <v>-63</v>
      </c>
      <c r="CM213" s="3">
        <v>7871</v>
      </c>
      <c r="CN213" s="3">
        <v>267</v>
      </c>
      <c r="CO213" s="3">
        <v>256455</v>
      </c>
      <c r="CP213" s="3">
        <v>298</v>
      </c>
      <c r="CQ213" s="3">
        <v>1002</v>
      </c>
      <c r="CR213" s="3">
        <v>76</v>
      </c>
      <c r="CS213" s="3">
        <v>389</v>
      </c>
      <c r="CT213" s="3">
        <v>1197</v>
      </c>
      <c r="CU213" s="3">
        <v>60095</v>
      </c>
      <c r="CV213" s="3">
        <v>40</v>
      </c>
      <c r="CW213" s="3">
        <v>24866</v>
      </c>
      <c r="CX213" s="3">
        <v>4283</v>
      </c>
      <c r="CY213" s="3">
        <v>1757</v>
      </c>
      <c r="CZ213" s="3">
        <v>-4</v>
      </c>
      <c r="DA213" s="3">
        <v>123694</v>
      </c>
      <c r="DB213" s="3">
        <v>1372</v>
      </c>
      <c r="DC213" s="3">
        <v>6</v>
      </c>
      <c r="DD213" s="3">
        <v>7665</v>
      </c>
      <c r="DE213" s="3">
        <v>1275</v>
      </c>
      <c r="DF213" s="3"/>
      <c r="DG213" s="3">
        <v>-5</v>
      </c>
      <c r="DH213" s="3">
        <v>51406</v>
      </c>
      <c r="DI213" s="3">
        <v>278</v>
      </c>
      <c r="DJ213" s="3">
        <v>12</v>
      </c>
      <c r="DK213" s="3">
        <v>106</v>
      </c>
      <c r="DL213" s="3"/>
      <c r="DM213" s="3">
        <v>308</v>
      </c>
      <c r="DN213" s="3"/>
      <c r="DO213" s="3">
        <v>2200</v>
      </c>
      <c r="DP213" s="3">
        <v>1885</v>
      </c>
      <c r="DQ213" s="3">
        <v>7589</v>
      </c>
      <c r="DR213" s="3"/>
      <c r="DS213" s="3">
        <v>798</v>
      </c>
      <c r="DT213" s="3">
        <v>-47</v>
      </c>
      <c r="DU213" s="3">
        <v>23102</v>
      </c>
      <c r="DV213" s="3">
        <v>-90</v>
      </c>
      <c r="DW213" s="3">
        <v>65330</v>
      </c>
      <c r="DX213" s="3">
        <v>12853</v>
      </c>
      <c r="DY213" s="3">
        <v>2461</v>
      </c>
      <c r="DZ213" s="3">
        <v>49532</v>
      </c>
      <c r="EA213" s="3">
        <v>69518</v>
      </c>
      <c r="EB213" s="3"/>
      <c r="EC213" s="3">
        <v>22</v>
      </c>
      <c r="ED213" s="3"/>
      <c r="EE213" s="3">
        <v>1233</v>
      </c>
      <c r="EF213" s="3"/>
      <c r="EG213" s="3">
        <v>1781</v>
      </c>
      <c r="EH213" s="3">
        <v>83</v>
      </c>
      <c r="EI213" s="3">
        <v>-51</v>
      </c>
      <c r="EJ213" s="3">
        <v>149</v>
      </c>
      <c r="EK213" s="3">
        <v>1522</v>
      </c>
      <c r="EL213" s="3">
        <v>2201</v>
      </c>
      <c r="EM213" s="3">
        <v>8165</v>
      </c>
      <c r="EN213" s="3">
        <v>0</v>
      </c>
      <c r="EO213" s="3">
        <v>9693</v>
      </c>
      <c r="EP213" s="3">
        <v>1730</v>
      </c>
      <c r="EQ213" s="3">
        <v>29</v>
      </c>
      <c r="ER213" s="3">
        <v>212</v>
      </c>
      <c r="ES213" s="3">
        <v>6939</v>
      </c>
      <c r="ET213" s="3">
        <v>323</v>
      </c>
      <c r="EU213" s="3">
        <v>1837</v>
      </c>
      <c r="EV213" s="3">
        <v>4790</v>
      </c>
      <c r="EW213" s="3">
        <v>-1</v>
      </c>
      <c r="EX213" s="5">
        <f t="shared" si="3"/>
        <v>3003311</v>
      </c>
    </row>
    <row r="214" spans="1:154">
      <c r="A214" s="1" t="s">
        <v>926</v>
      </c>
      <c r="B214" s="2" t="s">
        <v>527</v>
      </c>
      <c r="C214" s="2" t="s">
        <v>927</v>
      </c>
      <c r="D214" s="3">
        <v>32279</v>
      </c>
      <c r="E214" s="3">
        <v>23722</v>
      </c>
      <c r="F214" s="3">
        <v>95653</v>
      </c>
      <c r="G214" s="3">
        <v>29767</v>
      </c>
      <c r="H214" s="3">
        <v>2414</v>
      </c>
      <c r="I214" s="3">
        <v>45105</v>
      </c>
      <c r="J214" s="3">
        <v>5007</v>
      </c>
      <c r="K214" s="3">
        <v>34993</v>
      </c>
      <c r="L214" s="3">
        <v>8353</v>
      </c>
      <c r="M214" s="3">
        <v>320347</v>
      </c>
      <c r="N214" s="2"/>
      <c r="O214" s="2"/>
      <c r="P214" s="3">
        <v>519</v>
      </c>
      <c r="Q214" s="3">
        <v>2871</v>
      </c>
      <c r="R214" s="3">
        <v>116841</v>
      </c>
      <c r="S214" s="3">
        <v>5555</v>
      </c>
      <c r="T214" s="3">
        <v>12</v>
      </c>
      <c r="U214" s="3">
        <v>399</v>
      </c>
      <c r="V214" s="3">
        <v>33429</v>
      </c>
      <c r="W214" s="3">
        <v>97</v>
      </c>
      <c r="X214" s="3">
        <v>7018</v>
      </c>
      <c r="Y214" s="3">
        <v>75728</v>
      </c>
      <c r="Z214" s="3">
        <v>309</v>
      </c>
      <c r="AA214" s="3"/>
      <c r="AB214" s="3">
        <v>16128</v>
      </c>
      <c r="AC214" s="3">
        <v>14044</v>
      </c>
      <c r="AD214" s="3">
        <v>12782</v>
      </c>
      <c r="AE214" s="3">
        <v>17353</v>
      </c>
      <c r="AF214" s="3">
        <v>29</v>
      </c>
      <c r="AG214" s="3"/>
      <c r="AH214" s="3">
        <v>260</v>
      </c>
      <c r="AI214" s="3"/>
      <c r="AJ214" s="3"/>
      <c r="AK214" s="3">
        <v>49658</v>
      </c>
      <c r="AL214" s="3"/>
      <c r="AM214" s="3">
        <v>12</v>
      </c>
      <c r="AN214" s="3">
        <v>0</v>
      </c>
      <c r="AO214" s="3">
        <v>58041</v>
      </c>
      <c r="AP214" s="3">
        <v>0</v>
      </c>
      <c r="AQ214" s="3">
        <v>607</v>
      </c>
      <c r="AR214" s="3">
        <v>11556</v>
      </c>
      <c r="AS214" s="3">
        <v>132247</v>
      </c>
      <c r="AT214" s="3">
        <v>4434</v>
      </c>
      <c r="AU214" s="3">
        <v>7055</v>
      </c>
      <c r="AV214" s="3">
        <v>3146</v>
      </c>
      <c r="AW214" s="3"/>
      <c r="AX214" s="3">
        <v>2657</v>
      </c>
      <c r="AY214" s="3">
        <v>3092</v>
      </c>
      <c r="AZ214" s="3">
        <v>352</v>
      </c>
      <c r="BA214" s="3">
        <v>9538</v>
      </c>
      <c r="BB214" s="3"/>
      <c r="BC214" s="3"/>
      <c r="BD214" s="3">
        <v>274</v>
      </c>
      <c r="BE214" s="3">
        <v>0</v>
      </c>
      <c r="BF214" s="3">
        <v>6041</v>
      </c>
      <c r="BG214" s="3">
        <v>11079</v>
      </c>
      <c r="BH214" s="3"/>
      <c r="BI214" s="3">
        <v>6084</v>
      </c>
      <c r="BJ214" s="3">
        <v>0</v>
      </c>
      <c r="BK214" s="3">
        <v>880</v>
      </c>
      <c r="BL214" s="3">
        <v>148</v>
      </c>
      <c r="BM214" s="3"/>
      <c r="BN214" s="3">
        <v>46167</v>
      </c>
      <c r="BO214" s="3">
        <v>857931</v>
      </c>
      <c r="BP214" s="3">
        <v>6788</v>
      </c>
      <c r="BQ214" s="3">
        <v>155896</v>
      </c>
      <c r="BR214" s="3">
        <v>73780</v>
      </c>
      <c r="BS214" s="3">
        <v>4822</v>
      </c>
      <c r="BT214" s="3">
        <v>4920</v>
      </c>
      <c r="BU214" s="3">
        <v>357</v>
      </c>
      <c r="BV214" s="3">
        <v>6775</v>
      </c>
      <c r="BW214" s="3">
        <v>1283</v>
      </c>
      <c r="BX214" s="3">
        <v>720</v>
      </c>
      <c r="BY214" s="3">
        <v>6832</v>
      </c>
      <c r="BZ214" s="3">
        <v>0</v>
      </c>
      <c r="CA214" s="3"/>
      <c r="CB214" s="3">
        <v>142775</v>
      </c>
      <c r="CC214" s="3">
        <v>2633</v>
      </c>
      <c r="CD214" s="3">
        <v>23537</v>
      </c>
      <c r="CE214" s="3">
        <v>0</v>
      </c>
      <c r="CF214" s="3">
        <v>2871</v>
      </c>
      <c r="CG214" s="3">
        <v>5752</v>
      </c>
      <c r="CH214" s="3">
        <v>7776</v>
      </c>
      <c r="CI214" s="3">
        <v>25693</v>
      </c>
      <c r="CJ214" s="3">
        <v>3181</v>
      </c>
      <c r="CK214" s="3"/>
      <c r="CL214" s="3">
        <v>0</v>
      </c>
      <c r="CM214" s="3">
        <v>6341</v>
      </c>
      <c r="CN214" s="3">
        <v>277</v>
      </c>
      <c r="CO214" s="3">
        <v>105096</v>
      </c>
      <c r="CP214" s="3">
        <v>90</v>
      </c>
      <c r="CQ214" s="3">
        <v>1591</v>
      </c>
      <c r="CR214" s="3">
        <v>402</v>
      </c>
      <c r="CS214" s="3">
        <v>308</v>
      </c>
      <c r="CT214" s="3">
        <v>394</v>
      </c>
      <c r="CU214" s="3">
        <v>28822</v>
      </c>
      <c r="CV214" s="3"/>
      <c r="CW214" s="3">
        <v>17015</v>
      </c>
      <c r="CX214" s="3"/>
      <c r="CY214" s="3">
        <v>1496</v>
      </c>
      <c r="CZ214" s="3">
        <v>0</v>
      </c>
      <c r="DA214" s="3">
        <v>72033</v>
      </c>
      <c r="DB214" s="3">
        <v>1374</v>
      </c>
      <c r="DC214" s="3"/>
      <c r="DD214" s="3">
        <v>6581</v>
      </c>
      <c r="DE214" s="3">
        <v>3676</v>
      </c>
      <c r="DF214" s="3"/>
      <c r="DG214" s="3"/>
      <c r="DH214" s="3">
        <v>35959</v>
      </c>
      <c r="DI214" s="3">
        <v>395</v>
      </c>
      <c r="DJ214" s="3">
        <v>29</v>
      </c>
      <c r="DK214" s="3">
        <v>398</v>
      </c>
      <c r="DL214" s="3"/>
      <c r="DM214" s="3">
        <v>222</v>
      </c>
      <c r="DN214" s="3"/>
      <c r="DO214" s="3">
        <v>1660</v>
      </c>
      <c r="DP214" s="3">
        <v>1667</v>
      </c>
      <c r="DQ214" s="3">
        <v>7298</v>
      </c>
      <c r="DR214" s="3"/>
      <c r="DS214" s="3">
        <v>452</v>
      </c>
      <c r="DT214" s="3"/>
      <c r="DU214" s="3">
        <v>18006</v>
      </c>
      <c r="DV214" s="3">
        <v>88</v>
      </c>
      <c r="DW214" s="3">
        <v>39441</v>
      </c>
      <c r="DX214" s="3">
        <v>10048</v>
      </c>
      <c r="DY214" s="3">
        <v>1596</v>
      </c>
      <c r="DZ214" s="3">
        <v>29050</v>
      </c>
      <c r="EA214" s="3">
        <v>50174</v>
      </c>
      <c r="EB214" s="3"/>
      <c r="EC214" s="3">
        <v>203</v>
      </c>
      <c r="ED214" s="3"/>
      <c r="EE214" s="3">
        <v>682</v>
      </c>
      <c r="EF214" s="3"/>
      <c r="EG214" s="3">
        <v>933</v>
      </c>
      <c r="EH214" s="3">
        <v>281</v>
      </c>
      <c r="EI214" s="3">
        <v>0</v>
      </c>
      <c r="EJ214" s="3">
        <v>68</v>
      </c>
      <c r="EK214" s="3">
        <v>1103</v>
      </c>
      <c r="EL214" s="3">
        <v>1567</v>
      </c>
      <c r="EM214" s="3">
        <v>8647</v>
      </c>
      <c r="EN214" s="3">
        <v>0</v>
      </c>
      <c r="EO214" s="3">
        <v>11533</v>
      </c>
      <c r="EP214" s="3">
        <v>1093</v>
      </c>
      <c r="EQ214" s="3">
        <v>33</v>
      </c>
      <c r="ER214" s="3">
        <v>244</v>
      </c>
      <c r="ES214" s="3">
        <v>5892</v>
      </c>
      <c r="ET214" s="3">
        <v>441</v>
      </c>
      <c r="EU214" s="3">
        <v>1660</v>
      </c>
      <c r="EV214" s="3">
        <v>3659</v>
      </c>
      <c r="EW214" s="3">
        <v>0</v>
      </c>
      <c r="EX214" s="5">
        <f t="shared" si="3"/>
        <v>1867619</v>
      </c>
    </row>
    <row r="215" spans="1:154">
      <c r="A215" s="1" t="s">
        <v>928</v>
      </c>
      <c r="B215" s="2" t="s">
        <v>929</v>
      </c>
      <c r="C215" s="2" t="s">
        <v>930</v>
      </c>
      <c r="D215" s="3">
        <v>23295</v>
      </c>
      <c r="E215" s="3">
        <v>16548</v>
      </c>
      <c r="F215" s="3">
        <v>62626</v>
      </c>
      <c r="G215" s="3">
        <v>21275</v>
      </c>
      <c r="H215" s="3"/>
      <c r="I215" s="3">
        <v>31624</v>
      </c>
      <c r="J215" s="3"/>
      <c r="K215" s="3">
        <v>25761</v>
      </c>
      <c r="L215" s="3">
        <v>6299</v>
      </c>
      <c r="M215" s="3">
        <v>233024</v>
      </c>
      <c r="N215" s="2"/>
      <c r="O215" s="2"/>
      <c r="P215" s="3"/>
      <c r="Q215" s="3">
        <v>2145</v>
      </c>
      <c r="R215" s="3">
        <v>86017</v>
      </c>
      <c r="S215" s="3">
        <v>4167</v>
      </c>
      <c r="T215" s="3"/>
      <c r="U215" s="3"/>
      <c r="V215" s="3">
        <v>22303</v>
      </c>
      <c r="W215" s="3">
        <v>97</v>
      </c>
      <c r="X215" s="3"/>
      <c r="Y215" s="3">
        <v>56066</v>
      </c>
      <c r="Z215" s="3"/>
      <c r="AA215" s="3"/>
      <c r="AB215" s="3"/>
      <c r="AC215" s="3"/>
      <c r="AD215" s="3">
        <v>9418</v>
      </c>
      <c r="AE215" s="3">
        <v>12617</v>
      </c>
      <c r="AF215" s="3">
        <v>29</v>
      </c>
      <c r="AG215" s="3"/>
      <c r="AH215" s="3"/>
      <c r="AI215" s="3"/>
      <c r="AJ215" s="3"/>
      <c r="AK215" s="3">
        <v>36876</v>
      </c>
      <c r="AL215" s="3"/>
      <c r="AM215" s="3"/>
      <c r="AN215" s="3"/>
      <c r="AO215" s="3">
        <v>43214</v>
      </c>
      <c r="AP215" s="3"/>
      <c r="AQ215" s="3">
        <v>477</v>
      </c>
      <c r="AR215" s="3">
        <v>8315</v>
      </c>
      <c r="AS215" s="3">
        <v>96140</v>
      </c>
      <c r="AT215" s="3"/>
      <c r="AU215" s="3">
        <v>5036</v>
      </c>
      <c r="AV215" s="3"/>
      <c r="AW215" s="3"/>
      <c r="AX215" s="3">
        <v>1948</v>
      </c>
      <c r="AY215" s="3"/>
      <c r="AZ215" s="3"/>
      <c r="BA215" s="3">
        <v>6879</v>
      </c>
      <c r="BB215" s="3"/>
      <c r="BC215" s="3"/>
      <c r="BD215" s="3"/>
      <c r="BE215" s="3"/>
      <c r="BF215" s="3">
        <v>4513</v>
      </c>
      <c r="BG215" s="3">
        <v>8140</v>
      </c>
      <c r="BH215" s="3"/>
      <c r="BI215" s="3">
        <v>4511</v>
      </c>
      <c r="BJ215" s="3"/>
      <c r="BK215" s="3">
        <v>657</v>
      </c>
      <c r="BL215" s="3">
        <v>110</v>
      </c>
      <c r="BM215" s="3"/>
      <c r="BN215" s="3">
        <v>33478</v>
      </c>
      <c r="BO215" s="3">
        <v>634664</v>
      </c>
      <c r="BP215" s="3">
        <v>5015</v>
      </c>
      <c r="BQ215" s="3">
        <v>114243</v>
      </c>
      <c r="BR215" s="3">
        <v>54667</v>
      </c>
      <c r="BS215" s="3">
        <v>3341</v>
      </c>
      <c r="BT215" s="3">
        <v>3696</v>
      </c>
      <c r="BU215" s="3">
        <v>277</v>
      </c>
      <c r="BV215" s="3">
        <v>5180</v>
      </c>
      <c r="BW215" s="3"/>
      <c r="BX215" s="3"/>
      <c r="BY215" s="3">
        <v>4801</v>
      </c>
      <c r="BZ215" s="3"/>
      <c r="CA215" s="3"/>
      <c r="CB215" s="3">
        <v>101904</v>
      </c>
      <c r="CC215" s="3">
        <v>2000</v>
      </c>
      <c r="CD215" s="3">
        <v>16495</v>
      </c>
      <c r="CE215" s="3">
        <v>0</v>
      </c>
      <c r="CF215" s="3"/>
      <c r="CG215" s="3">
        <v>4407</v>
      </c>
      <c r="CH215" s="3">
        <v>5220</v>
      </c>
      <c r="CI215" s="3">
        <v>18573</v>
      </c>
      <c r="CJ215" s="3"/>
      <c r="CK215" s="3"/>
      <c r="CL215" s="3"/>
      <c r="CM215" s="3"/>
      <c r="CN215" s="3"/>
      <c r="CO215" s="3">
        <v>58953</v>
      </c>
      <c r="CP215" s="3">
        <v>67</v>
      </c>
      <c r="CQ215" s="3"/>
      <c r="CR215" s="3"/>
      <c r="CS215" s="3"/>
      <c r="CT215" s="3">
        <v>294</v>
      </c>
      <c r="CU215" s="3">
        <v>20722</v>
      </c>
      <c r="CV215" s="3"/>
      <c r="CW215" s="3">
        <v>12178</v>
      </c>
      <c r="CX215" s="3"/>
      <c r="CY215" s="3"/>
      <c r="CZ215" s="3"/>
      <c r="DA215" s="3">
        <v>49325</v>
      </c>
      <c r="DB215" s="3">
        <v>1023</v>
      </c>
      <c r="DC215" s="3"/>
      <c r="DD215" s="3"/>
      <c r="DE215" s="3">
        <v>2804</v>
      </c>
      <c r="DF215" s="3"/>
      <c r="DG215" s="3"/>
      <c r="DH215" s="3">
        <v>26395</v>
      </c>
      <c r="DI215" s="3"/>
      <c r="DJ215" s="3">
        <v>29</v>
      </c>
      <c r="DK215" s="3">
        <v>298</v>
      </c>
      <c r="DL215" s="3"/>
      <c r="DM215" s="3"/>
      <c r="DN215" s="3"/>
      <c r="DO215" s="3"/>
      <c r="DP215" s="3">
        <v>1241</v>
      </c>
      <c r="DQ215" s="3">
        <v>5409</v>
      </c>
      <c r="DR215" s="3"/>
      <c r="DS215" s="3">
        <v>360</v>
      </c>
      <c r="DT215" s="3"/>
      <c r="DU215" s="3"/>
      <c r="DV215" s="3"/>
      <c r="DW215" s="3">
        <v>28986</v>
      </c>
      <c r="DX215" s="3">
        <v>7384</v>
      </c>
      <c r="DY215" s="3"/>
      <c r="DZ215" s="3">
        <v>21387</v>
      </c>
      <c r="EA215" s="3">
        <v>36489</v>
      </c>
      <c r="EB215" s="3"/>
      <c r="EC215" s="3"/>
      <c r="ED215" s="3"/>
      <c r="EE215" s="3">
        <v>517</v>
      </c>
      <c r="EF215" s="3"/>
      <c r="EG215" s="3">
        <v>690</v>
      </c>
      <c r="EH215" s="3"/>
      <c r="EI215" s="3"/>
      <c r="EJ215" s="3">
        <v>51</v>
      </c>
      <c r="EK215" s="3"/>
      <c r="EL215" s="3"/>
      <c r="EM215" s="3"/>
      <c r="EN215" s="3"/>
      <c r="EO215" s="3">
        <v>8488</v>
      </c>
      <c r="EP215" s="3">
        <v>783</v>
      </c>
      <c r="EQ215" s="3"/>
      <c r="ER215" s="3"/>
      <c r="ES215" s="3"/>
      <c r="ET215" s="3"/>
      <c r="EU215" s="3"/>
      <c r="EV215" s="3"/>
      <c r="EW215" s="3"/>
      <c r="EX215" s="5">
        <f t="shared" si="3"/>
        <v>1297112</v>
      </c>
    </row>
    <row r="216" spans="1:154">
      <c r="A216" s="1" t="s">
        <v>931</v>
      </c>
      <c r="B216" s="2" t="s">
        <v>932</v>
      </c>
      <c r="C216" s="2" t="s">
        <v>933</v>
      </c>
      <c r="D216" s="3">
        <v>168</v>
      </c>
      <c r="E216" s="3">
        <v>753</v>
      </c>
      <c r="F216" s="3">
        <v>7643</v>
      </c>
      <c r="G216" s="3">
        <v>0</v>
      </c>
      <c r="H216" s="3"/>
      <c r="I216" s="3">
        <v>540</v>
      </c>
      <c r="J216" s="3"/>
      <c r="K216" s="3">
        <v>102</v>
      </c>
      <c r="L216" s="3"/>
      <c r="M216" s="3">
        <v>465</v>
      </c>
      <c r="N216" s="2"/>
      <c r="O216" s="2"/>
      <c r="P216" s="3"/>
      <c r="Q216" s="3">
        <v>0</v>
      </c>
      <c r="R216" s="3">
        <v>780</v>
      </c>
      <c r="S216" s="3"/>
      <c r="T216" s="3"/>
      <c r="U216" s="3"/>
      <c r="V216" s="3">
        <v>2575</v>
      </c>
      <c r="W216" s="3"/>
      <c r="X216" s="3"/>
      <c r="Y216" s="3"/>
      <c r="Z216" s="3"/>
      <c r="AA216" s="3"/>
      <c r="AB216" s="3"/>
      <c r="AC216" s="3"/>
      <c r="AD216" s="3">
        <v>0</v>
      </c>
      <c r="AE216" s="3">
        <v>0</v>
      </c>
      <c r="AF216" s="3">
        <v>0</v>
      </c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>
        <v>0</v>
      </c>
      <c r="AV216" s="3"/>
      <c r="AW216" s="3"/>
      <c r="AX216" s="3">
        <v>0</v>
      </c>
      <c r="AY216" s="3"/>
      <c r="AZ216" s="3"/>
      <c r="BA216" s="3"/>
      <c r="BB216" s="3"/>
      <c r="BC216" s="3"/>
      <c r="BD216" s="3"/>
      <c r="BE216" s="3"/>
      <c r="BF216" s="3">
        <v>24</v>
      </c>
      <c r="BG216" s="3">
        <v>0</v>
      </c>
      <c r="BH216" s="3"/>
      <c r="BI216" s="3"/>
      <c r="BJ216" s="3"/>
      <c r="BK216" s="3">
        <v>0</v>
      </c>
      <c r="BL216" s="3"/>
      <c r="BM216" s="3"/>
      <c r="BN216" s="3">
        <v>0</v>
      </c>
      <c r="BO216" s="3"/>
      <c r="BP216" s="3">
        <v>0</v>
      </c>
      <c r="BQ216" s="3"/>
      <c r="BR216" s="3"/>
      <c r="BS216" s="3"/>
      <c r="BT216" s="3">
        <v>0</v>
      </c>
      <c r="BU216" s="3"/>
      <c r="BV216" s="3"/>
      <c r="BW216" s="3"/>
      <c r="BX216" s="3"/>
      <c r="BY216" s="3">
        <v>147</v>
      </c>
      <c r="BZ216" s="3"/>
      <c r="CA216" s="3"/>
      <c r="CB216" s="3">
        <v>5373</v>
      </c>
      <c r="CC216" s="3"/>
      <c r="CD216" s="3">
        <v>564</v>
      </c>
      <c r="CE216" s="3">
        <v>0</v>
      </c>
      <c r="CF216" s="3"/>
      <c r="CG216" s="3"/>
      <c r="CH216" s="3">
        <v>597</v>
      </c>
      <c r="CI216" s="3"/>
      <c r="CJ216" s="3"/>
      <c r="CK216" s="3"/>
      <c r="CL216" s="3"/>
      <c r="CM216" s="3"/>
      <c r="CN216" s="3"/>
      <c r="CO216" s="3">
        <v>25964</v>
      </c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>
        <v>3510</v>
      </c>
      <c r="DB216" s="3"/>
      <c r="DC216" s="3"/>
      <c r="DD216" s="3"/>
      <c r="DE216" s="3">
        <v>0</v>
      </c>
      <c r="DF216" s="3"/>
      <c r="DG216" s="3"/>
      <c r="DH216" s="3"/>
      <c r="DI216" s="3"/>
      <c r="DJ216" s="3">
        <v>0</v>
      </c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>
        <v>36</v>
      </c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>
        <v>0</v>
      </c>
      <c r="EQ216" s="3"/>
      <c r="ER216" s="3"/>
      <c r="ES216" s="3"/>
      <c r="ET216" s="3"/>
      <c r="EU216" s="3"/>
      <c r="EV216" s="3"/>
      <c r="EW216" s="3"/>
      <c r="EX216" s="5">
        <f t="shared" si="3"/>
        <v>36191</v>
      </c>
    </row>
    <row r="217" spans="1:154">
      <c r="A217" s="1" t="s">
        <v>934</v>
      </c>
      <c r="B217" s="2" t="s">
        <v>935</v>
      </c>
      <c r="C217" s="2" t="s">
        <v>936</v>
      </c>
      <c r="D217" s="3">
        <v>7661</v>
      </c>
      <c r="E217" s="3">
        <v>5833</v>
      </c>
      <c r="F217" s="3">
        <v>23292</v>
      </c>
      <c r="G217" s="3">
        <v>7779</v>
      </c>
      <c r="H217" s="3"/>
      <c r="I217" s="3">
        <v>12164</v>
      </c>
      <c r="J217" s="3"/>
      <c r="K217" s="3">
        <v>9130</v>
      </c>
      <c r="L217" s="3">
        <v>2030</v>
      </c>
      <c r="M217" s="3">
        <v>78567</v>
      </c>
      <c r="N217" s="2"/>
      <c r="O217" s="2"/>
      <c r="P217" s="3"/>
      <c r="Q217" s="3">
        <v>706</v>
      </c>
      <c r="R217" s="3">
        <v>27755</v>
      </c>
      <c r="S217" s="3">
        <v>1317</v>
      </c>
      <c r="T217" s="3"/>
      <c r="U217" s="3"/>
      <c r="V217" s="3">
        <v>8412</v>
      </c>
      <c r="W217" s="3"/>
      <c r="X217" s="3"/>
      <c r="Y217" s="3">
        <v>18566</v>
      </c>
      <c r="Z217" s="3"/>
      <c r="AA217" s="3"/>
      <c r="AB217" s="3"/>
      <c r="AC217" s="3"/>
      <c r="AD217" s="3">
        <v>3104</v>
      </c>
      <c r="AE217" s="3">
        <v>4284</v>
      </c>
      <c r="AF217" s="3">
        <v>0</v>
      </c>
      <c r="AG217" s="3"/>
      <c r="AH217" s="3"/>
      <c r="AI217" s="3"/>
      <c r="AJ217" s="3"/>
      <c r="AK217" s="3">
        <v>11376</v>
      </c>
      <c r="AL217" s="3"/>
      <c r="AM217" s="3"/>
      <c r="AN217" s="3"/>
      <c r="AO217" s="3">
        <v>14387</v>
      </c>
      <c r="AP217" s="3"/>
      <c r="AQ217" s="3">
        <v>130</v>
      </c>
      <c r="AR217" s="3">
        <v>2965</v>
      </c>
      <c r="AS217" s="3">
        <v>33615</v>
      </c>
      <c r="AT217" s="3"/>
      <c r="AU217" s="3">
        <v>1626</v>
      </c>
      <c r="AV217" s="3"/>
      <c r="AW217" s="3"/>
      <c r="AX217" s="3">
        <v>634</v>
      </c>
      <c r="AY217" s="3"/>
      <c r="AZ217" s="3"/>
      <c r="BA217" s="3">
        <v>2266</v>
      </c>
      <c r="BB217" s="3"/>
      <c r="BC217" s="3"/>
      <c r="BD217" s="3"/>
      <c r="BE217" s="3"/>
      <c r="BF217" s="3">
        <v>1406</v>
      </c>
      <c r="BG217" s="3">
        <v>2740</v>
      </c>
      <c r="BH217" s="3"/>
      <c r="BI217" s="3">
        <v>1464</v>
      </c>
      <c r="BJ217" s="3"/>
      <c r="BK217" s="3">
        <v>223</v>
      </c>
      <c r="BL217" s="3">
        <v>38</v>
      </c>
      <c r="BM217" s="3"/>
      <c r="BN217" s="3">
        <v>11060</v>
      </c>
      <c r="BO217" s="3">
        <v>217891</v>
      </c>
      <c r="BP217" s="3">
        <v>1648</v>
      </c>
      <c r="BQ217" s="3">
        <v>37841</v>
      </c>
      <c r="BR217" s="3">
        <v>18173</v>
      </c>
      <c r="BS217" s="3">
        <v>916</v>
      </c>
      <c r="BT217" s="3">
        <v>1224</v>
      </c>
      <c r="BU217" s="3">
        <v>79</v>
      </c>
      <c r="BV217" s="3">
        <v>1573</v>
      </c>
      <c r="BW217" s="3"/>
      <c r="BX217" s="3"/>
      <c r="BY217" s="3">
        <v>1704</v>
      </c>
      <c r="BZ217" s="3"/>
      <c r="CA217" s="3"/>
      <c r="CB217" s="3">
        <v>34599</v>
      </c>
      <c r="CC217" s="3">
        <v>619</v>
      </c>
      <c r="CD217" s="3">
        <v>6161</v>
      </c>
      <c r="CE217" s="3">
        <v>0</v>
      </c>
      <c r="CF217" s="3"/>
      <c r="CG217" s="3">
        <v>1255</v>
      </c>
      <c r="CH217" s="3">
        <v>1940</v>
      </c>
      <c r="CI217" s="3">
        <v>6273</v>
      </c>
      <c r="CJ217" s="3"/>
      <c r="CK217" s="3"/>
      <c r="CL217" s="3"/>
      <c r="CM217" s="3"/>
      <c r="CN217" s="3"/>
      <c r="CO217" s="3">
        <v>20131</v>
      </c>
      <c r="CP217" s="3">
        <v>23</v>
      </c>
      <c r="CQ217" s="3"/>
      <c r="CR217" s="3"/>
      <c r="CS217" s="3"/>
      <c r="CT217" s="3">
        <v>100</v>
      </c>
      <c r="CU217" s="3">
        <v>6900</v>
      </c>
      <c r="CV217" s="3"/>
      <c r="CW217" s="3">
        <v>4104</v>
      </c>
      <c r="CX217" s="3"/>
      <c r="CY217" s="3"/>
      <c r="CZ217" s="3"/>
      <c r="DA217" s="3">
        <v>17215</v>
      </c>
      <c r="DB217" s="3">
        <v>351</v>
      </c>
      <c r="DC217" s="3"/>
      <c r="DD217" s="3"/>
      <c r="DE217" s="3">
        <v>859</v>
      </c>
      <c r="DF217" s="3"/>
      <c r="DG217" s="3"/>
      <c r="DH217" s="3">
        <v>8818</v>
      </c>
      <c r="DI217" s="3"/>
      <c r="DJ217" s="3">
        <v>0</v>
      </c>
      <c r="DK217" s="3">
        <v>82</v>
      </c>
      <c r="DL217" s="3"/>
      <c r="DM217" s="3"/>
      <c r="DN217" s="3"/>
      <c r="DO217" s="3"/>
      <c r="DP217" s="3">
        <v>426</v>
      </c>
      <c r="DQ217" s="3">
        <v>1809</v>
      </c>
      <c r="DR217" s="3"/>
      <c r="DS217" s="3">
        <v>92</v>
      </c>
      <c r="DT217" s="3"/>
      <c r="DU217" s="3"/>
      <c r="DV217" s="3"/>
      <c r="DW217" s="3">
        <v>9677</v>
      </c>
      <c r="DX217" s="3">
        <v>2427</v>
      </c>
      <c r="DY217" s="3"/>
      <c r="DZ217" s="3">
        <v>7163</v>
      </c>
      <c r="EA217" s="3">
        <v>12275</v>
      </c>
      <c r="EB217" s="3"/>
      <c r="EC217" s="3"/>
      <c r="ED217" s="3"/>
      <c r="EE217" s="3">
        <v>165</v>
      </c>
      <c r="EF217" s="3"/>
      <c r="EG217" s="3">
        <v>237</v>
      </c>
      <c r="EH217" s="3"/>
      <c r="EI217" s="3"/>
      <c r="EJ217" s="3">
        <v>17</v>
      </c>
      <c r="EK217" s="3"/>
      <c r="EL217" s="3"/>
      <c r="EM217" s="3"/>
      <c r="EN217" s="3"/>
      <c r="EO217" s="3">
        <v>2684</v>
      </c>
      <c r="EP217" s="3">
        <v>310</v>
      </c>
      <c r="EQ217" s="3"/>
      <c r="ER217" s="3"/>
      <c r="ES217" s="3"/>
      <c r="ET217" s="3"/>
      <c r="EU217" s="3"/>
      <c r="EV217" s="3"/>
      <c r="EW217" s="3"/>
      <c r="EX217" s="5">
        <f t="shared" si="3"/>
        <v>440546</v>
      </c>
    </row>
    <row r="218" spans="1:154">
      <c r="A218" s="1" t="s">
        <v>937</v>
      </c>
      <c r="B218" s="2" t="s">
        <v>938</v>
      </c>
      <c r="C218" s="2" t="s">
        <v>939</v>
      </c>
      <c r="D218" s="3">
        <v>1155</v>
      </c>
      <c r="E218" s="3">
        <v>588</v>
      </c>
      <c r="F218" s="3">
        <v>2092</v>
      </c>
      <c r="G218" s="3">
        <v>713</v>
      </c>
      <c r="H218" s="3"/>
      <c r="I218" s="3">
        <v>777</v>
      </c>
      <c r="J218" s="3"/>
      <c r="K218" s="3"/>
      <c r="L218" s="3">
        <v>24</v>
      </c>
      <c r="M218" s="3">
        <v>8291</v>
      </c>
      <c r="N218" s="2"/>
      <c r="O218" s="2"/>
      <c r="P218" s="3"/>
      <c r="Q218" s="3">
        <v>20</v>
      </c>
      <c r="R218" s="3">
        <v>2289</v>
      </c>
      <c r="S218" s="3">
        <v>71</v>
      </c>
      <c r="T218" s="3"/>
      <c r="U218" s="3"/>
      <c r="V218" s="3">
        <v>139</v>
      </c>
      <c r="W218" s="3"/>
      <c r="X218" s="3"/>
      <c r="Y218" s="3">
        <v>1096</v>
      </c>
      <c r="Z218" s="3"/>
      <c r="AA218" s="3"/>
      <c r="AB218" s="3"/>
      <c r="AC218" s="3"/>
      <c r="AD218" s="3">
        <v>260</v>
      </c>
      <c r="AE218" s="3">
        <v>452</v>
      </c>
      <c r="AF218" s="3">
        <v>0</v>
      </c>
      <c r="AG218" s="3"/>
      <c r="AH218" s="3"/>
      <c r="AI218" s="3"/>
      <c r="AJ218" s="3"/>
      <c r="AK218" s="3">
        <v>1406</v>
      </c>
      <c r="AL218" s="3"/>
      <c r="AM218" s="3"/>
      <c r="AN218" s="3"/>
      <c r="AO218" s="3">
        <v>440</v>
      </c>
      <c r="AP218" s="3"/>
      <c r="AQ218" s="3"/>
      <c r="AR218" s="3">
        <v>276</v>
      </c>
      <c r="AS218" s="3">
        <v>2492</v>
      </c>
      <c r="AT218" s="3"/>
      <c r="AU218" s="3">
        <v>393</v>
      </c>
      <c r="AV218" s="3"/>
      <c r="AW218" s="3"/>
      <c r="AX218" s="3">
        <v>75</v>
      </c>
      <c r="AY218" s="3"/>
      <c r="AZ218" s="3"/>
      <c r="BA218" s="3">
        <v>393</v>
      </c>
      <c r="BB218" s="3"/>
      <c r="BC218" s="3"/>
      <c r="BD218" s="3"/>
      <c r="BE218" s="3"/>
      <c r="BF218" s="3">
        <v>98</v>
      </c>
      <c r="BG218" s="3">
        <v>199</v>
      </c>
      <c r="BH218" s="3"/>
      <c r="BI218" s="3">
        <v>109</v>
      </c>
      <c r="BJ218" s="3"/>
      <c r="BK218" s="3">
        <v>0</v>
      </c>
      <c r="BL218" s="3"/>
      <c r="BM218" s="3"/>
      <c r="BN218" s="3">
        <v>1629</v>
      </c>
      <c r="BO218" s="3">
        <v>5376</v>
      </c>
      <c r="BP218" s="3">
        <v>125</v>
      </c>
      <c r="BQ218" s="3">
        <v>3812</v>
      </c>
      <c r="BR218" s="3">
        <v>940</v>
      </c>
      <c r="BS218" s="3">
        <v>565</v>
      </c>
      <c r="BT218" s="3">
        <v>0</v>
      </c>
      <c r="BU218" s="3">
        <v>1</v>
      </c>
      <c r="BV218" s="3">
        <v>22</v>
      </c>
      <c r="BW218" s="3"/>
      <c r="BX218" s="3"/>
      <c r="BY218" s="3">
        <v>180</v>
      </c>
      <c r="BZ218" s="3"/>
      <c r="CA218" s="3"/>
      <c r="CB218" s="3">
        <v>899</v>
      </c>
      <c r="CC218" s="3">
        <v>14</v>
      </c>
      <c r="CD218" s="3">
        <v>317</v>
      </c>
      <c r="CE218" s="3">
        <v>0</v>
      </c>
      <c r="CF218" s="3"/>
      <c r="CG218" s="3">
        <v>90</v>
      </c>
      <c r="CH218" s="3">
        <v>19</v>
      </c>
      <c r="CI218" s="3">
        <v>847</v>
      </c>
      <c r="CJ218" s="3"/>
      <c r="CK218" s="3"/>
      <c r="CL218" s="3"/>
      <c r="CM218" s="3"/>
      <c r="CN218" s="3"/>
      <c r="CO218" s="3">
        <v>48</v>
      </c>
      <c r="CP218" s="3"/>
      <c r="CQ218" s="3"/>
      <c r="CR218" s="3"/>
      <c r="CS218" s="3"/>
      <c r="CT218" s="3"/>
      <c r="CU218" s="3">
        <v>1200</v>
      </c>
      <c r="CV218" s="3"/>
      <c r="CW218" s="3">
        <v>733</v>
      </c>
      <c r="CX218" s="3"/>
      <c r="CY218" s="3"/>
      <c r="CZ218" s="3"/>
      <c r="DA218" s="3">
        <v>1983</v>
      </c>
      <c r="DB218" s="3"/>
      <c r="DC218" s="3"/>
      <c r="DD218" s="3"/>
      <c r="DE218" s="3">
        <v>13</v>
      </c>
      <c r="DF218" s="3"/>
      <c r="DG218" s="3"/>
      <c r="DH218" s="3">
        <v>746</v>
      </c>
      <c r="DI218" s="3"/>
      <c r="DJ218" s="3">
        <v>0</v>
      </c>
      <c r="DK218" s="3">
        <v>18</v>
      </c>
      <c r="DL218" s="3"/>
      <c r="DM218" s="3"/>
      <c r="DN218" s="3"/>
      <c r="DO218" s="3"/>
      <c r="DP218" s="3"/>
      <c r="DQ218" s="3">
        <v>80</v>
      </c>
      <c r="DR218" s="3"/>
      <c r="DS218" s="3"/>
      <c r="DT218" s="3"/>
      <c r="DU218" s="3"/>
      <c r="DV218" s="3"/>
      <c r="DW218" s="3">
        <v>742</v>
      </c>
      <c r="DX218" s="3">
        <v>237</v>
      </c>
      <c r="DY218" s="3"/>
      <c r="DZ218" s="3">
        <v>500</v>
      </c>
      <c r="EA218" s="3">
        <v>1410</v>
      </c>
      <c r="EB218" s="3"/>
      <c r="EC218" s="3"/>
      <c r="ED218" s="3"/>
      <c r="EE218" s="3"/>
      <c r="EF218" s="3"/>
      <c r="EG218" s="3">
        <v>6</v>
      </c>
      <c r="EH218" s="3"/>
      <c r="EI218" s="3"/>
      <c r="EJ218" s="3"/>
      <c r="EK218" s="3"/>
      <c r="EL218" s="3"/>
      <c r="EM218" s="3"/>
      <c r="EN218" s="3"/>
      <c r="EO218" s="3">
        <v>361</v>
      </c>
      <c r="EP218" s="3">
        <v>0</v>
      </c>
      <c r="EQ218" s="3"/>
      <c r="ER218" s="3"/>
      <c r="ES218" s="3"/>
      <c r="ET218" s="3"/>
      <c r="EU218" s="3"/>
      <c r="EV218" s="3"/>
      <c r="EW218" s="3"/>
      <c r="EX218" s="5">
        <f t="shared" si="3"/>
        <v>23022</v>
      </c>
    </row>
    <row r="219" spans="1:154">
      <c r="A219" s="1" t="s">
        <v>940</v>
      </c>
      <c r="B219" s="2" t="s">
        <v>617</v>
      </c>
      <c r="C219" s="2" t="s">
        <v>941</v>
      </c>
      <c r="D219" s="3">
        <v>254</v>
      </c>
      <c r="E219" s="3">
        <v>36</v>
      </c>
      <c r="F219" s="3">
        <v>991</v>
      </c>
      <c r="G219" s="3">
        <v>178</v>
      </c>
      <c r="H219" s="3">
        <v>411</v>
      </c>
      <c r="I219" s="3">
        <v>206</v>
      </c>
      <c r="J219" s="3">
        <v>26</v>
      </c>
      <c r="K219" s="3">
        <v>95</v>
      </c>
      <c r="L219" s="3">
        <v>115</v>
      </c>
      <c r="M219" s="3">
        <v>1143</v>
      </c>
      <c r="N219" s="2"/>
      <c r="O219" s="2"/>
      <c r="P219" s="3">
        <v>0</v>
      </c>
      <c r="Q219" s="3">
        <v>5</v>
      </c>
      <c r="R219" s="3">
        <v>916</v>
      </c>
      <c r="S219" s="3">
        <v>38</v>
      </c>
      <c r="T219" s="3">
        <v>24</v>
      </c>
      <c r="U219" s="3">
        <v>4</v>
      </c>
      <c r="V219" s="3">
        <v>218</v>
      </c>
      <c r="W219" s="3"/>
      <c r="X219" s="3">
        <v>57</v>
      </c>
      <c r="Y219" s="3">
        <v>171</v>
      </c>
      <c r="Z219" s="3"/>
      <c r="AA219" s="3"/>
      <c r="AB219" s="3">
        <v>14</v>
      </c>
      <c r="AC219" s="3">
        <v>73</v>
      </c>
      <c r="AD219" s="3">
        <v>18</v>
      </c>
      <c r="AE219" s="3">
        <v>131</v>
      </c>
      <c r="AF219" s="3">
        <v>5</v>
      </c>
      <c r="AG219" s="3"/>
      <c r="AH219" s="3"/>
      <c r="AI219" s="3">
        <v>2</v>
      </c>
      <c r="AJ219" s="3"/>
      <c r="AK219" s="3">
        <v>68</v>
      </c>
      <c r="AL219" s="3"/>
      <c r="AM219" s="3">
        <v>2</v>
      </c>
      <c r="AN219" s="3">
        <v>0</v>
      </c>
      <c r="AO219" s="3">
        <v>268</v>
      </c>
      <c r="AP219" s="3">
        <v>0</v>
      </c>
      <c r="AQ219" s="3">
        <v>12</v>
      </c>
      <c r="AR219" s="3">
        <v>28</v>
      </c>
      <c r="AS219" s="3">
        <v>314</v>
      </c>
      <c r="AT219" s="3">
        <v>85</v>
      </c>
      <c r="AU219" s="3">
        <v>4</v>
      </c>
      <c r="AV219" s="3">
        <v>41</v>
      </c>
      <c r="AW219" s="3"/>
      <c r="AX219" s="3">
        <v>33</v>
      </c>
      <c r="AY219" s="3">
        <v>11</v>
      </c>
      <c r="AZ219" s="3">
        <v>35</v>
      </c>
      <c r="BA219" s="3">
        <v>8</v>
      </c>
      <c r="BB219" s="3"/>
      <c r="BC219" s="3"/>
      <c r="BD219" s="3">
        <v>2</v>
      </c>
      <c r="BE219" s="3">
        <v>0</v>
      </c>
      <c r="BF219" s="3">
        <v>146</v>
      </c>
      <c r="BG219" s="3">
        <v>122</v>
      </c>
      <c r="BH219" s="3"/>
      <c r="BI219" s="3">
        <v>3</v>
      </c>
      <c r="BJ219" s="3">
        <v>0</v>
      </c>
      <c r="BK219" s="3">
        <v>13</v>
      </c>
      <c r="BL219" s="3"/>
      <c r="BM219" s="3"/>
      <c r="BN219" s="3">
        <v>103</v>
      </c>
      <c r="BO219" s="3">
        <v>4916</v>
      </c>
      <c r="BP219" s="3">
        <v>81</v>
      </c>
      <c r="BQ219" s="3">
        <v>62</v>
      </c>
      <c r="BR219" s="3">
        <v>541</v>
      </c>
      <c r="BS219" s="3">
        <v>70</v>
      </c>
      <c r="BT219" s="3">
        <v>8</v>
      </c>
      <c r="BU219" s="3">
        <v>24</v>
      </c>
      <c r="BV219" s="3">
        <v>16</v>
      </c>
      <c r="BW219" s="3">
        <v>2</v>
      </c>
      <c r="BX219" s="3">
        <v>10</v>
      </c>
      <c r="BY219" s="3">
        <v>16</v>
      </c>
      <c r="BZ219" s="3">
        <v>0</v>
      </c>
      <c r="CA219" s="3"/>
      <c r="CB219" s="3">
        <v>779</v>
      </c>
      <c r="CC219" s="3">
        <v>34</v>
      </c>
      <c r="CD219" s="3">
        <v>257</v>
      </c>
      <c r="CE219" s="3">
        <v>0</v>
      </c>
      <c r="CF219" s="3">
        <v>29</v>
      </c>
      <c r="CG219" s="3">
        <v>7</v>
      </c>
      <c r="CH219" s="3">
        <v>23</v>
      </c>
      <c r="CI219" s="3">
        <v>256</v>
      </c>
      <c r="CJ219" s="3">
        <v>30</v>
      </c>
      <c r="CK219" s="3">
        <v>10</v>
      </c>
      <c r="CL219" s="3">
        <v>0</v>
      </c>
      <c r="CM219" s="3">
        <v>1</v>
      </c>
      <c r="CN219" s="3"/>
      <c r="CO219" s="3">
        <v>844</v>
      </c>
      <c r="CP219" s="3"/>
      <c r="CQ219" s="3">
        <v>43</v>
      </c>
      <c r="CR219" s="3">
        <v>9</v>
      </c>
      <c r="CS219" s="3">
        <v>2</v>
      </c>
      <c r="CT219" s="3">
        <v>354</v>
      </c>
      <c r="CU219" s="3">
        <v>247</v>
      </c>
      <c r="CV219" s="3">
        <v>3</v>
      </c>
      <c r="CW219" s="3">
        <v>48</v>
      </c>
      <c r="CX219" s="3">
        <v>22</v>
      </c>
      <c r="CY219" s="3">
        <v>16</v>
      </c>
      <c r="CZ219" s="3">
        <v>0</v>
      </c>
      <c r="DA219" s="3">
        <v>198</v>
      </c>
      <c r="DB219" s="3"/>
      <c r="DC219" s="3"/>
      <c r="DD219" s="3">
        <v>7</v>
      </c>
      <c r="DE219" s="3">
        <v>36</v>
      </c>
      <c r="DF219" s="3"/>
      <c r="DG219" s="3"/>
      <c r="DH219" s="3">
        <v>338</v>
      </c>
      <c r="DI219" s="3">
        <v>4</v>
      </c>
      <c r="DJ219" s="3">
        <v>276</v>
      </c>
      <c r="DK219" s="3">
        <v>12</v>
      </c>
      <c r="DL219" s="3"/>
      <c r="DM219" s="3">
        <v>0</v>
      </c>
      <c r="DN219" s="3"/>
      <c r="DO219" s="3">
        <v>38</v>
      </c>
      <c r="DP219" s="3">
        <v>26</v>
      </c>
      <c r="DQ219" s="3">
        <v>24</v>
      </c>
      <c r="DR219" s="3"/>
      <c r="DS219" s="3">
        <v>2</v>
      </c>
      <c r="DT219" s="3"/>
      <c r="DU219" s="3">
        <v>35</v>
      </c>
      <c r="DV219" s="3">
        <v>0</v>
      </c>
      <c r="DW219" s="3">
        <v>191</v>
      </c>
      <c r="DX219" s="3">
        <v>60</v>
      </c>
      <c r="DY219" s="3">
        <v>30</v>
      </c>
      <c r="DZ219" s="3">
        <v>76</v>
      </c>
      <c r="EA219" s="3">
        <v>212</v>
      </c>
      <c r="EB219" s="3"/>
      <c r="EC219" s="3"/>
      <c r="ED219" s="3"/>
      <c r="EE219" s="3">
        <v>8</v>
      </c>
      <c r="EF219" s="3"/>
      <c r="EG219" s="3">
        <v>24</v>
      </c>
      <c r="EH219" s="3">
        <v>12</v>
      </c>
      <c r="EI219" s="3">
        <v>0</v>
      </c>
      <c r="EJ219" s="3"/>
      <c r="EK219" s="3">
        <v>20</v>
      </c>
      <c r="EL219" s="3">
        <v>20</v>
      </c>
      <c r="EM219" s="3">
        <v>29</v>
      </c>
      <c r="EN219" s="3">
        <v>0</v>
      </c>
      <c r="EO219" s="3">
        <v>5</v>
      </c>
      <c r="EP219" s="3">
        <v>32</v>
      </c>
      <c r="EQ219" s="3">
        <v>4</v>
      </c>
      <c r="ER219" s="3">
        <v>9</v>
      </c>
      <c r="ES219" s="3">
        <v>7</v>
      </c>
      <c r="ET219" s="3">
        <v>3</v>
      </c>
      <c r="EU219" s="3">
        <v>16</v>
      </c>
      <c r="EV219" s="3">
        <v>5</v>
      </c>
      <c r="EW219" s="3">
        <v>0</v>
      </c>
      <c r="EX219" s="5">
        <f t="shared" si="3"/>
        <v>10638</v>
      </c>
    </row>
    <row r="220" spans="1:154">
      <c r="A220" s="1" t="s">
        <v>942</v>
      </c>
      <c r="B220" s="2" t="s">
        <v>943</v>
      </c>
      <c r="C220" s="2" t="s">
        <v>944</v>
      </c>
      <c r="D220" s="3">
        <v>1839</v>
      </c>
      <c r="E220" s="3">
        <v>1237</v>
      </c>
      <c r="F220" s="3">
        <v>15676</v>
      </c>
      <c r="G220" s="3">
        <v>3323</v>
      </c>
      <c r="H220" s="3">
        <v>968</v>
      </c>
      <c r="I220" s="3">
        <v>11950</v>
      </c>
      <c r="J220" s="3">
        <v>471</v>
      </c>
      <c r="K220" s="3">
        <v>2460</v>
      </c>
      <c r="L220" s="3">
        <v>1036</v>
      </c>
      <c r="M220" s="3">
        <v>119103</v>
      </c>
      <c r="N220" s="2"/>
      <c r="O220" s="2"/>
      <c r="P220" s="3">
        <v>0</v>
      </c>
      <c r="Q220" s="3">
        <v>120</v>
      </c>
      <c r="R220" s="3">
        <v>57202</v>
      </c>
      <c r="S220" s="3">
        <v>292</v>
      </c>
      <c r="T220" s="3">
        <v>31</v>
      </c>
      <c r="U220" s="3">
        <v>13</v>
      </c>
      <c r="V220" s="3">
        <v>7591</v>
      </c>
      <c r="W220" s="3"/>
      <c r="X220" s="3">
        <v>236</v>
      </c>
      <c r="Y220" s="3">
        <v>15908</v>
      </c>
      <c r="Z220" s="3"/>
      <c r="AA220" s="3"/>
      <c r="AB220" s="3">
        <v>140</v>
      </c>
      <c r="AC220" s="3">
        <v>456</v>
      </c>
      <c r="AD220" s="3">
        <v>157</v>
      </c>
      <c r="AE220" s="3">
        <v>2444</v>
      </c>
      <c r="AF220" s="3">
        <v>7</v>
      </c>
      <c r="AG220" s="3"/>
      <c r="AH220" s="3"/>
      <c r="AI220" s="3"/>
      <c r="AJ220" s="3"/>
      <c r="AK220" s="3">
        <v>1229</v>
      </c>
      <c r="AL220" s="3"/>
      <c r="AM220" s="3"/>
      <c r="AN220" s="3">
        <v>0</v>
      </c>
      <c r="AO220" s="3">
        <v>1812</v>
      </c>
      <c r="AP220" s="3">
        <v>0</v>
      </c>
      <c r="AQ220" s="3"/>
      <c r="AR220" s="3">
        <v>632</v>
      </c>
      <c r="AS220" s="3">
        <v>15198</v>
      </c>
      <c r="AT220" s="3">
        <v>411</v>
      </c>
      <c r="AU220" s="3">
        <v>279</v>
      </c>
      <c r="AV220" s="3">
        <v>557</v>
      </c>
      <c r="AW220" s="3"/>
      <c r="AX220" s="3">
        <v>993</v>
      </c>
      <c r="AY220" s="3">
        <v>275</v>
      </c>
      <c r="AZ220" s="3">
        <v>0</v>
      </c>
      <c r="BA220" s="3">
        <v>823</v>
      </c>
      <c r="BB220" s="3"/>
      <c r="BC220" s="3"/>
      <c r="BD220" s="3"/>
      <c r="BE220" s="3">
        <v>0</v>
      </c>
      <c r="BF220" s="3">
        <v>1316</v>
      </c>
      <c r="BG220" s="3">
        <v>1556</v>
      </c>
      <c r="BH220" s="3"/>
      <c r="BI220" s="3">
        <v>141</v>
      </c>
      <c r="BJ220" s="3">
        <v>0</v>
      </c>
      <c r="BK220" s="3">
        <v>53</v>
      </c>
      <c r="BL220" s="3">
        <v>103</v>
      </c>
      <c r="BM220" s="3"/>
      <c r="BN220" s="3">
        <v>4535</v>
      </c>
      <c r="BO220" s="3">
        <v>247280</v>
      </c>
      <c r="BP220" s="3">
        <v>214</v>
      </c>
      <c r="BQ220" s="3">
        <v>104903</v>
      </c>
      <c r="BR220" s="3">
        <v>29625</v>
      </c>
      <c r="BS220" s="3">
        <v>525</v>
      </c>
      <c r="BT220" s="3">
        <v>112</v>
      </c>
      <c r="BU220" s="3">
        <v>2</v>
      </c>
      <c r="BV220" s="3">
        <v>162</v>
      </c>
      <c r="BW220" s="3">
        <v>11</v>
      </c>
      <c r="BX220" s="3">
        <v>83</v>
      </c>
      <c r="BY220" s="3">
        <v>453</v>
      </c>
      <c r="BZ220" s="3">
        <v>0</v>
      </c>
      <c r="CA220" s="3"/>
      <c r="CB220" s="3">
        <v>26792</v>
      </c>
      <c r="CC220" s="3">
        <v>298</v>
      </c>
      <c r="CD220" s="3">
        <v>1967</v>
      </c>
      <c r="CE220" s="3">
        <v>0</v>
      </c>
      <c r="CF220" s="3">
        <v>254</v>
      </c>
      <c r="CG220" s="3">
        <v>148</v>
      </c>
      <c r="CH220" s="3">
        <v>736</v>
      </c>
      <c r="CI220" s="3">
        <v>3823</v>
      </c>
      <c r="CJ220" s="3">
        <v>231</v>
      </c>
      <c r="CK220" s="3"/>
      <c r="CL220" s="3">
        <v>0</v>
      </c>
      <c r="CM220" s="3">
        <v>257</v>
      </c>
      <c r="CN220" s="3"/>
      <c r="CO220" s="3">
        <v>36640</v>
      </c>
      <c r="CP220" s="3"/>
      <c r="CQ220" s="3">
        <v>15</v>
      </c>
      <c r="CR220" s="3">
        <v>121</v>
      </c>
      <c r="CS220" s="3">
        <v>0</v>
      </c>
      <c r="CT220" s="3">
        <v>372</v>
      </c>
      <c r="CU220" s="3">
        <v>5330</v>
      </c>
      <c r="CV220" s="3"/>
      <c r="CW220" s="3">
        <v>1286</v>
      </c>
      <c r="CX220" s="3">
        <v>1524</v>
      </c>
      <c r="CY220" s="3">
        <v>95</v>
      </c>
      <c r="CZ220" s="3">
        <v>0</v>
      </c>
      <c r="DA220" s="3">
        <v>27678</v>
      </c>
      <c r="DB220" s="3"/>
      <c r="DC220" s="3"/>
      <c r="DD220" s="3">
        <v>381</v>
      </c>
      <c r="DE220" s="3">
        <v>563</v>
      </c>
      <c r="DF220" s="3"/>
      <c r="DG220" s="3"/>
      <c r="DH220" s="3">
        <v>21316</v>
      </c>
      <c r="DI220" s="3">
        <v>44</v>
      </c>
      <c r="DJ220" s="3">
        <v>433</v>
      </c>
      <c r="DK220" s="3">
        <v>27</v>
      </c>
      <c r="DL220" s="3"/>
      <c r="DM220" s="3">
        <v>0</v>
      </c>
      <c r="DN220" s="3"/>
      <c r="DO220" s="3">
        <v>0</v>
      </c>
      <c r="DP220" s="3">
        <v>27</v>
      </c>
      <c r="DQ220" s="3">
        <v>207</v>
      </c>
      <c r="DR220" s="3"/>
      <c r="DS220" s="3">
        <v>4</v>
      </c>
      <c r="DT220" s="3">
        <v>28</v>
      </c>
      <c r="DU220" s="3">
        <v>711</v>
      </c>
      <c r="DV220" s="3">
        <v>0</v>
      </c>
      <c r="DW220" s="3">
        <v>3342</v>
      </c>
      <c r="DX220" s="3">
        <v>1689</v>
      </c>
      <c r="DY220" s="3">
        <v>167</v>
      </c>
      <c r="DZ220" s="3">
        <v>8953</v>
      </c>
      <c r="EA220" s="3">
        <v>10823</v>
      </c>
      <c r="EB220" s="3"/>
      <c r="EC220" s="3"/>
      <c r="ED220" s="3"/>
      <c r="EE220" s="3"/>
      <c r="EF220" s="3"/>
      <c r="EG220" s="3">
        <v>425</v>
      </c>
      <c r="EH220" s="3"/>
      <c r="EI220" s="3">
        <v>0</v>
      </c>
      <c r="EJ220" s="3"/>
      <c r="EK220" s="3">
        <v>86</v>
      </c>
      <c r="EL220" s="3">
        <v>171</v>
      </c>
      <c r="EM220" s="3">
        <v>260</v>
      </c>
      <c r="EN220" s="3">
        <v>0</v>
      </c>
      <c r="EO220" s="3">
        <v>266</v>
      </c>
      <c r="EP220" s="3">
        <v>725</v>
      </c>
      <c r="EQ220" s="3">
        <v>53</v>
      </c>
      <c r="ER220" s="3">
        <v>0</v>
      </c>
      <c r="ES220" s="3">
        <v>333</v>
      </c>
      <c r="ET220" s="3"/>
      <c r="EU220" s="3">
        <v>79</v>
      </c>
      <c r="EV220" s="3">
        <v>140</v>
      </c>
      <c r="EW220" s="3">
        <v>0</v>
      </c>
      <c r="EX220" s="5">
        <f t="shared" si="3"/>
        <v>547022</v>
      </c>
    </row>
    <row r="221" spans="1:154">
      <c r="A221" s="1" t="s">
        <v>945</v>
      </c>
      <c r="B221" s="2" t="s">
        <v>946</v>
      </c>
      <c r="C221" s="2" t="s">
        <v>947</v>
      </c>
      <c r="D221" s="3">
        <v>4989</v>
      </c>
      <c r="E221" s="3">
        <v>296</v>
      </c>
      <c r="F221" s="3">
        <v>1235</v>
      </c>
      <c r="G221" s="3">
        <v>3306</v>
      </c>
      <c r="H221" s="3">
        <v>0</v>
      </c>
      <c r="I221" s="3">
        <v>641</v>
      </c>
      <c r="J221" s="3">
        <v>327</v>
      </c>
      <c r="K221" s="3">
        <v>2188</v>
      </c>
      <c r="L221" s="3">
        <v>950</v>
      </c>
      <c r="M221" s="3">
        <v>43882</v>
      </c>
      <c r="N221" s="2"/>
      <c r="O221" s="2"/>
      <c r="P221" s="3">
        <v>0</v>
      </c>
      <c r="Q221" s="3">
        <v>0</v>
      </c>
      <c r="R221" s="3">
        <v>4946</v>
      </c>
      <c r="S221" s="3"/>
      <c r="T221" s="3">
        <v>12</v>
      </c>
      <c r="U221" s="3">
        <v>0</v>
      </c>
      <c r="V221" s="3">
        <v>683</v>
      </c>
      <c r="W221" s="3"/>
      <c r="X221" s="3">
        <v>69</v>
      </c>
      <c r="Y221" s="3">
        <v>1253</v>
      </c>
      <c r="Z221" s="3"/>
      <c r="AA221" s="3"/>
      <c r="AB221" s="3">
        <v>141</v>
      </c>
      <c r="AC221" s="3">
        <v>0</v>
      </c>
      <c r="AD221" s="3">
        <v>27</v>
      </c>
      <c r="AE221" s="3">
        <v>791</v>
      </c>
      <c r="AF221" s="3">
        <v>0</v>
      </c>
      <c r="AG221" s="3"/>
      <c r="AH221" s="3"/>
      <c r="AI221" s="3">
        <v>13</v>
      </c>
      <c r="AJ221" s="3"/>
      <c r="AK221" s="3">
        <v>3554</v>
      </c>
      <c r="AL221" s="3"/>
      <c r="AM221" s="3"/>
      <c r="AN221" s="3">
        <v>0</v>
      </c>
      <c r="AO221" s="3">
        <v>119</v>
      </c>
      <c r="AP221" s="3">
        <v>0</v>
      </c>
      <c r="AQ221" s="3"/>
      <c r="AR221" s="3"/>
      <c r="AS221" s="3">
        <v>1213</v>
      </c>
      <c r="AT221" s="3">
        <v>26</v>
      </c>
      <c r="AU221" s="3">
        <v>0</v>
      </c>
      <c r="AV221" s="3">
        <v>0</v>
      </c>
      <c r="AW221" s="3"/>
      <c r="AX221" s="3">
        <v>0</v>
      </c>
      <c r="AY221" s="3"/>
      <c r="AZ221" s="3">
        <v>0</v>
      </c>
      <c r="BA221" s="3">
        <v>204</v>
      </c>
      <c r="BB221" s="3"/>
      <c r="BC221" s="3"/>
      <c r="BD221" s="3"/>
      <c r="BE221" s="3">
        <v>0</v>
      </c>
      <c r="BF221" s="3">
        <v>23</v>
      </c>
      <c r="BG221" s="3">
        <v>6</v>
      </c>
      <c r="BH221" s="3"/>
      <c r="BI221" s="3"/>
      <c r="BJ221" s="3">
        <v>0</v>
      </c>
      <c r="BK221" s="3">
        <v>79</v>
      </c>
      <c r="BL221" s="3"/>
      <c r="BM221" s="3"/>
      <c r="BN221" s="3">
        <v>103</v>
      </c>
      <c r="BO221" s="3">
        <v>42291</v>
      </c>
      <c r="BP221" s="3">
        <v>156</v>
      </c>
      <c r="BQ221" s="3">
        <v>94045</v>
      </c>
      <c r="BR221" s="3">
        <v>8089</v>
      </c>
      <c r="BS221" s="3"/>
      <c r="BT221" s="3">
        <v>0</v>
      </c>
      <c r="BU221" s="3"/>
      <c r="BV221" s="3">
        <v>4</v>
      </c>
      <c r="BW221" s="3"/>
      <c r="BX221" s="3">
        <v>25</v>
      </c>
      <c r="BY221" s="3">
        <v>10</v>
      </c>
      <c r="BZ221" s="3">
        <v>0</v>
      </c>
      <c r="CA221" s="3"/>
      <c r="CB221" s="3">
        <v>11957</v>
      </c>
      <c r="CC221" s="3">
        <v>37</v>
      </c>
      <c r="CD221" s="3">
        <v>2006</v>
      </c>
      <c r="CE221" s="3">
        <v>0</v>
      </c>
      <c r="CF221" s="3">
        <v>0</v>
      </c>
      <c r="CG221" s="3"/>
      <c r="CH221" s="3">
        <v>261</v>
      </c>
      <c r="CI221" s="3">
        <v>1460</v>
      </c>
      <c r="CJ221" s="3">
        <v>0</v>
      </c>
      <c r="CK221" s="3"/>
      <c r="CL221" s="3">
        <v>0</v>
      </c>
      <c r="CM221" s="3"/>
      <c r="CN221" s="3"/>
      <c r="CO221" s="3">
        <v>9766</v>
      </c>
      <c r="CP221" s="3"/>
      <c r="CQ221" s="3">
        <v>2</v>
      </c>
      <c r="CR221" s="3"/>
      <c r="CS221" s="3">
        <v>0</v>
      </c>
      <c r="CT221" s="3">
        <v>845</v>
      </c>
      <c r="CU221" s="3">
        <v>200</v>
      </c>
      <c r="CV221" s="3"/>
      <c r="CW221" s="3"/>
      <c r="CX221" s="3"/>
      <c r="CY221" s="3">
        <v>0</v>
      </c>
      <c r="CZ221" s="3">
        <v>0</v>
      </c>
      <c r="DA221" s="3">
        <v>860</v>
      </c>
      <c r="DB221" s="3"/>
      <c r="DC221" s="3"/>
      <c r="DD221" s="3">
        <v>0</v>
      </c>
      <c r="DE221" s="3">
        <v>0</v>
      </c>
      <c r="DF221" s="3"/>
      <c r="DG221" s="3"/>
      <c r="DH221" s="3">
        <v>17</v>
      </c>
      <c r="DI221" s="3">
        <v>37</v>
      </c>
      <c r="DJ221" s="3">
        <v>6023</v>
      </c>
      <c r="DK221" s="3">
        <v>16034</v>
      </c>
      <c r="DL221" s="3"/>
      <c r="DM221" s="3">
        <v>0</v>
      </c>
      <c r="DN221" s="3"/>
      <c r="DO221" s="3">
        <v>0</v>
      </c>
      <c r="DP221" s="3"/>
      <c r="DQ221" s="3">
        <v>65</v>
      </c>
      <c r="DR221" s="3"/>
      <c r="DS221" s="3"/>
      <c r="DT221" s="3"/>
      <c r="DU221" s="3"/>
      <c r="DV221" s="3">
        <v>0</v>
      </c>
      <c r="DW221" s="3">
        <v>708</v>
      </c>
      <c r="DX221" s="3">
        <v>74</v>
      </c>
      <c r="DY221" s="3">
        <v>4</v>
      </c>
      <c r="DZ221" s="3">
        <v>1207</v>
      </c>
      <c r="EA221" s="3">
        <v>295</v>
      </c>
      <c r="EB221" s="3"/>
      <c r="EC221" s="3"/>
      <c r="ED221" s="3"/>
      <c r="EE221" s="3"/>
      <c r="EF221" s="3"/>
      <c r="EG221" s="3">
        <v>87</v>
      </c>
      <c r="EH221" s="3"/>
      <c r="EI221" s="3">
        <v>0</v>
      </c>
      <c r="EJ221" s="3"/>
      <c r="EK221" s="3"/>
      <c r="EL221" s="3"/>
      <c r="EM221" s="3">
        <v>266</v>
      </c>
      <c r="EN221" s="3">
        <v>0</v>
      </c>
      <c r="EO221" s="3">
        <v>17</v>
      </c>
      <c r="EP221" s="3">
        <v>0</v>
      </c>
      <c r="EQ221" s="3"/>
      <c r="ER221" s="3">
        <v>0</v>
      </c>
      <c r="ES221" s="3">
        <v>0</v>
      </c>
      <c r="ET221" s="3"/>
      <c r="EU221" s="3">
        <v>0</v>
      </c>
      <c r="EV221" s="3"/>
      <c r="EW221" s="3">
        <v>0</v>
      </c>
      <c r="EX221" s="5">
        <f t="shared" si="3"/>
        <v>197030</v>
      </c>
    </row>
    <row r="222" spans="1:154">
      <c r="A222" s="1" t="s">
        <v>948</v>
      </c>
      <c r="B222" s="2" t="s">
        <v>949</v>
      </c>
      <c r="C222" s="2" t="s">
        <v>950</v>
      </c>
      <c r="D222" s="3">
        <v>4128</v>
      </c>
      <c r="E222" s="3">
        <v>296</v>
      </c>
      <c r="F222" s="3">
        <v>292</v>
      </c>
      <c r="G222" s="3">
        <v>0</v>
      </c>
      <c r="H222" s="3"/>
      <c r="I222" s="3">
        <v>3</v>
      </c>
      <c r="J222" s="3"/>
      <c r="K222" s="3">
        <v>83</v>
      </c>
      <c r="L222" s="3">
        <v>950</v>
      </c>
      <c r="M222" s="3">
        <v>1058</v>
      </c>
      <c r="N222" s="2"/>
      <c r="O222" s="2"/>
      <c r="P222" s="3"/>
      <c r="Q222" s="3">
        <v>0</v>
      </c>
      <c r="R222" s="3">
        <v>269</v>
      </c>
      <c r="S222" s="3"/>
      <c r="T222" s="3"/>
      <c r="U222" s="3"/>
      <c r="V222" s="3">
        <v>200</v>
      </c>
      <c r="W222" s="3"/>
      <c r="X222" s="3"/>
      <c r="Y222" s="3">
        <v>90</v>
      </c>
      <c r="Z222" s="3"/>
      <c r="AA222" s="3"/>
      <c r="AB222" s="3"/>
      <c r="AC222" s="3"/>
      <c r="AD222" s="3">
        <v>0</v>
      </c>
      <c r="AE222" s="3">
        <v>286</v>
      </c>
      <c r="AF222" s="3">
        <v>0</v>
      </c>
      <c r="AG222" s="3"/>
      <c r="AH222" s="3"/>
      <c r="AI222" s="3"/>
      <c r="AJ222" s="3"/>
      <c r="AK222" s="3">
        <v>308</v>
      </c>
      <c r="AL222" s="3"/>
      <c r="AM222" s="3"/>
      <c r="AN222" s="3"/>
      <c r="AO222" s="3"/>
      <c r="AP222" s="3"/>
      <c r="AQ222" s="3"/>
      <c r="AR222" s="3"/>
      <c r="AS222" s="3">
        <v>950</v>
      </c>
      <c r="AT222" s="3"/>
      <c r="AU222" s="3">
        <v>0</v>
      </c>
      <c r="AV222" s="3"/>
      <c r="AW222" s="3"/>
      <c r="AX222" s="3">
        <v>0</v>
      </c>
      <c r="AY222" s="3"/>
      <c r="AZ222" s="3"/>
      <c r="BA222" s="3">
        <v>140</v>
      </c>
      <c r="BB222" s="3"/>
      <c r="BC222" s="3"/>
      <c r="BD222" s="3"/>
      <c r="BE222" s="3"/>
      <c r="BF222" s="3">
        <v>23</v>
      </c>
      <c r="BG222" s="3">
        <v>0</v>
      </c>
      <c r="BH222" s="3"/>
      <c r="BI222" s="3"/>
      <c r="BJ222" s="3"/>
      <c r="BK222" s="3">
        <v>79</v>
      </c>
      <c r="BL222" s="3"/>
      <c r="BM222" s="3"/>
      <c r="BN222" s="3">
        <v>50</v>
      </c>
      <c r="BO222" s="3">
        <v>26285</v>
      </c>
      <c r="BP222" s="3">
        <v>4</v>
      </c>
      <c r="BQ222" s="3">
        <v>374</v>
      </c>
      <c r="BR222" s="3">
        <v>4470</v>
      </c>
      <c r="BS222" s="3"/>
      <c r="BT222" s="3">
        <v>0</v>
      </c>
      <c r="BU222" s="3"/>
      <c r="BV222" s="3">
        <v>4</v>
      </c>
      <c r="BW222" s="3"/>
      <c r="BX222" s="3"/>
      <c r="BY222" s="3">
        <v>2</v>
      </c>
      <c r="BZ222" s="3"/>
      <c r="CA222" s="3"/>
      <c r="CB222" s="3">
        <v>11163</v>
      </c>
      <c r="CC222" s="3"/>
      <c r="CD222" s="3">
        <v>45</v>
      </c>
      <c r="CE222" s="3">
        <v>0</v>
      </c>
      <c r="CF222" s="3"/>
      <c r="CG222" s="3"/>
      <c r="CH222" s="3"/>
      <c r="CI222" s="3">
        <v>20</v>
      </c>
      <c r="CJ222" s="3"/>
      <c r="CK222" s="3"/>
      <c r="CL222" s="3"/>
      <c r="CM222" s="3"/>
      <c r="CN222" s="3"/>
      <c r="CO222" s="3">
        <v>76</v>
      </c>
      <c r="CP222" s="3"/>
      <c r="CQ222" s="3"/>
      <c r="CR222" s="3"/>
      <c r="CS222" s="3"/>
      <c r="CT222" s="3">
        <v>462</v>
      </c>
      <c r="CU222" s="3"/>
      <c r="CV222" s="3"/>
      <c r="CW222" s="3"/>
      <c r="CX222" s="3"/>
      <c r="CY222" s="3"/>
      <c r="CZ222" s="3"/>
      <c r="DA222" s="3">
        <v>860</v>
      </c>
      <c r="DB222" s="3"/>
      <c r="DC222" s="3"/>
      <c r="DD222" s="3"/>
      <c r="DE222" s="3">
        <v>0</v>
      </c>
      <c r="DF222" s="3"/>
      <c r="DG222" s="3"/>
      <c r="DH222" s="3">
        <v>17</v>
      </c>
      <c r="DI222" s="3"/>
      <c r="DJ222" s="3">
        <v>6000</v>
      </c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>
        <v>75</v>
      </c>
      <c r="DY222" s="3"/>
      <c r="DZ222" s="3">
        <v>1207</v>
      </c>
      <c r="EA222" s="3">
        <v>124</v>
      </c>
      <c r="EB222" s="3"/>
      <c r="EC222" s="3"/>
      <c r="ED222" s="3"/>
      <c r="EE222" s="3"/>
      <c r="EF222" s="3"/>
      <c r="EG222" s="3">
        <v>87</v>
      </c>
      <c r="EH222" s="3"/>
      <c r="EI222" s="3"/>
      <c r="EJ222" s="3"/>
      <c r="EK222" s="3"/>
      <c r="EL222" s="3"/>
      <c r="EM222" s="3"/>
      <c r="EN222" s="3"/>
      <c r="EO222" s="3"/>
      <c r="EP222" s="3">
        <v>0</v>
      </c>
      <c r="EQ222" s="3"/>
      <c r="ER222" s="3"/>
      <c r="ES222" s="3"/>
      <c r="ET222" s="3"/>
      <c r="EU222" s="3"/>
      <c r="EV222" s="3"/>
      <c r="EW222" s="3"/>
      <c r="EX222" s="5">
        <f t="shared" si="3"/>
        <v>51404</v>
      </c>
    </row>
    <row r="223" spans="1:154">
      <c r="A223" s="1" t="s">
        <v>951</v>
      </c>
      <c r="B223" s="2" t="s">
        <v>952</v>
      </c>
      <c r="C223" s="2" t="s">
        <v>953</v>
      </c>
      <c r="D223" s="3">
        <v>861</v>
      </c>
      <c r="E223" s="3">
        <v>0</v>
      </c>
      <c r="F223" s="3">
        <v>943</v>
      </c>
      <c r="G223" s="3">
        <v>3306</v>
      </c>
      <c r="H223" s="3"/>
      <c r="I223" s="3">
        <v>638</v>
      </c>
      <c r="J223" s="3"/>
      <c r="K223" s="3">
        <v>2105</v>
      </c>
      <c r="L223" s="3"/>
      <c r="M223" s="3">
        <v>42824</v>
      </c>
      <c r="N223" s="2"/>
      <c r="O223" s="2"/>
      <c r="P223" s="3"/>
      <c r="Q223" s="3">
        <v>0</v>
      </c>
      <c r="R223" s="3">
        <v>4677</v>
      </c>
      <c r="S223" s="3"/>
      <c r="T223" s="3"/>
      <c r="U223" s="3"/>
      <c r="V223" s="3">
        <v>483</v>
      </c>
      <c r="W223" s="3"/>
      <c r="X223" s="3"/>
      <c r="Y223" s="3">
        <v>1163</v>
      </c>
      <c r="Z223" s="3"/>
      <c r="AA223" s="3"/>
      <c r="AB223" s="3"/>
      <c r="AC223" s="3"/>
      <c r="AD223" s="3">
        <v>27</v>
      </c>
      <c r="AE223" s="3">
        <v>505</v>
      </c>
      <c r="AF223" s="3">
        <v>0</v>
      </c>
      <c r="AG223" s="3"/>
      <c r="AH223" s="3"/>
      <c r="AI223" s="3">
        <v>13</v>
      </c>
      <c r="AJ223" s="3"/>
      <c r="AK223" s="3">
        <v>3246</v>
      </c>
      <c r="AL223" s="3"/>
      <c r="AM223" s="3"/>
      <c r="AN223" s="3"/>
      <c r="AO223" s="3">
        <v>119</v>
      </c>
      <c r="AP223" s="3"/>
      <c r="AQ223" s="3"/>
      <c r="AR223" s="3"/>
      <c r="AS223" s="3">
        <v>263</v>
      </c>
      <c r="AT223" s="3"/>
      <c r="AU223" s="3">
        <v>0</v>
      </c>
      <c r="AV223" s="3"/>
      <c r="AW223" s="3"/>
      <c r="AX223" s="3">
        <v>0</v>
      </c>
      <c r="AY223" s="3"/>
      <c r="AZ223" s="3"/>
      <c r="BA223" s="3">
        <v>64</v>
      </c>
      <c r="BB223" s="3"/>
      <c r="BC223" s="3"/>
      <c r="BD223" s="3"/>
      <c r="BE223" s="3"/>
      <c r="BF223" s="3"/>
      <c r="BG223" s="3">
        <v>6</v>
      </c>
      <c r="BH223" s="3"/>
      <c r="BI223" s="3"/>
      <c r="BJ223" s="3"/>
      <c r="BK223" s="3">
        <v>0</v>
      </c>
      <c r="BL223" s="3"/>
      <c r="BM223" s="3"/>
      <c r="BN223" s="3">
        <v>53</v>
      </c>
      <c r="BO223" s="3">
        <v>16006</v>
      </c>
      <c r="BP223" s="3">
        <v>152</v>
      </c>
      <c r="BQ223" s="3">
        <v>93671</v>
      </c>
      <c r="BR223" s="3">
        <v>3619</v>
      </c>
      <c r="BS223" s="3"/>
      <c r="BT223" s="3">
        <v>0</v>
      </c>
      <c r="BU223" s="3"/>
      <c r="BV223" s="3"/>
      <c r="BW223" s="3"/>
      <c r="BX223" s="3"/>
      <c r="BY223" s="3">
        <v>8</v>
      </c>
      <c r="BZ223" s="3"/>
      <c r="CA223" s="3"/>
      <c r="CB223" s="3">
        <v>794</v>
      </c>
      <c r="CC223" s="3">
        <v>37</v>
      </c>
      <c r="CD223" s="3">
        <v>1961</v>
      </c>
      <c r="CE223" s="3">
        <v>0</v>
      </c>
      <c r="CF223" s="3"/>
      <c r="CG223" s="3"/>
      <c r="CH223" s="3">
        <v>261</v>
      </c>
      <c r="CI223" s="3">
        <v>1440</v>
      </c>
      <c r="CJ223" s="3"/>
      <c r="CK223" s="3"/>
      <c r="CL223" s="3"/>
      <c r="CM223" s="3"/>
      <c r="CN223" s="3"/>
      <c r="CO223" s="3">
        <v>9690</v>
      </c>
      <c r="CP223" s="3"/>
      <c r="CQ223" s="3"/>
      <c r="CR223" s="3"/>
      <c r="CS223" s="3"/>
      <c r="CT223" s="3">
        <v>383</v>
      </c>
      <c r="CU223" s="3">
        <v>200</v>
      </c>
      <c r="CV223" s="3"/>
      <c r="CW223" s="3"/>
      <c r="CX223" s="3"/>
      <c r="CY223" s="3"/>
      <c r="CZ223" s="3"/>
      <c r="DA223" s="3"/>
      <c r="DB223" s="3"/>
      <c r="DC223" s="3"/>
      <c r="DD223" s="3"/>
      <c r="DE223" s="3">
        <v>0</v>
      </c>
      <c r="DF223" s="3"/>
      <c r="DG223" s="3"/>
      <c r="DH223" s="3"/>
      <c r="DI223" s="3"/>
      <c r="DJ223" s="3">
        <v>23</v>
      </c>
      <c r="DK223" s="3">
        <v>16034</v>
      </c>
      <c r="DL223" s="3"/>
      <c r="DM223" s="3"/>
      <c r="DN223" s="3"/>
      <c r="DO223" s="3"/>
      <c r="DP223" s="3"/>
      <c r="DQ223" s="3">
        <v>65</v>
      </c>
      <c r="DR223" s="3"/>
      <c r="DS223" s="3"/>
      <c r="DT223" s="3"/>
      <c r="DU223" s="3"/>
      <c r="DV223" s="3"/>
      <c r="DW223" s="3">
        <v>708</v>
      </c>
      <c r="DX223" s="3">
        <v>-1</v>
      </c>
      <c r="DY223" s="3"/>
      <c r="DZ223" s="3"/>
      <c r="EA223" s="3">
        <v>171</v>
      </c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>
        <v>17</v>
      </c>
      <c r="EP223" s="3">
        <v>0</v>
      </c>
      <c r="EQ223" s="3"/>
      <c r="ER223" s="3"/>
      <c r="ES223" s="3"/>
      <c r="ET223" s="3"/>
      <c r="EU223" s="3"/>
      <c r="EV223" s="3"/>
      <c r="EW223" s="3"/>
      <c r="EX223" s="5">
        <f t="shared" si="3"/>
        <v>145292</v>
      </c>
    </row>
    <row r="224" spans="1:154">
      <c r="A224" s="1" t="s">
        <v>954</v>
      </c>
      <c r="B224" s="2" t="s">
        <v>955</v>
      </c>
      <c r="C224" s="2" t="s">
        <v>956</v>
      </c>
      <c r="D224" s="3">
        <v>875</v>
      </c>
      <c r="E224" s="3">
        <v>170</v>
      </c>
      <c r="F224" s="3">
        <v>12502</v>
      </c>
      <c r="G224" s="3">
        <v>2563</v>
      </c>
      <c r="H224" s="3">
        <v>0</v>
      </c>
      <c r="I224" s="3">
        <v>7</v>
      </c>
      <c r="J224" s="3">
        <v>0</v>
      </c>
      <c r="K224" s="3">
        <v>1766</v>
      </c>
      <c r="L224" s="3">
        <v>34</v>
      </c>
      <c r="M224" s="3">
        <v>29051</v>
      </c>
      <c r="N224" s="2"/>
      <c r="O224" s="2"/>
      <c r="P224" s="3">
        <v>0</v>
      </c>
      <c r="Q224" s="3">
        <v>0</v>
      </c>
      <c r="R224" s="3">
        <v>943</v>
      </c>
      <c r="S224" s="3"/>
      <c r="T224" s="3">
        <v>2</v>
      </c>
      <c r="U224" s="3">
        <v>0</v>
      </c>
      <c r="V224" s="3">
        <v>442</v>
      </c>
      <c r="W224" s="3"/>
      <c r="X224" s="3">
        <v>17</v>
      </c>
      <c r="Y224" s="3">
        <v>900</v>
      </c>
      <c r="Z224" s="3"/>
      <c r="AA224" s="3"/>
      <c r="AB224" s="3"/>
      <c r="AC224" s="3">
        <v>0</v>
      </c>
      <c r="AD224" s="3">
        <v>0</v>
      </c>
      <c r="AE224" s="3">
        <v>344</v>
      </c>
      <c r="AF224" s="3">
        <v>0</v>
      </c>
      <c r="AG224" s="3"/>
      <c r="AH224" s="3"/>
      <c r="AI224" s="3"/>
      <c r="AJ224" s="3"/>
      <c r="AK224" s="3">
        <v>3177</v>
      </c>
      <c r="AL224" s="3"/>
      <c r="AM224" s="3"/>
      <c r="AN224" s="3">
        <v>0</v>
      </c>
      <c r="AO224" s="3"/>
      <c r="AP224" s="3">
        <v>0</v>
      </c>
      <c r="AQ224" s="3"/>
      <c r="AR224" s="3"/>
      <c r="AS224" s="3">
        <v>45</v>
      </c>
      <c r="AT224" s="3"/>
      <c r="AU224" s="3">
        <v>0</v>
      </c>
      <c r="AV224" s="3">
        <v>0</v>
      </c>
      <c r="AW224" s="3"/>
      <c r="AX224" s="3">
        <v>0</v>
      </c>
      <c r="AY224" s="3"/>
      <c r="AZ224" s="3">
        <v>0</v>
      </c>
      <c r="BA224" s="3">
        <v>325</v>
      </c>
      <c r="BB224" s="3"/>
      <c r="BC224" s="3"/>
      <c r="BD224" s="3"/>
      <c r="BE224" s="3">
        <v>0</v>
      </c>
      <c r="BF224" s="3"/>
      <c r="BG224" s="3">
        <v>0</v>
      </c>
      <c r="BH224" s="3"/>
      <c r="BI224" s="3"/>
      <c r="BJ224" s="3">
        <v>0</v>
      </c>
      <c r="BK224" s="3">
        <v>73</v>
      </c>
      <c r="BL224" s="3"/>
      <c r="BM224" s="3"/>
      <c r="BN224" s="3">
        <v>0</v>
      </c>
      <c r="BO224" s="3">
        <v>18012</v>
      </c>
      <c r="BP224" s="3">
        <v>0</v>
      </c>
      <c r="BQ224" s="3">
        <v>94262</v>
      </c>
      <c r="BR224" s="3">
        <v>3546</v>
      </c>
      <c r="BS224" s="3"/>
      <c r="BT224" s="3">
        <v>0</v>
      </c>
      <c r="BU224" s="3"/>
      <c r="BV224" s="3"/>
      <c r="BW224" s="3"/>
      <c r="BX224" s="3">
        <v>1</v>
      </c>
      <c r="BY224" s="3">
        <v>3</v>
      </c>
      <c r="BZ224" s="3">
        <v>0</v>
      </c>
      <c r="CA224" s="3"/>
      <c r="CB224" s="3">
        <v>11984</v>
      </c>
      <c r="CC224" s="3">
        <v>37</v>
      </c>
      <c r="CD224" s="3">
        <v>2694</v>
      </c>
      <c r="CE224" s="3">
        <v>0</v>
      </c>
      <c r="CF224" s="3">
        <v>0</v>
      </c>
      <c r="CG224" s="3"/>
      <c r="CH224" s="3">
        <v>233</v>
      </c>
      <c r="CI224" s="3">
        <v>941</v>
      </c>
      <c r="CJ224" s="3">
        <v>0</v>
      </c>
      <c r="CK224" s="3"/>
      <c r="CL224" s="3">
        <v>0</v>
      </c>
      <c r="CM224" s="3"/>
      <c r="CN224" s="3"/>
      <c r="CO224" s="3">
        <v>6922</v>
      </c>
      <c r="CP224" s="3"/>
      <c r="CQ224" s="3"/>
      <c r="CR224" s="3"/>
      <c r="CS224" s="3">
        <v>0</v>
      </c>
      <c r="CT224" s="3">
        <v>371</v>
      </c>
      <c r="CU224" s="3"/>
      <c r="CV224" s="3"/>
      <c r="CW224" s="3"/>
      <c r="CX224" s="3"/>
      <c r="CY224" s="3">
        <v>0</v>
      </c>
      <c r="CZ224" s="3">
        <v>0</v>
      </c>
      <c r="DA224" s="3">
        <v>57</v>
      </c>
      <c r="DB224" s="3"/>
      <c r="DC224" s="3"/>
      <c r="DD224" s="3">
        <v>0</v>
      </c>
      <c r="DE224" s="3">
        <v>0</v>
      </c>
      <c r="DF224" s="3"/>
      <c r="DG224" s="3"/>
      <c r="DH224" s="3"/>
      <c r="DI224" s="3"/>
      <c r="DJ224" s="3">
        <v>3323</v>
      </c>
      <c r="DK224" s="3">
        <v>15511</v>
      </c>
      <c r="DL224" s="3"/>
      <c r="DM224" s="3">
        <v>0</v>
      </c>
      <c r="DN224" s="3"/>
      <c r="DO224" s="3">
        <v>0</v>
      </c>
      <c r="DP224" s="3"/>
      <c r="DQ224" s="3"/>
      <c r="DR224" s="3"/>
      <c r="DS224" s="3"/>
      <c r="DT224" s="3"/>
      <c r="DU224" s="3"/>
      <c r="DV224" s="3">
        <v>0</v>
      </c>
      <c r="DW224" s="3">
        <v>517</v>
      </c>
      <c r="DX224" s="3">
        <v>1</v>
      </c>
      <c r="DY224" s="3">
        <v>4</v>
      </c>
      <c r="DZ224" s="3">
        <v>914</v>
      </c>
      <c r="EA224" s="3">
        <v>348</v>
      </c>
      <c r="EB224" s="3"/>
      <c r="EC224" s="3"/>
      <c r="ED224" s="3"/>
      <c r="EE224" s="3"/>
      <c r="EF224" s="3"/>
      <c r="EG224" s="3"/>
      <c r="EH224" s="3"/>
      <c r="EI224" s="3">
        <v>0</v>
      </c>
      <c r="EJ224" s="3"/>
      <c r="EK224" s="3"/>
      <c r="EL224" s="3">
        <v>23</v>
      </c>
      <c r="EM224" s="3">
        <v>196</v>
      </c>
      <c r="EN224" s="3">
        <v>0</v>
      </c>
      <c r="EO224" s="3">
        <v>15</v>
      </c>
      <c r="EP224" s="3">
        <v>0</v>
      </c>
      <c r="EQ224" s="3"/>
      <c r="ER224" s="3">
        <v>0</v>
      </c>
      <c r="ES224" s="3">
        <v>0</v>
      </c>
      <c r="ET224" s="3"/>
      <c r="EU224" s="3">
        <v>0</v>
      </c>
      <c r="EV224" s="3"/>
      <c r="EW224" s="3">
        <v>0</v>
      </c>
      <c r="EX224" s="5">
        <f t="shared" si="3"/>
        <v>159988</v>
      </c>
    </row>
    <row r="225" spans="1:154">
      <c r="A225" s="1" t="s">
        <v>957</v>
      </c>
      <c r="B225" s="2" t="s">
        <v>958</v>
      </c>
      <c r="C225" s="2" t="s">
        <v>959</v>
      </c>
      <c r="D225" s="3">
        <v>15</v>
      </c>
      <c r="E225" s="3">
        <v>170</v>
      </c>
      <c r="F225" s="3">
        <v>22</v>
      </c>
      <c r="G225" s="3">
        <v>0</v>
      </c>
      <c r="H225" s="3"/>
      <c r="I225" s="3"/>
      <c r="J225" s="3"/>
      <c r="K225" s="3"/>
      <c r="L225" s="3">
        <v>34</v>
      </c>
      <c r="M225" s="3"/>
      <c r="N225" s="2"/>
      <c r="O225" s="2"/>
      <c r="P225" s="3"/>
      <c r="Q225" s="3">
        <v>0</v>
      </c>
      <c r="R225" s="3">
        <v>67</v>
      </c>
      <c r="S225" s="3"/>
      <c r="T225" s="3"/>
      <c r="U225" s="3"/>
      <c r="V225" s="3">
        <v>17</v>
      </c>
      <c r="W225" s="3"/>
      <c r="X225" s="3"/>
      <c r="Y225" s="3">
        <v>44</v>
      </c>
      <c r="Z225" s="3"/>
      <c r="AA225" s="3"/>
      <c r="AB225" s="3"/>
      <c r="AC225" s="3"/>
      <c r="AD225" s="3">
        <v>0</v>
      </c>
      <c r="AE225" s="3">
        <v>0</v>
      </c>
      <c r="AF225" s="3">
        <v>0</v>
      </c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>
        <v>0</v>
      </c>
      <c r="AV225" s="3"/>
      <c r="AW225" s="3"/>
      <c r="AX225" s="3">
        <v>0</v>
      </c>
      <c r="AY225" s="3"/>
      <c r="AZ225" s="3"/>
      <c r="BA225" s="3">
        <v>325</v>
      </c>
      <c r="BB225" s="3"/>
      <c r="BC225" s="3"/>
      <c r="BD225" s="3"/>
      <c r="BE225" s="3"/>
      <c r="BF225" s="3"/>
      <c r="BG225" s="3">
        <v>0</v>
      </c>
      <c r="BH225" s="3"/>
      <c r="BI225" s="3"/>
      <c r="BJ225" s="3"/>
      <c r="BK225" s="3">
        <v>73</v>
      </c>
      <c r="BL225" s="3"/>
      <c r="BM225" s="3"/>
      <c r="BN225" s="3">
        <v>0</v>
      </c>
      <c r="BO225" s="3">
        <v>6100</v>
      </c>
      <c r="BP225" s="3">
        <v>0</v>
      </c>
      <c r="BQ225" s="3">
        <v>309</v>
      </c>
      <c r="BR225" s="3">
        <v>1406</v>
      </c>
      <c r="BS225" s="3"/>
      <c r="BT225" s="3">
        <v>0</v>
      </c>
      <c r="BU225" s="3"/>
      <c r="BV225" s="3"/>
      <c r="BW225" s="3"/>
      <c r="BX225" s="3"/>
      <c r="BY225" s="3">
        <v>0</v>
      </c>
      <c r="BZ225" s="3"/>
      <c r="CA225" s="3"/>
      <c r="CB225" s="3">
        <v>11552</v>
      </c>
      <c r="CC225" s="3"/>
      <c r="CD225" s="3"/>
      <c r="CE225" s="3">
        <v>0</v>
      </c>
      <c r="CF225" s="3"/>
      <c r="CG225" s="3"/>
      <c r="CH225" s="3"/>
      <c r="CI225" s="3">
        <v>3</v>
      </c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>
        <v>15</v>
      </c>
      <c r="CU225" s="3"/>
      <c r="CV225" s="3"/>
      <c r="CW225" s="3"/>
      <c r="CX225" s="3"/>
      <c r="CY225" s="3"/>
      <c r="CZ225" s="3"/>
      <c r="DA225" s="3">
        <v>57</v>
      </c>
      <c r="DB225" s="3"/>
      <c r="DC225" s="3"/>
      <c r="DD225" s="3"/>
      <c r="DE225" s="3">
        <v>0</v>
      </c>
      <c r="DF225" s="3"/>
      <c r="DG225" s="3"/>
      <c r="DH225" s="3"/>
      <c r="DI225" s="3"/>
      <c r="DJ225" s="3">
        <v>3323</v>
      </c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>
        <v>1</v>
      </c>
      <c r="DY225" s="3"/>
      <c r="DZ225" s="3">
        <v>914</v>
      </c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>
        <v>0</v>
      </c>
      <c r="EQ225" s="3"/>
      <c r="ER225" s="3"/>
      <c r="ES225" s="3"/>
      <c r="ET225" s="3"/>
      <c r="EU225" s="3"/>
      <c r="EV225" s="3"/>
      <c r="EW225" s="3"/>
      <c r="EX225" s="5">
        <f t="shared" si="3"/>
        <v>23753</v>
      </c>
    </row>
    <row r="226" spans="1:154">
      <c r="A226" s="1" t="s">
        <v>960</v>
      </c>
      <c r="B226" s="2" t="s">
        <v>961</v>
      </c>
      <c r="C226" s="2" t="s">
        <v>962</v>
      </c>
      <c r="D226" s="3">
        <v>860</v>
      </c>
      <c r="E226" s="3">
        <v>0</v>
      </c>
      <c r="F226" s="3">
        <v>12480</v>
      </c>
      <c r="G226" s="3">
        <v>2563</v>
      </c>
      <c r="H226" s="3"/>
      <c r="I226" s="3">
        <v>7</v>
      </c>
      <c r="J226" s="3"/>
      <c r="K226" s="3">
        <v>1766</v>
      </c>
      <c r="L226" s="3"/>
      <c r="M226" s="3">
        <v>29051</v>
      </c>
      <c r="N226" s="2"/>
      <c r="O226" s="2"/>
      <c r="P226" s="3"/>
      <c r="Q226" s="3">
        <v>0</v>
      </c>
      <c r="R226" s="3">
        <v>876</v>
      </c>
      <c r="S226" s="3"/>
      <c r="T226" s="3"/>
      <c r="U226" s="3"/>
      <c r="V226" s="3">
        <v>425</v>
      </c>
      <c r="W226" s="3"/>
      <c r="X226" s="3"/>
      <c r="Y226" s="3">
        <v>856</v>
      </c>
      <c r="Z226" s="3"/>
      <c r="AA226" s="3"/>
      <c r="AB226" s="3"/>
      <c r="AC226" s="3"/>
      <c r="AD226" s="3">
        <v>0</v>
      </c>
      <c r="AE226" s="3">
        <v>344</v>
      </c>
      <c r="AF226" s="3">
        <v>0</v>
      </c>
      <c r="AG226" s="3"/>
      <c r="AH226" s="3"/>
      <c r="AI226" s="3"/>
      <c r="AJ226" s="3"/>
      <c r="AK226" s="3">
        <v>3177</v>
      </c>
      <c r="AL226" s="3"/>
      <c r="AM226" s="3"/>
      <c r="AN226" s="3"/>
      <c r="AO226" s="3"/>
      <c r="AP226" s="3"/>
      <c r="AQ226" s="3"/>
      <c r="AR226" s="3"/>
      <c r="AS226" s="3">
        <v>45</v>
      </c>
      <c r="AT226" s="3"/>
      <c r="AU226" s="3">
        <v>0</v>
      </c>
      <c r="AV226" s="3"/>
      <c r="AW226" s="3"/>
      <c r="AX226" s="3">
        <v>0</v>
      </c>
      <c r="AY226" s="3"/>
      <c r="AZ226" s="3"/>
      <c r="BA226" s="3"/>
      <c r="BB226" s="3"/>
      <c r="BC226" s="3"/>
      <c r="BD226" s="3"/>
      <c r="BE226" s="3"/>
      <c r="BF226" s="3"/>
      <c r="BG226" s="3">
        <v>0</v>
      </c>
      <c r="BH226" s="3"/>
      <c r="BI226" s="3"/>
      <c r="BJ226" s="3"/>
      <c r="BK226" s="3">
        <v>0</v>
      </c>
      <c r="BL226" s="3"/>
      <c r="BM226" s="3"/>
      <c r="BN226" s="3">
        <v>0</v>
      </c>
      <c r="BO226" s="3">
        <v>11912</v>
      </c>
      <c r="BP226" s="3">
        <v>0</v>
      </c>
      <c r="BQ226" s="3">
        <v>93953</v>
      </c>
      <c r="BR226" s="3">
        <v>2140</v>
      </c>
      <c r="BS226" s="3"/>
      <c r="BT226" s="3">
        <v>0</v>
      </c>
      <c r="BU226" s="3"/>
      <c r="BV226" s="3"/>
      <c r="BW226" s="3"/>
      <c r="BX226" s="3"/>
      <c r="BY226" s="3">
        <v>3</v>
      </c>
      <c r="BZ226" s="3"/>
      <c r="CA226" s="3"/>
      <c r="CB226" s="3">
        <v>432</v>
      </c>
      <c r="CC226" s="3">
        <v>37</v>
      </c>
      <c r="CD226" s="3">
        <v>2694</v>
      </c>
      <c r="CE226" s="3">
        <v>0</v>
      </c>
      <c r="CF226" s="3"/>
      <c r="CG226" s="3"/>
      <c r="CH226" s="3">
        <v>233</v>
      </c>
      <c r="CI226" s="3">
        <v>938</v>
      </c>
      <c r="CJ226" s="3"/>
      <c r="CK226" s="3"/>
      <c r="CL226" s="3"/>
      <c r="CM226" s="3"/>
      <c r="CN226" s="3"/>
      <c r="CO226" s="3">
        <v>6922</v>
      </c>
      <c r="CP226" s="3"/>
      <c r="CQ226" s="3"/>
      <c r="CR226" s="3"/>
      <c r="CS226" s="3"/>
      <c r="CT226" s="3">
        <v>356</v>
      </c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>
        <v>0</v>
      </c>
      <c r="DF226" s="3"/>
      <c r="DG226" s="3"/>
      <c r="DH226" s="3"/>
      <c r="DI226" s="3"/>
      <c r="DJ226" s="3">
        <v>0</v>
      </c>
      <c r="DK226" s="3">
        <v>15511</v>
      </c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>
        <v>517</v>
      </c>
      <c r="DX226" s="3"/>
      <c r="DY226" s="3"/>
      <c r="DZ226" s="3"/>
      <c r="EA226" s="3">
        <v>348</v>
      </c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>
        <v>15</v>
      </c>
      <c r="EP226" s="3">
        <v>0</v>
      </c>
      <c r="EQ226" s="3"/>
      <c r="ER226" s="3"/>
      <c r="ES226" s="3"/>
      <c r="ET226" s="3"/>
      <c r="EU226" s="3"/>
      <c r="EV226" s="3"/>
      <c r="EW226" s="3"/>
      <c r="EX226" s="5">
        <f t="shared" si="3"/>
        <v>136011</v>
      </c>
    </row>
    <row r="227" spans="1:154">
      <c r="A227" s="1" t="s">
        <v>963</v>
      </c>
      <c r="B227" s="2" t="s">
        <v>964</v>
      </c>
      <c r="C227" s="2" t="s">
        <v>965</v>
      </c>
      <c r="D227" s="3">
        <v>3338</v>
      </c>
      <c r="E227" s="3">
        <v>-118</v>
      </c>
      <c r="F227" s="3">
        <v>11093</v>
      </c>
      <c r="G227" s="3">
        <v>823</v>
      </c>
      <c r="H227" s="3">
        <v>0</v>
      </c>
      <c r="I227" s="3">
        <v>384</v>
      </c>
      <c r="J227" s="3">
        <v>0</v>
      </c>
      <c r="K227" s="3"/>
      <c r="L227" s="3">
        <v>-248</v>
      </c>
      <c r="M227" s="3">
        <v>10018</v>
      </c>
      <c r="N227" s="2"/>
      <c r="O227" s="2"/>
      <c r="P227" s="3">
        <v>1</v>
      </c>
      <c r="Q227" s="3">
        <v>0</v>
      </c>
      <c r="R227" s="3">
        <v>4823</v>
      </c>
      <c r="S227" s="3">
        <v>-1117</v>
      </c>
      <c r="T227" s="3">
        <v>0</v>
      </c>
      <c r="U227" s="3">
        <v>0</v>
      </c>
      <c r="V227" s="3">
        <v>-624</v>
      </c>
      <c r="W227" s="3"/>
      <c r="X227" s="3">
        <v>15</v>
      </c>
      <c r="Y227" s="3">
        <v>-78</v>
      </c>
      <c r="Z227" s="3"/>
      <c r="AA227" s="3"/>
      <c r="AB227" s="3"/>
      <c r="AC227" s="3">
        <v>163</v>
      </c>
      <c r="AD227" s="3">
        <v>0</v>
      </c>
      <c r="AE227" s="3">
        <v>1094</v>
      </c>
      <c r="AF227" s="3">
        <v>0</v>
      </c>
      <c r="AG227" s="3"/>
      <c r="AH227" s="3"/>
      <c r="AI227" s="3"/>
      <c r="AJ227" s="3"/>
      <c r="AK227" s="3"/>
      <c r="AL227" s="3">
        <v>-143</v>
      </c>
      <c r="AM227" s="3"/>
      <c r="AN227" s="3">
        <v>0</v>
      </c>
      <c r="AO227" s="3">
        <v>74</v>
      </c>
      <c r="AP227" s="3">
        <v>0</v>
      </c>
      <c r="AQ227" s="3"/>
      <c r="AR227" s="3">
        <v>-138</v>
      </c>
      <c r="AS227" s="3"/>
      <c r="AT227" s="3">
        <v>-22</v>
      </c>
      <c r="AU227" s="3">
        <v>0</v>
      </c>
      <c r="AV227" s="3">
        <v>0</v>
      </c>
      <c r="AW227" s="3"/>
      <c r="AX227" s="3">
        <v>0</v>
      </c>
      <c r="AY227" s="3"/>
      <c r="AZ227" s="3">
        <v>0</v>
      </c>
      <c r="BA227" s="3">
        <v>-3</v>
      </c>
      <c r="BB227" s="3"/>
      <c r="BC227" s="3"/>
      <c r="BD227" s="3"/>
      <c r="BE227" s="3">
        <v>0</v>
      </c>
      <c r="BF227" s="3">
        <v>5</v>
      </c>
      <c r="BG227" s="3">
        <v>1350</v>
      </c>
      <c r="BH227" s="3"/>
      <c r="BI227" s="3"/>
      <c r="BJ227" s="3">
        <v>0</v>
      </c>
      <c r="BK227" s="3">
        <v>0</v>
      </c>
      <c r="BL227" s="3"/>
      <c r="BM227" s="3"/>
      <c r="BN227" s="3">
        <v>0</v>
      </c>
      <c r="BO227" s="3">
        <v>-10632</v>
      </c>
      <c r="BP227" s="3">
        <v>0</v>
      </c>
      <c r="BQ227" s="3">
        <v>13178</v>
      </c>
      <c r="BR227" s="3">
        <v>2625</v>
      </c>
      <c r="BS227" s="3">
        <v>836</v>
      </c>
      <c r="BT227" s="3">
        <v>0</v>
      </c>
      <c r="BU227" s="3"/>
      <c r="BV227" s="3"/>
      <c r="BW227" s="3"/>
      <c r="BX227" s="3"/>
      <c r="BY227" s="3">
        <v>-34</v>
      </c>
      <c r="BZ227" s="3">
        <v>0</v>
      </c>
      <c r="CA227" s="3"/>
      <c r="CB227" s="3">
        <v>184</v>
      </c>
      <c r="CC227" s="3">
        <v>1</v>
      </c>
      <c r="CD227" s="3">
        <v>625</v>
      </c>
      <c r="CE227" s="3">
        <v>0</v>
      </c>
      <c r="CF227" s="3">
        <v>0</v>
      </c>
      <c r="CG227" s="3"/>
      <c r="CH227" s="3"/>
      <c r="CI227" s="3">
        <v>553</v>
      </c>
      <c r="CJ227" s="3">
        <v>0</v>
      </c>
      <c r="CK227" s="3"/>
      <c r="CL227" s="3">
        <v>0</v>
      </c>
      <c r="CM227" s="3">
        <v>53</v>
      </c>
      <c r="CN227" s="3"/>
      <c r="CO227" s="3">
        <v>-5355</v>
      </c>
      <c r="CP227" s="3"/>
      <c r="CQ227" s="3"/>
      <c r="CR227" s="3"/>
      <c r="CS227" s="3">
        <v>0</v>
      </c>
      <c r="CT227" s="3"/>
      <c r="CU227" s="3">
        <v>772</v>
      </c>
      <c r="CV227" s="3"/>
      <c r="CW227" s="3">
        <v>58</v>
      </c>
      <c r="CX227" s="3">
        <v>-279</v>
      </c>
      <c r="CY227" s="3">
        <v>0</v>
      </c>
      <c r="CZ227" s="3">
        <v>0</v>
      </c>
      <c r="DA227" s="3"/>
      <c r="DB227" s="3"/>
      <c r="DC227" s="3"/>
      <c r="DD227" s="3">
        <v>0</v>
      </c>
      <c r="DE227" s="3">
        <v>0</v>
      </c>
      <c r="DF227" s="3"/>
      <c r="DG227" s="3"/>
      <c r="DH227" s="3">
        <v>-74</v>
      </c>
      <c r="DI227" s="3"/>
      <c r="DJ227" s="3">
        <v>-708</v>
      </c>
      <c r="DK227" s="3"/>
      <c r="DL227" s="3"/>
      <c r="DM227" s="3">
        <v>0</v>
      </c>
      <c r="DN227" s="3"/>
      <c r="DO227" s="3">
        <v>0</v>
      </c>
      <c r="DP227" s="3"/>
      <c r="DQ227" s="3"/>
      <c r="DR227" s="3"/>
      <c r="DS227" s="3"/>
      <c r="DT227" s="3"/>
      <c r="DU227" s="3"/>
      <c r="DV227" s="3">
        <v>378</v>
      </c>
      <c r="DW227" s="3">
        <v>449</v>
      </c>
      <c r="DX227" s="3">
        <v>-41</v>
      </c>
      <c r="DY227" s="3"/>
      <c r="DZ227" s="3">
        <v>220</v>
      </c>
      <c r="EA227" s="3"/>
      <c r="EB227" s="3"/>
      <c r="EC227" s="3"/>
      <c r="ED227" s="3"/>
      <c r="EE227" s="3"/>
      <c r="EF227" s="3"/>
      <c r="EG227" s="3"/>
      <c r="EH227" s="3"/>
      <c r="EI227" s="3">
        <v>0</v>
      </c>
      <c r="EJ227" s="3"/>
      <c r="EK227" s="3"/>
      <c r="EL227" s="3">
        <v>-18</v>
      </c>
      <c r="EM227" s="3"/>
      <c r="EN227" s="3">
        <v>0</v>
      </c>
      <c r="EO227" s="3">
        <v>-11</v>
      </c>
      <c r="EP227" s="3">
        <v>0</v>
      </c>
      <c r="EQ227" s="3"/>
      <c r="ER227" s="3">
        <v>0</v>
      </c>
      <c r="ES227" s="3">
        <v>0</v>
      </c>
      <c r="ET227" s="3"/>
      <c r="EU227" s="3">
        <v>0</v>
      </c>
      <c r="EV227" s="3"/>
      <c r="EW227" s="3">
        <v>0</v>
      </c>
      <c r="EX227" s="5">
        <f t="shared" si="3"/>
        <v>2780</v>
      </c>
    </row>
    <row r="228" spans="1:154">
      <c r="A228" s="1" t="s">
        <v>966</v>
      </c>
      <c r="B228" s="2" t="s">
        <v>967</v>
      </c>
      <c r="C228" s="2" t="s">
        <v>968</v>
      </c>
      <c r="D228" s="3">
        <v>1862</v>
      </c>
      <c r="E228" s="3">
        <v>-29</v>
      </c>
      <c r="F228" s="3">
        <v>2072</v>
      </c>
      <c r="G228" s="3">
        <v>2121</v>
      </c>
      <c r="H228" s="3">
        <v>13</v>
      </c>
      <c r="I228" s="3">
        <v>3490</v>
      </c>
      <c r="J228" s="3">
        <v>133</v>
      </c>
      <c r="K228" s="3">
        <v>1105</v>
      </c>
      <c r="L228" s="3">
        <v>20</v>
      </c>
      <c r="M228" s="3">
        <v>1548</v>
      </c>
      <c r="N228" s="2"/>
      <c r="O228" s="2"/>
      <c r="P228" s="3">
        <v>0</v>
      </c>
      <c r="Q228" s="3">
        <v>148</v>
      </c>
      <c r="R228" s="3">
        <v>7904</v>
      </c>
      <c r="S228" s="3">
        <v>106</v>
      </c>
      <c r="T228" s="3">
        <v>115</v>
      </c>
      <c r="U228" s="3">
        <v>0</v>
      </c>
      <c r="V228" s="3">
        <v>890</v>
      </c>
      <c r="W228" s="3"/>
      <c r="X228" s="3">
        <v>22</v>
      </c>
      <c r="Y228" s="3">
        <v>1958</v>
      </c>
      <c r="Z228" s="3"/>
      <c r="AA228" s="3"/>
      <c r="AB228" s="3">
        <v>978</v>
      </c>
      <c r="AC228" s="3">
        <v>262</v>
      </c>
      <c r="AD228" s="3">
        <v>839</v>
      </c>
      <c r="AE228" s="3">
        <v>878</v>
      </c>
      <c r="AF228" s="3">
        <v>1</v>
      </c>
      <c r="AG228" s="3"/>
      <c r="AH228" s="3">
        <v>541</v>
      </c>
      <c r="AI228" s="3"/>
      <c r="AJ228" s="3"/>
      <c r="AK228" s="3">
        <v>1553</v>
      </c>
      <c r="AL228" s="3"/>
      <c r="AM228" s="3"/>
      <c r="AN228" s="3">
        <v>0</v>
      </c>
      <c r="AO228" s="3">
        <v>108</v>
      </c>
      <c r="AP228" s="3">
        <v>0</v>
      </c>
      <c r="AQ228" s="3">
        <v>590</v>
      </c>
      <c r="AR228" s="3">
        <v>166</v>
      </c>
      <c r="AS228" s="3">
        <v>46</v>
      </c>
      <c r="AT228" s="3">
        <v>671</v>
      </c>
      <c r="AU228" s="3">
        <v>1</v>
      </c>
      <c r="AV228" s="3">
        <v>0</v>
      </c>
      <c r="AW228" s="3"/>
      <c r="AX228" s="3">
        <v>341</v>
      </c>
      <c r="AY228" s="3"/>
      <c r="AZ228" s="3">
        <v>0</v>
      </c>
      <c r="BA228" s="3">
        <v>76</v>
      </c>
      <c r="BB228" s="3"/>
      <c r="BC228" s="3"/>
      <c r="BD228" s="3">
        <v>2</v>
      </c>
      <c r="BE228" s="3">
        <v>0</v>
      </c>
      <c r="BF228" s="3">
        <v>1588</v>
      </c>
      <c r="BG228" s="3">
        <v>24</v>
      </c>
      <c r="BH228" s="3"/>
      <c r="BI228" s="3">
        <v>39</v>
      </c>
      <c r="BJ228" s="3">
        <v>0</v>
      </c>
      <c r="BK228" s="3">
        <v>37</v>
      </c>
      <c r="BL228" s="3"/>
      <c r="BM228" s="3"/>
      <c r="BN228" s="3">
        <v>542</v>
      </c>
      <c r="BO228" s="3">
        <v>50114</v>
      </c>
      <c r="BP228" s="3">
        <v>519</v>
      </c>
      <c r="BQ228" s="3">
        <v>4025</v>
      </c>
      <c r="BR228" s="3">
        <v>35211</v>
      </c>
      <c r="BS228" s="3">
        <v>39</v>
      </c>
      <c r="BT228" s="3">
        <v>941</v>
      </c>
      <c r="BU228" s="3">
        <v>42</v>
      </c>
      <c r="BV228" s="3">
        <v>100</v>
      </c>
      <c r="BW228" s="3"/>
      <c r="BX228" s="3">
        <v>92</v>
      </c>
      <c r="BY228" s="3">
        <v>2052</v>
      </c>
      <c r="BZ228" s="3">
        <v>0</v>
      </c>
      <c r="CA228" s="3"/>
      <c r="CB228" s="3">
        <v>5056</v>
      </c>
      <c r="CC228" s="3">
        <v>2</v>
      </c>
      <c r="CD228" s="3">
        <v>215</v>
      </c>
      <c r="CE228" s="3">
        <v>0</v>
      </c>
      <c r="CF228" s="3">
        <v>38</v>
      </c>
      <c r="CG228" s="3">
        <v>3372</v>
      </c>
      <c r="CH228" s="3">
        <v>342</v>
      </c>
      <c r="CI228" s="3">
        <v>728</v>
      </c>
      <c r="CJ228" s="3">
        <v>1</v>
      </c>
      <c r="CK228" s="3"/>
      <c r="CL228" s="3">
        <v>0</v>
      </c>
      <c r="CM228" s="3">
        <v>88</v>
      </c>
      <c r="CN228" s="3">
        <v>1</v>
      </c>
      <c r="CO228" s="3">
        <v>2268</v>
      </c>
      <c r="CP228" s="3">
        <v>6</v>
      </c>
      <c r="CQ228" s="3">
        <v>10</v>
      </c>
      <c r="CR228" s="3">
        <v>558</v>
      </c>
      <c r="CS228" s="3">
        <v>0</v>
      </c>
      <c r="CT228" s="3">
        <v>11</v>
      </c>
      <c r="CU228" s="3">
        <v>12198</v>
      </c>
      <c r="CV228" s="3"/>
      <c r="CW228" s="3">
        <v>4</v>
      </c>
      <c r="CX228" s="3">
        <v>433</v>
      </c>
      <c r="CY228" s="3">
        <v>8</v>
      </c>
      <c r="CZ228" s="3">
        <v>0</v>
      </c>
      <c r="DA228" s="3">
        <v>169</v>
      </c>
      <c r="DB228" s="3"/>
      <c r="DC228" s="3"/>
      <c r="DD228" s="3">
        <v>0</v>
      </c>
      <c r="DE228" s="3">
        <v>489</v>
      </c>
      <c r="DF228" s="3"/>
      <c r="DG228" s="3"/>
      <c r="DH228" s="3">
        <v>430</v>
      </c>
      <c r="DI228" s="3">
        <v>38</v>
      </c>
      <c r="DJ228" s="3">
        <v>974</v>
      </c>
      <c r="DK228" s="3"/>
      <c r="DL228" s="3"/>
      <c r="DM228" s="3">
        <v>0</v>
      </c>
      <c r="DN228" s="3"/>
      <c r="DO228" s="3">
        <v>0</v>
      </c>
      <c r="DP228" s="3">
        <v>2</v>
      </c>
      <c r="DQ228" s="3">
        <v>79</v>
      </c>
      <c r="DR228" s="3"/>
      <c r="DS228" s="3">
        <v>10</v>
      </c>
      <c r="DT228" s="3"/>
      <c r="DU228" s="3">
        <v>222</v>
      </c>
      <c r="DV228" s="3">
        <v>4</v>
      </c>
      <c r="DW228" s="3">
        <v>728</v>
      </c>
      <c r="DX228" s="3">
        <v>207</v>
      </c>
      <c r="DY228" s="3">
        <v>21</v>
      </c>
      <c r="DZ228" s="3">
        <v>726</v>
      </c>
      <c r="EA228" s="3">
        <v>943</v>
      </c>
      <c r="EB228" s="3"/>
      <c r="EC228" s="3">
        <v>5</v>
      </c>
      <c r="ED228" s="3"/>
      <c r="EE228" s="3">
        <v>29</v>
      </c>
      <c r="EF228" s="3"/>
      <c r="EG228" s="3">
        <v>127</v>
      </c>
      <c r="EH228" s="3">
        <v>105</v>
      </c>
      <c r="EI228" s="3">
        <v>0</v>
      </c>
      <c r="EJ228" s="3"/>
      <c r="EK228" s="3">
        <v>44</v>
      </c>
      <c r="EL228" s="3"/>
      <c r="EM228" s="3">
        <v>959</v>
      </c>
      <c r="EN228" s="3">
        <v>0</v>
      </c>
      <c r="EO228" s="3">
        <v>2195</v>
      </c>
      <c r="EP228" s="3">
        <v>166</v>
      </c>
      <c r="EQ228" s="3">
        <v>21</v>
      </c>
      <c r="ER228" s="3">
        <v>11</v>
      </c>
      <c r="ES228" s="3">
        <v>0</v>
      </c>
      <c r="ET228" s="3">
        <v>240</v>
      </c>
      <c r="EU228" s="3">
        <v>32</v>
      </c>
      <c r="EV228" s="3"/>
      <c r="EW228" s="3">
        <v>0</v>
      </c>
      <c r="EX228" s="5">
        <f t="shared" si="3"/>
        <v>128068</v>
      </c>
    </row>
    <row r="229" spans="1:154">
      <c r="A229" s="1" t="s">
        <v>969</v>
      </c>
      <c r="B229" s="2" t="s">
        <v>970</v>
      </c>
      <c r="C229" s="2" t="s">
        <v>971</v>
      </c>
      <c r="D229" s="3">
        <v>1349</v>
      </c>
      <c r="E229" s="3">
        <v>1831</v>
      </c>
      <c r="F229" s="3">
        <v>1785</v>
      </c>
      <c r="G229" s="3">
        <v>677</v>
      </c>
      <c r="H229" s="3">
        <v>239</v>
      </c>
      <c r="I229" s="3">
        <v>1307</v>
      </c>
      <c r="J229" s="3">
        <v>18</v>
      </c>
      <c r="K229" s="3">
        <v>11670</v>
      </c>
      <c r="L229" s="3">
        <v>416</v>
      </c>
      <c r="M229" s="3">
        <v>5782</v>
      </c>
      <c r="N229" s="2"/>
      <c r="O229" s="2"/>
      <c r="P229" s="3">
        <v>14</v>
      </c>
      <c r="Q229" s="3">
        <v>71</v>
      </c>
      <c r="R229" s="3">
        <v>6790</v>
      </c>
      <c r="S229" s="3">
        <v>1082</v>
      </c>
      <c r="T229" s="3">
        <v>1</v>
      </c>
      <c r="U229" s="3">
        <v>4</v>
      </c>
      <c r="V229" s="3">
        <v>2166</v>
      </c>
      <c r="W229" s="3"/>
      <c r="X229" s="3">
        <v>439</v>
      </c>
      <c r="Y229" s="3">
        <v>3997</v>
      </c>
      <c r="Z229" s="3">
        <v>2</v>
      </c>
      <c r="AA229" s="3"/>
      <c r="AB229" s="3">
        <v>58</v>
      </c>
      <c r="AC229" s="3">
        <v>219</v>
      </c>
      <c r="AD229" s="3">
        <v>640</v>
      </c>
      <c r="AE229" s="3">
        <v>654</v>
      </c>
      <c r="AF229" s="3">
        <v>6</v>
      </c>
      <c r="AG229" s="3"/>
      <c r="AH229" s="3"/>
      <c r="AI229" s="3">
        <v>14</v>
      </c>
      <c r="AJ229" s="3"/>
      <c r="AK229" s="3">
        <v>142</v>
      </c>
      <c r="AL229" s="3"/>
      <c r="AM229" s="3"/>
      <c r="AN229" s="3">
        <v>0</v>
      </c>
      <c r="AO229" s="3">
        <v>995</v>
      </c>
      <c r="AP229" s="3">
        <v>77</v>
      </c>
      <c r="AQ229" s="3">
        <v>10</v>
      </c>
      <c r="AR229" s="3">
        <v>1077</v>
      </c>
      <c r="AS229" s="3">
        <v>2402</v>
      </c>
      <c r="AT229" s="3">
        <v>59</v>
      </c>
      <c r="AU229" s="3">
        <v>147</v>
      </c>
      <c r="AV229" s="3">
        <v>0</v>
      </c>
      <c r="AW229" s="3"/>
      <c r="AX229" s="3">
        <v>17</v>
      </c>
      <c r="AY229" s="3">
        <v>1</v>
      </c>
      <c r="AZ229" s="3">
        <v>0</v>
      </c>
      <c r="BA229" s="3">
        <v>223</v>
      </c>
      <c r="BB229" s="3"/>
      <c r="BC229" s="3"/>
      <c r="BD229" s="3">
        <v>6</v>
      </c>
      <c r="BE229" s="3">
        <v>0</v>
      </c>
      <c r="BF229" s="3">
        <v>201</v>
      </c>
      <c r="BG229" s="3">
        <v>324</v>
      </c>
      <c r="BH229" s="3"/>
      <c r="BI229" s="3">
        <v>113</v>
      </c>
      <c r="BJ229" s="3">
        <v>0</v>
      </c>
      <c r="BK229" s="3">
        <v>27</v>
      </c>
      <c r="BL229" s="3"/>
      <c r="BM229" s="3"/>
      <c r="BN229" s="3">
        <v>397</v>
      </c>
      <c r="BO229" s="3">
        <v>76265</v>
      </c>
      <c r="BP229" s="3">
        <v>0</v>
      </c>
      <c r="BQ229" s="3">
        <v>5622</v>
      </c>
      <c r="BR229" s="3">
        <v>1721</v>
      </c>
      <c r="BS229" s="3">
        <v>121</v>
      </c>
      <c r="BT229" s="3">
        <v>25</v>
      </c>
      <c r="BU229" s="3">
        <v>63</v>
      </c>
      <c r="BV229" s="3">
        <v>59</v>
      </c>
      <c r="BW229" s="3">
        <v>39</v>
      </c>
      <c r="BX229" s="3">
        <v>343</v>
      </c>
      <c r="BY229" s="3">
        <v>139</v>
      </c>
      <c r="BZ229" s="3">
        <v>0</v>
      </c>
      <c r="CA229" s="3"/>
      <c r="CB229" s="3">
        <v>9713</v>
      </c>
      <c r="CC229" s="3">
        <v>103</v>
      </c>
      <c r="CD229" s="3">
        <v>460</v>
      </c>
      <c r="CE229" s="3">
        <v>0</v>
      </c>
      <c r="CF229" s="3">
        <v>52</v>
      </c>
      <c r="CG229" s="3">
        <v>101</v>
      </c>
      <c r="CH229" s="3">
        <v>307</v>
      </c>
      <c r="CI229" s="3">
        <v>1399</v>
      </c>
      <c r="CJ229" s="3">
        <v>20</v>
      </c>
      <c r="CK229" s="3"/>
      <c r="CL229" s="3">
        <v>0</v>
      </c>
      <c r="CM229" s="3">
        <v>120</v>
      </c>
      <c r="CN229" s="3">
        <v>4</v>
      </c>
      <c r="CO229" s="3">
        <v>4105</v>
      </c>
      <c r="CP229" s="3">
        <v>4</v>
      </c>
      <c r="CQ229" s="3">
        <v>4</v>
      </c>
      <c r="CR229" s="3">
        <v>34</v>
      </c>
      <c r="CS229" s="3">
        <v>0</v>
      </c>
      <c r="CT229" s="3">
        <v>97</v>
      </c>
      <c r="CU229" s="3">
        <v>7579</v>
      </c>
      <c r="CV229" s="3">
        <v>-1</v>
      </c>
      <c r="CW229" s="3">
        <v>135</v>
      </c>
      <c r="CX229" s="3">
        <v>913</v>
      </c>
      <c r="CY229" s="3">
        <v>6</v>
      </c>
      <c r="CZ229" s="3">
        <v>0</v>
      </c>
      <c r="DA229" s="3">
        <v>1298</v>
      </c>
      <c r="DB229" s="3"/>
      <c r="DC229" s="3"/>
      <c r="DD229" s="3">
        <v>50</v>
      </c>
      <c r="DE229" s="3">
        <v>118</v>
      </c>
      <c r="DF229" s="3"/>
      <c r="DG229" s="3">
        <v>10</v>
      </c>
      <c r="DH229" s="3">
        <v>1015</v>
      </c>
      <c r="DI229" s="3">
        <v>5</v>
      </c>
      <c r="DJ229" s="3">
        <v>99</v>
      </c>
      <c r="DK229" s="3">
        <v>83</v>
      </c>
      <c r="DL229" s="3"/>
      <c r="DM229" s="3">
        <v>11</v>
      </c>
      <c r="DN229" s="3"/>
      <c r="DO229" s="3">
        <v>0</v>
      </c>
      <c r="DP229" s="3">
        <v>63</v>
      </c>
      <c r="DQ229" s="3">
        <v>44</v>
      </c>
      <c r="DR229" s="3"/>
      <c r="DS229" s="3">
        <v>102</v>
      </c>
      <c r="DT229" s="3"/>
      <c r="DU229" s="3">
        <v>73</v>
      </c>
      <c r="DV229" s="3">
        <v>1</v>
      </c>
      <c r="DW229" s="3">
        <v>1280</v>
      </c>
      <c r="DX229" s="3">
        <v>58</v>
      </c>
      <c r="DY229" s="3">
        <v>150</v>
      </c>
      <c r="DZ229" s="3">
        <v>326</v>
      </c>
      <c r="EA229" s="3">
        <v>1677</v>
      </c>
      <c r="EB229" s="3"/>
      <c r="EC229" s="3">
        <v>3</v>
      </c>
      <c r="ED229" s="3"/>
      <c r="EE229" s="3">
        <v>24</v>
      </c>
      <c r="EF229" s="3"/>
      <c r="EG229" s="3">
        <v>50</v>
      </c>
      <c r="EH229" s="3">
        <v>131</v>
      </c>
      <c r="EI229" s="3">
        <v>1</v>
      </c>
      <c r="EJ229" s="3"/>
      <c r="EK229" s="3">
        <v>46</v>
      </c>
      <c r="EL229" s="3">
        <v>135</v>
      </c>
      <c r="EM229" s="3">
        <v>112</v>
      </c>
      <c r="EN229" s="3">
        <v>3</v>
      </c>
      <c r="EO229" s="3">
        <v>95</v>
      </c>
      <c r="EP229" s="3">
        <v>0</v>
      </c>
      <c r="EQ229" s="3">
        <v>268</v>
      </c>
      <c r="ER229" s="3">
        <v>1</v>
      </c>
      <c r="ES229" s="3">
        <v>74</v>
      </c>
      <c r="ET229" s="3">
        <v>139</v>
      </c>
      <c r="EU229" s="3">
        <v>6</v>
      </c>
      <c r="EV229" s="3">
        <v>32</v>
      </c>
      <c r="EW229" s="3">
        <v>0</v>
      </c>
      <c r="EX229" s="5">
        <f t="shared" si="3"/>
        <v>117672</v>
      </c>
    </row>
    <row r="230" spans="1:154">
      <c r="A230" s="1" t="s">
        <v>972</v>
      </c>
      <c r="B230" s="2" t="s">
        <v>973</v>
      </c>
      <c r="C230" s="2" t="s">
        <v>974</v>
      </c>
      <c r="D230" s="3"/>
      <c r="E230" s="3">
        <v>0</v>
      </c>
      <c r="F230" s="3">
        <v>9665</v>
      </c>
      <c r="G230" s="3">
        <v>0</v>
      </c>
      <c r="H230" s="3">
        <v>0</v>
      </c>
      <c r="I230" s="3"/>
      <c r="J230" s="3">
        <v>0</v>
      </c>
      <c r="K230" s="3"/>
      <c r="L230" s="3"/>
      <c r="M230" s="3"/>
      <c r="N230" s="2"/>
      <c r="O230" s="2"/>
      <c r="P230" s="3">
        <v>0</v>
      </c>
      <c r="Q230" s="3">
        <v>0</v>
      </c>
      <c r="R230" s="3"/>
      <c r="S230" s="3"/>
      <c r="T230" s="3">
        <v>0</v>
      </c>
      <c r="U230" s="3">
        <v>0</v>
      </c>
      <c r="V230" s="3"/>
      <c r="W230" s="3"/>
      <c r="X230" s="3"/>
      <c r="Y230" s="3"/>
      <c r="Z230" s="3"/>
      <c r="AA230" s="3"/>
      <c r="AB230" s="3"/>
      <c r="AC230" s="3">
        <v>0</v>
      </c>
      <c r="AD230" s="3">
        <v>0</v>
      </c>
      <c r="AE230" s="3">
        <v>0</v>
      </c>
      <c r="AF230" s="3">
        <v>0</v>
      </c>
      <c r="AG230" s="3"/>
      <c r="AH230" s="3"/>
      <c r="AI230" s="3"/>
      <c r="AJ230" s="3"/>
      <c r="AK230" s="3"/>
      <c r="AL230" s="3"/>
      <c r="AM230" s="3"/>
      <c r="AN230" s="3">
        <v>0</v>
      </c>
      <c r="AO230" s="3"/>
      <c r="AP230" s="3">
        <v>0</v>
      </c>
      <c r="AQ230" s="3"/>
      <c r="AR230" s="3"/>
      <c r="AS230" s="3"/>
      <c r="AT230" s="3"/>
      <c r="AU230" s="3">
        <v>0</v>
      </c>
      <c r="AV230" s="3">
        <v>0</v>
      </c>
      <c r="AW230" s="3"/>
      <c r="AX230" s="3">
        <v>0</v>
      </c>
      <c r="AY230" s="3"/>
      <c r="AZ230" s="3">
        <v>0</v>
      </c>
      <c r="BA230" s="3"/>
      <c r="BB230" s="3"/>
      <c r="BC230" s="3"/>
      <c r="BD230" s="3"/>
      <c r="BE230" s="3">
        <v>0</v>
      </c>
      <c r="BF230" s="3"/>
      <c r="BG230" s="3">
        <v>0</v>
      </c>
      <c r="BH230" s="3"/>
      <c r="BI230" s="3"/>
      <c r="BJ230" s="3">
        <v>0</v>
      </c>
      <c r="BK230" s="3">
        <v>0</v>
      </c>
      <c r="BL230" s="3"/>
      <c r="BM230" s="3"/>
      <c r="BN230" s="3">
        <v>0</v>
      </c>
      <c r="BO230" s="3"/>
      <c r="BP230" s="3">
        <v>0</v>
      </c>
      <c r="BQ230" s="3"/>
      <c r="BR230" s="3"/>
      <c r="BS230" s="3"/>
      <c r="BT230" s="3">
        <v>0</v>
      </c>
      <c r="BU230" s="3"/>
      <c r="BV230" s="3"/>
      <c r="BW230" s="3"/>
      <c r="BX230" s="3"/>
      <c r="BY230" s="3">
        <v>0</v>
      </c>
      <c r="BZ230" s="3">
        <v>0</v>
      </c>
      <c r="CA230" s="3"/>
      <c r="CB230" s="3"/>
      <c r="CC230" s="3"/>
      <c r="CD230" s="3"/>
      <c r="CE230" s="3">
        <v>0</v>
      </c>
      <c r="CF230" s="3">
        <v>0</v>
      </c>
      <c r="CG230" s="3"/>
      <c r="CH230" s="3"/>
      <c r="CI230" s="3"/>
      <c r="CJ230" s="3">
        <v>0</v>
      </c>
      <c r="CK230" s="3">
        <v>1</v>
      </c>
      <c r="CL230" s="3">
        <v>0</v>
      </c>
      <c r="CM230" s="3"/>
      <c r="CN230" s="3"/>
      <c r="CO230" s="3"/>
      <c r="CP230" s="3"/>
      <c r="CQ230" s="3"/>
      <c r="CR230" s="3"/>
      <c r="CS230" s="3">
        <v>0</v>
      </c>
      <c r="CT230" s="3"/>
      <c r="CU230" s="3"/>
      <c r="CV230" s="3"/>
      <c r="CW230" s="3"/>
      <c r="CX230" s="3"/>
      <c r="CY230" s="3">
        <v>0</v>
      </c>
      <c r="CZ230" s="3">
        <v>0</v>
      </c>
      <c r="DA230" s="3"/>
      <c r="DB230" s="3"/>
      <c r="DC230" s="3"/>
      <c r="DD230" s="3">
        <v>0</v>
      </c>
      <c r="DE230" s="3">
        <v>0</v>
      </c>
      <c r="DF230" s="3"/>
      <c r="DG230" s="3"/>
      <c r="DH230" s="3"/>
      <c r="DI230" s="3"/>
      <c r="DJ230" s="3">
        <v>0</v>
      </c>
      <c r="DK230" s="3"/>
      <c r="DL230" s="3"/>
      <c r="DM230" s="3">
        <v>0</v>
      </c>
      <c r="DN230" s="3"/>
      <c r="DO230" s="3">
        <v>0</v>
      </c>
      <c r="DP230" s="3"/>
      <c r="DQ230" s="3"/>
      <c r="DR230" s="3"/>
      <c r="DS230" s="3"/>
      <c r="DT230" s="3"/>
      <c r="DU230" s="3"/>
      <c r="DV230" s="3">
        <v>0</v>
      </c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>
        <v>0</v>
      </c>
      <c r="EJ230" s="3"/>
      <c r="EK230" s="3"/>
      <c r="EL230" s="3"/>
      <c r="EM230" s="3"/>
      <c r="EN230" s="3">
        <v>0</v>
      </c>
      <c r="EO230" s="3"/>
      <c r="EP230" s="3">
        <v>0</v>
      </c>
      <c r="EQ230" s="3"/>
      <c r="ER230" s="3">
        <v>0</v>
      </c>
      <c r="ES230" s="3">
        <v>0</v>
      </c>
      <c r="ET230" s="3"/>
      <c r="EU230" s="3">
        <v>0</v>
      </c>
      <c r="EV230" s="3"/>
      <c r="EW230" s="3">
        <v>0</v>
      </c>
      <c r="EX230" s="5">
        <f t="shared" si="3"/>
        <v>1</v>
      </c>
    </row>
    <row r="231" spans="1:154">
      <c r="A231" s="1" t="s">
        <v>975</v>
      </c>
      <c r="B231" s="2" t="s">
        <v>897</v>
      </c>
      <c r="C231" s="2" t="s">
        <v>976</v>
      </c>
      <c r="D231" s="3"/>
      <c r="E231" s="3">
        <v>0</v>
      </c>
      <c r="F231" s="3">
        <v>9665</v>
      </c>
      <c r="G231" s="3">
        <v>0</v>
      </c>
      <c r="H231" s="3">
        <v>0</v>
      </c>
      <c r="I231" s="3"/>
      <c r="J231" s="3">
        <v>0</v>
      </c>
      <c r="K231" s="3"/>
      <c r="L231" s="3"/>
      <c r="M231" s="3"/>
      <c r="N231" s="2"/>
      <c r="O231" s="2"/>
      <c r="P231" s="3">
        <v>0</v>
      </c>
      <c r="Q231" s="3">
        <v>0</v>
      </c>
      <c r="R231" s="3"/>
      <c r="S231" s="3"/>
      <c r="T231" s="3">
        <v>0</v>
      </c>
      <c r="U231" s="3">
        <v>0</v>
      </c>
      <c r="V231" s="3"/>
      <c r="W231" s="3"/>
      <c r="X231" s="3"/>
      <c r="Y231" s="3"/>
      <c r="Z231" s="3"/>
      <c r="AA231" s="3"/>
      <c r="AB231" s="3"/>
      <c r="AC231" s="3">
        <v>0</v>
      </c>
      <c r="AD231" s="3">
        <v>0</v>
      </c>
      <c r="AE231" s="3">
        <v>0</v>
      </c>
      <c r="AF231" s="3">
        <v>0</v>
      </c>
      <c r="AG231" s="3"/>
      <c r="AH231" s="3"/>
      <c r="AI231" s="3"/>
      <c r="AJ231" s="3"/>
      <c r="AK231" s="3"/>
      <c r="AL231" s="3"/>
      <c r="AM231" s="3"/>
      <c r="AN231" s="3">
        <v>0</v>
      </c>
      <c r="AO231" s="3"/>
      <c r="AP231" s="3">
        <v>0</v>
      </c>
      <c r="AQ231" s="3"/>
      <c r="AR231" s="3"/>
      <c r="AS231" s="3"/>
      <c r="AT231" s="3"/>
      <c r="AU231" s="3">
        <v>0</v>
      </c>
      <c r="AV231" s="3">
        <v>0</v>
      </c>
      <c r="AW231" s="3"/>
      <c r="AX231" s="3">
        <v>0</v>
      </c>
      <c r="AY231" s="3"/>
      <c r="AZ231" s="3">
        <v>0</v>
      </c>
      <c r="BA231" s="3"/>
      <c r="BB231" s="3"/>
      <c r="BC231" s="3"/>
      <c r="BD231" s="3"/>
      <c r="BE231" s="3">
        <v>0</v>
      </c>
      <c r="BF231" s="3"/>
      <c r="BG231" s="3">
        <v>0</v>
      </c>
      <c r="BH231" s="3"/>
      <c r="BI231" s="3"/>
      <c r="BJ231" s="3">
        <v>0</v>
      </c>
      <c r="BK231" s="3">
        <v>0</v>
      </c>
      <c r="BL231" s="3"/>
      <c r="BM231" s="3"/>
      <c r="BN231" s="3">
        <v>0</v>
      </c>
      <c r="BO231" s="3"/>
      <c r="BP231" s="3">
        <v>0</v>
      </c>
      <c r="BQ231" s="3"/>
      <c r="BR231" s="3"/>
      <c r="BS231" s="3"/>
      <c r="BT231" s="3">
        <v>0</v>
      </c>
      <c r="BU231" s="3"/>
      <c r="BV231" s="3"/>
      <c r="BW231" s="3"/>
      <c r="BX231" s="3"/>
      <c r="BY231" s="3">
        <v>0</v>
      </c>
      <c r="BZ231" s="3">
        <v>0</v>
      </c>
      <c r="CA231" s="3"/>
      <c r="CB231" s="3"/>
      <c r="CC231" s="3"/>
      <c r="CD231" s="3"/>
      <c r="CE231" s="3">
        <v>0</v>
      </c>
      <c r="CF231" s="3">
        <v>0</v>
      </c>
      <c r="CG231" s="3"/>
      <c r="CH231" s="3"/>
      <c r="CI231" s="3"/>
      <c r="CJ231" s="3">
        <v>0</v>
      </c>
      <c r="CK231" s="3"/>
      <c r="CL231" s="3">
        <v>0</v>
      </c>
      <c r="CM231" s="3"/>
      <c r="CN231" s="3"/>
      <c r="CO231" s="3"/>
      <c r="CP231" s="3"/>
      <c r="CQ231" s="3"/>
      <c r="CR231" s="3"/>
      <c r="CS231" s="3">
        <v>0</v>
      </c>
      <c r="CT231" s="3"/>
      <c r="CU231" s="3"/>
      <c r="CV231" s="3"/>
      <c r="CW231" s="3"/>
      <c r="CX231" s="3"/>
      <c r="CY231" s="3">
        <v>0</v>
      </c>
      <c r="CZ231" s="3">
        <v>0</v>
      </c>
      <c r="DA231" s="3"/>
      <c r="DB231" s="3"/>
      <c r="DC231" s="3"/>
      <c r="DD231" s="3">
        <v>0</v>
      </c>
      <c r="DE231" s="3">
        <v>0</v>
      </c>
      <c r="DF231" s="3"/>
      <c r="DG231" s="3"/>
      <c r="DH231" s="3"/>
      <c r="DI231" s="3"/>
      <c r="DJ231" s="3">
        <v>0</v>
      </c>
      <c r="DK231" s="3"/>
      <c r="DL231" s="3"/>
      <c r="DM231" s="3">
        <v>0</v>
      </c>
      <c r="DN231" s="3"/>
      <c r="DO231" s="3">
        <v>0</v>
      </c>
      <c r="DP231" s="3"/>
      <c r="DQ231" s="3"/>
      <c r="DR231" s="3"/>
      <c r="DS231" s="3"/>
      <c r="DT231" s="3"/>
      <c r="DU231" s="3"/>
      <c r="DV231" s="3">
        <v>0</v>
      </c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>
        <v>0</v>
      </c>
      <c r="EJ231" s="3"/>
      <c r="EK231" s="3"/>
      <c r="EL231" s="3"/>
      <c r="EM231" s="3"/>
      <c r="EN231" s="3">
        <v>0</v>
      </c>
      <c r="EO231" s="3"/>
      <c r="EP231" s="3">
        <v>0</v>
      </c>
      <c r="EQ231" s="3"/>
      <c r="ER231" s="3">
        <v>0</v>
      </c>
      <c r="ES231" s="3">
        <v>0</v>
      </c>
      <c r="ET231" s="3"/>
      <c r="EU231" s="3">
        <v>0</v>
      </c>
      <c r="EV231" s="3"/>
      <c r="EW231" s="3">
        <v>0</v>
      </c>
      <c r="EX231" s="5">
        <f t="shared" si="3"/>
        <v>0</v>
      </c>
    </row>
    <row r="232" spans="1:154">
      <c r="A232" s="1" t="s">
        <v>977</v>
      </c>
      <c r="B232" s="2" t="s">
        <v>978</v>
      </c>
      <c r="C232" s="2" t="s">
        <v>979</v>
      </c>
      <c r="D232" s="3">
        <v>1317</v>
      </c>
      <c r="E232" s="3">
        <v>1006</v>
      </c>
      <c r="F232" s="3">
        <v>46880</v>
      </c>
      <c r="G232" s="3">
        <v>1359</v>
      </c>
      <c r="H232" s="3">
        <v>-1719</v>
      </c>
      <c r="I232" s="3">
        <v>3516</v>
      </c>
      <c r="J232" s="3">
        <v>2816</v>
      </c>
      <c r="K232" s="3">
        <v>36509</v>
      </c>
      <c r="L232" s="3">
        <v>539</v>
      </c>
      <c r="M232" s="3">
        <v>130944</v>
      </c>
      <c r="N232" s="2"/>
      <c r="O232" s="2"/>
      <c r="P232" s="3">
        <v>21</v>
      </c>
      <c r="Q232" s="3">
        <v>855</v>
      </c>
      <c r="R232" s="3">
        <v>114465</v>
      </c>
      <c r="S232" s="3">
        <v>-1402</v>
      </c>
      <c r="T232" s="3">
        <v>-159</v>
      </c>
      <c r="U232" s="3">
        <v>-31</v>
      </c>
      <c r="V232" s="3">
        <v>-3170</v>
      </c>
      <c r="W232" s="3">
        <v>69</v>
      </c>
      <c r="X232" s="3">
        <v>-27</v>
      </c>
      <c r="Y232" s="3">
        <v>8869</v>
      </c>
      <c r="Z232" s="3">
        <v>-253</v>
      </c>
      <c r="AA232" s="3"/>
      <c r="AB232" s="3">
        <v>1359</v>
      </c>
      <c r="AC232" s="3">
        <v>5563</v>
      </c>
      <c r="AD232" s="3">
        <v>-11</v>
      </c>
      <c r="AE232" s="3">
        <v>0</v>
      </c>
      <c r="AF232" s="3">
        <v>293</v>
      </c>
      <c r="AG232" s="3">
        <v>446</v>
      </c>
      <c r="AH232" s="3">
        <v>214</v>
      </c>
      <c r="AI232" s="3">
        <v>382</v>
      </c>
      <c r="AJ232" s="3"/>
      <c r="AK232" s="3">
        <v>23955</v>
      </c>
      <c r="AL232" s="3">
        <v>120</v>
      </c>
      <c r="AM232" s="3">
        <v>-130</v>
      </c>
      <c r="AN232" s="3">
        <v>0</v>
      </c>
      <c r="AO232" s="3">
        <v>6232</v>
      </c>
      <c r="AP232" s="3">
        <v>-78</v>
      </c>
      <c r="AQ232" s="3">
        <v>306</v>
      </c>
      <c r="AR232" s="3">
        <v>2754</v>
      </c>
      <c r="AS232" s="3">
        <v>-32884</v>
      </c>
      <c r="AT232" s="3">
        <v>368</v>
      </c>
      <c r="AU232" s="3">
        <v>23328</v>
      </c>
      <c r="AV232" s="3">
        <v>70</v>
      </c>
      <c r="AW232" s="3"/>
      <c r="AX232" s="3">
        <v>628</v>
      </c>
      <c r="AY232" s="3">
        <v>730</v>
      </c>
      <c r="AZ232" s="3">
        <v>152</v>
      </c>
      <c r="BA232" s="3">
        <v>388</v>
      </c>
      <c r="BB232" s="3"/>
      <c r="BC232" s="3"/>
      <c r="BD232" s="3">
        <v>1623</v>
      </c>
      <c r="BE232" s="3">
        <v>1</v>
      </c>
      <c r="BF232" s="3">
        <v>4694</v>
      </c>
      <c r="BG232" s="3">
        <v>619</v>
      </c>
      <c r="BH232" s="3"/>
      <c r="BI232" s="3">
        <v>3445</v>
      </c>
      <c r="BJ232" s="3">
        <v>-4</v>
      </c>
      <c r="BK232" s="3">
        <v>162</v>
      </c>
      <c r="BL232" s="3">
        <v>-325</v>
      </c>
      <c r="BM232" s="3">
        <v>0</v>
      </c>
      <c r="BN232" s="3">
        <v>1828</v>
      </c>
      <c r="BO232" s="3">
        <v>556654</v>
      </c>
      <c r="BP232" s="3">
        <v>1168</v>
      </c>
      <c r="BQ232" s="3">
        <v>-250202</v>
      </c>
      <c r="BR232" s="3">
        <v>27645</v>
      </c>
      <c r="BS232" s="3">
        <v>3130</v>
      </c>
      <c r="BT232" s="3">
        <v>335</v>
      </c>
      <c r="BU232" s="3">
        <v>238</v>
      </c>
      <c r="BV232" s="3">
        <v>502</v>
      </c>
      <c r="BW232" s="3">
        <v>79</v>
      </c>
      <c r="BX232" s="3">
        <v>681</v>
      </c>
      <c r="BY232" s="3">
        <v>-1659</v>
      </c>
      <c r="BZ232" s="3">
        <v>0</v>
      </c>
      <c r="CA232" s="3"/>
      <c r="CB232" s="3">
        <v>40662</v>
      </c>
      <c r="CC232" s="3">
        <v>1271</v>
      </c>
      <c r="CD232" s="3">
        <v>2714</v>
      </c>
      <c r="CE232" s="3">
        <v>0</v>
      </c>
      <c r="CF232" s="3">
        <v>1154</v>
      </c>
      <c r="CG232" s="3">
        <v>1393</v>
      </c>
      <c r="CH232" s="3">
        <v>-707</v>
      </c>
      <c r="CI232" s="3">
        <v>3235</v>
      </c>
      <c r="CJ232" s="3">
        <v>61</v>
      </c>
      <c r="CK232" s="3">
        <v>-104</v>
      </c>
      <c r="CL232" s="3">
        <v>-63</v>
      </c>
      <c r="CM232" s="3">
        <v>1187</v>
      </c>
      <c r="CN232" s="3">
        <v>-13</v>
      </c>
      <c r="CO232" s="3">
        <v>120237</v>
      </c>
      <c r="CP232" s="3">
        <v>210</v>
      </c>
      <c r="CQ232" s="3">
        <v>-639</v>
      </c>
      <c r="CR232" s="3">
        <v>68</v>
      </c>
      <c r="CS232" s="3">
        <v>79</v>
      </c>
      <c r="CT232" s="3">
        <v>465</v>
      </c>
      <c r="CU232" s="3">
        <v>29743</v>
      </c>
      <c r="CV232" s="3">
        <v>38</v>
      </c>
      <c r="CW232" s="3">
        <v>6328</v>
      </c>
      <c r="CX232" s="3">
        <v>2536</v>
      </c>
      <c r="CY232" s="3">
        <v>152</v>
      </c>
      <c r="CZ232" s="3">
        <v>-4</v>
      </c>
      <c r="DA232" s="3">
        <v>23459</v>
      </c>
      <c r="DB232" s="3">
        <v>-2</v>
      </c>
      <c r="DC232" s="3">
        <v>6</v>
      </c>
      <c r="DD232" s="3">
        <v>646</v>
      </c>
      <c r="DE232" s="3">
        <v>-2629</v>
      </c>
      <c r="DF232" s="3"/>
      <c r="DG232" s="3">
        <v>-15</v>
      </c>
      <c r="DH232" s="3">
        <v>-6701</v>
      </c>
      <c r="DI232" s="3">
        <v>-95</v>
      </c>
      <c r="DJ232" s="3">
        <v>3557</v>
      </c>
      <c r="DK232" s="3">
        <v>109</v>
      </c>
      <c r="DL232" s="3"/>
      <c r="DM232" s="3">
        <v>75</v>
      </c>
      <c r="DN232" s="3"/>
      <c r="DO232" s="3">
        <v>502</v>
      </c>
      <c r="DP232" s="3">
        <v>104</v>
      </c>
      <c r="DQ232" s="3">
        <v>160</v>
      </c>
      <c r="DR232" s="3"/>
      <c r="DS232" s="3">
        <v>248</v>
      </c>
      <c r="DT232" s="3">
        <v>-75</v>
      </c>
      <c r="DU232" s="3">
        <v>4499</v>
      </c>
      <c r="DV232" s="3">
        <v>-553</v>
      </c>
      <c r="DW232" s="3">
        <v>21546</v>
      </c>
      <c r="DX232" s="3">
        <v>1319</v>
      </c>
      <c r="DY232" s="3">
        <v>539</v>
      </c>
      <c r="DZ232" s="3">
        <v>11926</v>
      </c>
      <c r="EA232" s="3">
        <v>7522</v>
      </c>
      <c r="EB232" s="3"/>
      <c r="EC232" s="3">
        <v>-179</v>
      </c>
      <c r="ED232" s="3"/>
      <c r="EE232" s="3">
        <v>548</v>
      </c>
      <c r="EF232" s="3"/>
      <c r="EG232" s="3">
        <v>563</v>
      </c>
      <c r="EH232" s="3">
        <v>-236</v>
      </c>
      <c r="EI232" s="3">
        <v>-52</v>
      </c>
      <c r="EJ232" s="3">
        <v>81</v>
      </c>
      <c r="EK232" s="3">
        <v>311</v>
      </c>
      <c r="EL232" s="3">
        <v>303</v>
      </c>
      <c r="EM232" s="3">
        <v>146</v>
      </c>
      <c r="EN232" s="3">
        <v>-3</v>
      </c>
      <c r="EO232" s="3">
        <v>2</v>
      </c>
      <c r="EP232" s="3">
        <v>46</v>
      </c>
      <c r="EQ232" s="3">
        <v>-308</v>
      </c>
      <c r="ER232" s="3">
        <v>-31</v>
      </c>
      <c r="ES232" s="3">
        <v>633</v>
      </c>
      <c r="ET232" s="3">
        <v>-20</v>
      </c>
      <c r="EU232" s="3">
        <v>108</v>
      </c>
      <c r="EV232" s="3">
        <v>954</v>
      </c>
      <c r="EW232" s="3">
        <v>-1</v>
      </c>
      <c r="EX232" s="5">
        <f t="shared" si="3"/>
        <v>622692</v>
      </c>
    </row>
    <row r="233" spans="1:154">
      <c r="A233" s="1" t="s">
        <v>980</v>
      </c>
      <c r="B233" s="2" t="s">
        <v>981</v>
      </c>
      <c r="C233" s="2" t="s">
        <v>982</v>
      </c>
      <c r="D233" s="3"/>
      <c r="E233" s="3">
        <v>0</v>
      </c>
      <c r="F233" s="3"/>
      <c r="G233" s="3">
        <v>0</v>
      </c>
      <c r="H233" s="3">
        <v>0</v>
      </c>
      <c r="I233" s="3"/>
      <c r="J233" s="3">
        <v>0</v>
      </c>
      <c r="K233" s="3"/>
      <c r="L233" s="3"/>
      <c r="M233" s="3"/>
      <c r="N233" s="2"/>
      <c r="O233" s="2"/>
      <c r="P233" s="3">
        <v>0</v>
      </c>
      <c r="Q233" s="3">
        <v>0</v>
      </c>
      <c r="R233" s="3"/>
      <c r="S233" s="3"/>
      <c r="T233" s="3">
        <v>0</v>
      </c>
      <c r="U233" s="3">
        <v>0</v>
      </c>
      <c r="V233" s="3"/>
      <c r="W233" s="3"/>
      <c r="X233" s="3"/>
      <c r="Y233" s="3"/>
      <c r="Z233" s="3"/>
      <c r="AA233" s="3"/>
      <c r="AB233" s="3"/>
      <c r="AC233" s="3">
        <v>0</v>
      </c>
      <c r="AD233" s="3">
        <v>0</v>
      </c>
      <c r="AE233" s="3">
        <v>0</v>
      </c>
      <c r="AF233" s="3">
        <v>0</v>
      </c>
      <c r="AG233" s="3"/>
      <c r="AH233" s="3"/>
      <c r="AI233" s="3"/>
      <c r="AJ233" s="3"/>
      <c r="AK233" s="3"/>
      <c r="AL233" s="3"/>
      <c r="AM233" s="3"/>
      <c r="AN233" s="3">
        <v>0</v>
      </c>
      <c r="AO233" s="3"/>
      <c r="AP233" s="3">
        <v>0</v>
      </c>
      <c r="AQ233" s="3"/>
      <c r="AR233" s="3"/>
      <c r="AS233" s="3"/>
      <c r="AT233" s="3"/>
      <c r="AU233" s="3">
        <v>0</v>
      </c>
      <c r="AV233" s="3">
        <v>0</v>
      </c>
      <c r="AW233" s="3"/>
      <c r="AX233" s="3">
        <v>0</v>
      </c>
      <c r="AY233" s="3"/>
      <c r="AZ233" s="3">
        <v>0</v>
      </c>
      <c r="BA233" s="3"/>
      <c r="BB233" s="3"/>
      <c r="BC233" s="3"/>
      <c r="BD233" s="3"/>
      <c r="BE233" s="3">
        <v>0</v>
      </c>
      <c r="BF233" s="3"/>
      <c r="BG233" s="3">
        <v>0</v>
      </c>
      <c r="BH233" s="3"/>
      <c r="BI233" s="3"/>
      <c r="BJ233" s="3">
        <v>0</v>
      </c>
      <c r="BK233" s="3">
        <v>0</v>
      </c>
      <c r="BL233" s="3"/>
      <c r="BM233" s="3"/>
      <c r="BN233" s="3">
        <v>0</v>
      </c>
      <c r="BO233" s="3"/>
      <c r="BP233" s="3">
        <v>0</v>
      </c>
      <c r="BQ233" s="3"/>
      <c r="BR233" s="3"/>
      <c r="BS233" s="3"/>
      <c r="BT233" s="3">
        <v>0</v>
      </c>
      <c r="BU233" s="3"/>
      <c r="BV233" s="3"/>
      <c r="BW233" s="3"/>
      <c r="BX233" s="3"/>
      <c r="BY233" s="3">
        <v>0</v>
      </c>
      <c r="BZ233" s="3">
        <v>0</v>
      </c>
      <c r="CA233" s="3"/>
      <c r="CB233" s="3"/>
      <c r="CC233" s="3"/>
      <c r="CD233" s="3"/>
      <c r="CE233" s="3">
        <v>0</v>
      </c>
      <c r="CF233" s="3">
        <v>0</v>
      </c>
      <c r="CG233" s="3">
        <v>2</v>
      </c>
      <c r="CH233" s="3"/>
      <c r="CI233" s="3"/>
      <c r="CJ233" s="3">
        <v>0</v>
      </c>
      <c r="CK233" s="3"/>
      <c r="CL233" s="3">
        <v>0</v>
      </c>
      <c r="CM233" s="3"/>
      <c r="CN233" s="3"/>
      <c r="CO233" s="3"/>
      <c r="CP233" s="3"/>
      <c r="CQ233" s="3"/>
      <c r="CR233" s="3"/>
      <c r="CS233" s="3">
        <v>0</v>
      </c>
      <c r="CT233" s="3"/>
      <c r="CU233" s="3"/>
      <c r="CV233" s="3"/>
      <c r="CW233" s="3"/>
      <c r="CX233" s="3"/>
      <c r="CY233" s="3">
        <v>0</v>
      </c>
      <c r="CZ233" s="3">
        <v>0</v>
      </c>
      <c r="DA233" s="3"/>
      <c r="DB233" s="3"/>
      <c r="DC233" s="3"/>
      <c r="DD233" s="3">
        <v>0</v>
      </c>
      <c r="DE233" s="3">
        <v>0</v>
      </c>
      <c r="DF233" s="3"/>
      <c r="DG233" s="3"/>
      <c r="DH233" s="3"/>
      <c r="DI233" s="3"/>
      <c r="DJ233" s="3">
        <v>0</v>
      </c>
      <c r="DK233" s="3"/>
      <c r="DL233" s="3"/>
      <c r="DM233" s="3">
        <v>0</v>
      </c>
      <c r="DN233" s="3"/>
      <c r="DO233" s="3">
        <v>0</v>
      </c>
      <c r="DP233" s="3"/>
      <c r="DQ233" s="3"/>
      <c r="DR233" s="3"/>
      <c r="DS233" s="3"/>
      <c r="DT233" s="3"/>
      <c r="DU233" s="3"/>
      <c r="DV233" s="3">
        <v>0</v>
      </c>
      <c r="DW233" s="3"/>
      <c r="DX233" s="3"/>
      <c r="DY233" s="3"/>
      <c r="DZ233" s="3"/>
      <c r="EA233" s="3">
        <v>693</v>
      </c>
      <c r="EB233" s="3"/>
      <c r="EC233" s="3"/>
      <c r="ED233" s="3"/>
      <c r="EE233" s="3"/>
      <c r="EF233" s="3"/>
      <c r="EG233" s="3"/>
      <c r="EH233" s="3"/>
      <c r="EI233" s="3">
        <v>0</v>
      </c>
      <c r="EJ233" s="3"/>
      <c r="EK233" s="3"/>
      <c r="EL233" s="3"/>
      <c r="EM233" s="3"/>
      <c r="EN233" s="3">
        <v>0</v>
      </c>
      <c r="EO233" s="3"/>
      <c r="EP233" s="3">
        <v>0</v>
      </c>
      <c r="EQ233" s="3">
        <v>3289</v>
      </c>
      <c r="ER233" s="3">
        <v>0</v>
      </c>
      <c r="ES233" s="3">
        <v>0</v>
      </c>
      <c r="ET233" s="3"/>
      <c r="EU233" s="3">
        <v>0</v>
      </c>
      <c r="EV233" s="3"/>
      <c r="EW233" s="3">
        <v>0</v>
      </c>
      <c r="EX233" s="5">
        <f t="shared" si="3"/>
        <v>3984</v>
      </c>
    </row>
    <row r="234" spans="1:154">
      <c r="A234" s="1" t="s">
        <v>983</v>
      </c>
      <c r="B234" s="2" t="s">
        <v>984</v>
      </c>
      <c r="C234" s="2" t="s">
        <v>985</v>
      </c>
      <c r="D234" s="3"/>
      <c r="E234" s="3">
        <v>0</v>
      </c>
      <c r="F234" s="3"/>
      <c r="G234" s="3">
        <v>0</v>
      </c>
      <c r="H234" s="3">
        <v>0</v>
      </c>
      <c r="I234" s="3"/>
      <c r="J234" s="3">
        <v>0</v>
      </c>
      <c r="K234" s="3"/>
      <c r="L234" s="3"/>
      <c r="M234" s="3"/>
      <c r="N234" s="2"/>
      <c r="O234" s="2"/>
      <c r="P234" s="3">
        <v>0</v>
      </c>
      <c r="Q234" s="3">
        <v>0</v>
      </c>
      <c r="R234" s="3"/>
      <c r="S234" s="3"/>
      <c r="T234" s="3">
        <v>0</v>
      </c>
      <c r="U234" s="3">
        <v>0</v>
      </c>
      <c r="V234" s="3"/>
      <c r="W234" s="3"/>
      <c r="X234" s="3"/>
      <c r="Y234" s="3"/>
      <c r="Z234" s="3"/>
      <c r="AA234" s="3"/>
      <c r="AB234" s="3"/>
      <c r="AC234" s="3">
        <v>0</v>
      </c>
      <c r="AD234" s="3">
        <v>0</v>
      </c>
      <c r="AE234" s="3">
        <v>0</v>
      </c>
      <c r="AF234" s="3">
        <v>0</v>
      </c>
      <c r="AG234" s="3"/>
      <c r="AH234" s="3"/>
      <c r="AI234" s="3"/>
      <c r="AJ234" s="3"/>
      <c r="AK234" s="3"/>
      <c r="AL234" s="3"/>
      <c r="AM234" s="3"/>
      <c r="AN234" s="3">
        <v>0</v>
      </c>
      <c r="AO234" s="3"/>
      <c r="AP234" s="3">
        <v>0</v>
      </c>
      <c r="AQ234" s="3"/>
      <c r="AR234" s="3"/>
      <c r="AS234" s="3"/>
      <c r="AT234" s="3"/>
      <c r="AU234" s="3">
        <v>0</v>
      </c>
      <c r="AV234" s="3">
        <v>0</v>
      </c>
      <c r="AW234" s="3"/>
      <c r="AX234" s="3">
        <v>0</v>
      </c>
      <c r="AY234" s="3"/>
      <c r="AZ234" s="3">
        <v>0</v>
      </c>
      <c r="BA234" s="3"/>
      <c r="BB234" s="3"/>
      <c r="BC234" s="3"/>
      <c r="BD234" s="3"/>
      <c r="BE234" s="3">
        <v>0</v>
      </c>
      <c r="BF234" s="3"/>
      <c r="BG234" s="3">
        <v>0</v>
      </c>
      <c r="BH234" s="3"/>
      <c r="BI234" s="3"/>
      <c r="BJ234" s="3">
        <v>0</v>
      </c>
      <c r="BK234" s="3">
        <v>0</v>
      </c>
      <c r="BL234" s="3"/>
      <c r="BM234" s="3"/>
      <c r="BN234" s="3">
        <v>0</v>
      </c>
      <c r="BO234" s="3"/>
      <c r="BP234" s="3">
        <v>0</v>
      </c>
      <c r="BQ234" s="3"/>
      <c r="BR234" s="3"/>
      <c r="BS234" s="3"/>
      <c r="BT234" s="3">
        <v>0</v>
      </c>
      <c r="BU234" s="3"/>
      <c r="BV234" s="3"/>
      <c r="BW234" s="3"/>
      <c r="BX234" s="3"/>
      <c r="BY234" s="3">
        <v>0</v>
      </c>
      <c r="BZ234" s="3">
        <v>0</v>
      </c>
      <c r="CA234" s="3"/>
      <c r="CB234" s="3"/>
      <c r="CC234" s="3"/>
      <c r="CD234" s="3"/>
      <c r="CE234" s="3">
        <v>0</v>
      </c>
      <c r="CF234" s="3">
        <v>0</v>
      </c>
      <c r="CG234" s="3"/>
      <c r="CH234" s="3"/>
      <c r="CI234" s="3"/>
      <c r="CJ234" s="3">
        <v>0</v>
      </c>
      <c r="CK234" s="3"/>
      <c r="CL234" s="3">
        <v>0</v>
      </c>
      <c r="CM234" s="3"/>
      <c r="CN234" s="3"/>
      <c r="CO234" s="3"/>
      <c r="CP234" s="3"/>
      <c r="CQ234" s="3"/>
      <c r="CR234" s="3"/>
      <c r="CS234" s="3">
        <v>0</v>
      </c>
      <c r="CT234" s="3"/>
      <c r="CU234" s="3"/>
      <c r="CV234" s="3"/>
      <c r="CW234" s="3"/>
      <c r="CX234" s="3"/>
      <c r="CY234" s="3">
        <v>0</v>
      </c>
      <c r="CZ234" s="3">
        <v>0</v>
      </c>
      <c r="DA234" s="3"/>
      <c r="DB234" s="3"/>
      <c r="DC234" s="3"/>
      <c r="DD234" s="3">
        <v>0</v>
      </c>
      <c r="DE234" s="3">
        <v>0</v>
      </c>
      <c r="DF234" s="3"/>
      <c r="DG234" s="3"/>
      <c r="DH234" s="3"/>
      <c r="DI234" s="3"/>
      <c r="DJ234" s="3">
        <v>0</v>
      </c>
      <c r="DK234" s="3"/>
      <c r="DL234" s="3"/>
      <c r="DM234" s="3">
        <v>0</v>
      </c>
      <c r="DN234" s="3"/>
      <c r="DO234" s="3">
        <v>0</v>
      </c>
      <c r="DP234" s="3"/>
      <c r="DQ234" s="3"/>
      <c r="DR234" s="3"/>
      <c r="DS234" s="3"/>
      <c r="DT234" s="3"/>
      <c r="DU234" s="3"/>
      <c r="DV234" s="3">
        <v>0</v>
      </c>
      <c r="DW234" s="3"/>
      <c r="DX234" s="3"/>
      <c r="DY234" s="3"/>
      <c r="DZ234" s="3"/>
      <c r="EA234" s="3">
        <v>848</v>
      </c>
      <c r="EB234" s="3"/>
      <c r="EC234" s="3"/>
      <c r="ED234" s="3"/>
      <c r="EE234" s="3"/>
      <c r="EF234" s="3"/>
      <c r="EG234" s="3"/>
      <c r="EH234" s="3"/>
      <c r="EI234" s="3">
        <v>0</v>
      </c>
      <c r="EJ234" s="3"/>
      <c r="EK234" s="3"/>
      <c r="EL234" s="3"/>
      <c r="EM234" s="3"/>
      <c r="EN234" s="3">
        <v>0</v>
      </c>
      <c r="EO234" s="3"/>
      <c r="EP234" s="3">
        <v>0</v>
      </c>
      <c r="EQ234" s="3">
        <v>3355</v>
      </c>
      <c r="ER234" s="3">
        <v>0</v>
      </c>
      <c r="ES234" s="3">
        <v>0</v>
      </c>
      <c r="ET234" s="3"/>
      <c r="EU234" s="3">
        <v>0</v>
      </c>
      <c r="EV234" s="3"/>
      <c r="EW234" s="3">
        <v>0</v>
      </c>
      <c r="EX234" s="5">
        <f t="shared" si="3"/>
        <v>4203</v>
      </c>
    </row>
    <row r="235" spans="1:154">
      <c r="A235" s="1" t="s">
        <v>986</v>
      </c>
      <c r="B235" s="2" t="s">
        <v>987</v>
      </c>
      <c r="C235" s="2" t="s">
        <v>988</v>
      </c>
      <c r="D235" s="3"/>
      <c r="E235" s="3">
        <v>0</v>
      </c>
      <c r="F235" s="3"/>
      <c r="G235" s="3">
        <v>0</v>
      </c>
      <c r="H235" s="3">
        <v>0</v>
      </c>
      <c r="I235" s="3"/>
      <c r="J235" s="3">
        <v>0</v>
      </c>
      <c r="K235" s="3"/>
      <c r="L235" s="3"/>
      <c r="M235" s="3"/>
      <c r="N235" s="2"/>
      <c r="O235" s="2"/>
      <c r="P235" s="3">
        <v>0</v>
      </c>
      <c r="Q235" s="3">
        <v>0</v>
      </c>
      <c r="R235" s="3"/>
      <c r="S235" s="3"/>
      <c r="T235" s="3">
        <v>0</v>
      </c>
      <c r="U235" s="3">
        <v>0</v>
      </c>
      <c r="V235" s="3"/>
      <c r="W235" s="3"/>
      <c r="X235" s="3"/>
      <c r="Y235" s="3"/>
      <c r="Z235" s="3"/>
      <c r="AA235" s="3"/>
      <c r="AB235" s="3"/>
      <c r="AC235" s="3">
        <v>0</v>
      </c>
      <c r="AD235" s="3">
        <v>0</v>
      </c>
      <c r="AE235" s="3">
        <v>0</v>
      </c>
      <c r="AF235" s="3">
        <v>0</v>
      </c>
      <c r="AG235" s="3"/>
      <c r="AH235" s="3"/>
      <c r="AI235" s="3"/>
      <c r="AJ235" s="3"/>
      <c r="AK235" s="3"/>
      <c r="AL235" s="3"/>
      <c r="AM235" s="3"/>
      <c r="AN235" s="3">
        <v>0</v>
      </c>
      <c r="AO235" s="3"/>
      <c r="AP235" s="3">
        <v>0</v>
      </c>
      <c r="AQ235" s="3"/>
      <c r="AR235" s="3"/>
      <c r="AS235" s="3"/>
      <c r="AT235" s="3"/>
      <c r="AU235" s="3">
        <v>0</v>
      </c>
      <c r="AV235" s="3">
        <v>0</v>
      </c>
      <c r="AW235" s="3"/>
      <c r="AX235" s="3">
        <v>0</v>
      </c>
      <c r="AY235" s="3"/>
      <c r="AZ235" s="3">
        <v>0</v>
      </c>
      <c r="BA235" s="3"/>
      <c r="BB235" s="3"/>
      <c r="BC235" s="3"/>
      <c r="BD235" s="3"/>
      <c r="BE235" s="3">
        <v>0</v>
      </c>
      <c r="BF235" s="3"/>
      <c r="BG235" s="3">
        <v>0</v>
      </c>
      <c r="BH235" s="3"/>
      <c r="BI235" s="3"/>
      <c r="BJ235" s="3">
        <v>0</v>
      </c>
      <c r="BK235" s="3">
        <v>0</v>
      </c>
      <c r="BL235" s="3"/>
      <c r="BM235" s="3"/>
      <c r="BN235" s="3">
        <v>0</v>
      </c>
      <c r="BO235" s="3"/>
      <c r="BP235" s="3">
        <v>0</v>
      </c>
      <c r="BQ235" s="3"/>
      <c r="BR235" s="3"/>
      <c r="BS235" s="3"/>
      <c r="BT235" s="3">
        <v>0</v>
      </c>
      <c r="BU235" s="3"/>
      <c r="BV235" s="3"/>
      <c r="BW235" s="3"/>
      <c r="BX235" s="3"/>
      <c r="BY235" s="3">
        <v>0</v>
      </c>
      <c r="BZ235" s="3">
        <v>0</v>
      </c>
      <c r="CA235" s="3"/>
      <c r="CB235" s="3"/>
      <c r="CC235" s="3"/>
      <c r="CD235" s="3"/>
      <c r="CE235" s="3">
        <v>0</v>
      </c>
      <c r="CF235" s="3">
        <v>0</v>
      </c>
      <c r="CG235" s="3"/>
      <c r="CH235" s="3"/>
      <c r="CI235" s="3"/>
      <c r="CJ235" s="3">
        <v>0</v>
      </c>
      <c r="CK235" s="3"/>
      <c r="CL235" s="3">
        <v>0</v>
      </c>
      <c r="CM235" s="3"/>
      <c r="CN235" s="3"/>
      <c r="CO235" s="3"/>
      <c r="CP235" s="3"/>
      <c r="CQ235" s="3"/>
      <c r="CR235" s="3"/>
      <c r="CS235" s="3">
        <v>0</v>
      </c>
      <c r="CT235" s="3"/>
      <c r="CU235" s="3"/>
      <c r="CV235" s="3"/>
      <c r="CW235" s="3"/>
      <c r="CX235" s="3"/>
      <c r="CY235" s="3">
        <v>0</v>
      </c>
      <c r="CZ235" s="3">
        <v>0</v>
      </c>
      <c r="DA235" s="3"/>
      <c r="DB235" s="3"/>
      <c r="DC235" s="3"/>
      <c r="DD235" s="3">
        <v>0</v>
      </c>
      <c r="DE235" s="3">
        <v>0</v>
      </c>
      <c r="DF235" s="3"/>
      <c r="DG235" s="3"/>
      <c r="DH235" s="3">
        <v>26</v>
      </c>
      <c r="DI235" s="3"/>
      <c r="DJ235" s="3">
        <v>0</v>
      </c>
      <c r="DK235" s="3"/>
      <c r="DL235" s="3"/>
      <c r="DM235" s="3">
        <v>0</v>
      </c>
      <c r="DN235" s="3"/>
      <c r="DO235" s="3">
        <v>0</v>
      </c>
      <c r="DP235" s="3"/>
      <c r="DQ235" s="3"/>
      <c r="DR235" s="3"/>
      <c r="DS235" s="3"/>
      <c r="DT235" s="3"/>
      <c r="DU235" s="3"/>
      <c r="DV235" s="3">
        <v>0</v>
      </c>
      <c r="DW235" s="3"/>
      <c r="DX235" s="3"/>
      <c r="DY235" s="3"/>
      <c r="DZ235" s="3"/>
      <c r="EA235" s="3">
        <v>0</v>
      </c>
      <c r="EB235" s="3"/>
      <c r="EC235" s="3"/>
      <c r="ED235" s="3"/>
      <c r="EE235" s="3"/>
      <c r="EF235" s="3"/>
      <c r="EG235" s="3"/>
      <c r="EH235" s="3"/>
      <c r="EI235" s="3">
        <v>0</v>
      </c>
      <c r="EJ235" s="3"/>
      <c r="EK235" s="3"/>
      <c r="EL235" s="3"/>
      <c r="EM235" s="3"/>
      <c r="EN235" s="3">
        <v>0</v>
      </c>
      <c r="EO235" s="3"/>
      <c r="EP235" s="3">
        <v>0</v>
      </c>
      <c r="EQ235" s="3"/>
      <c r="ER235" s="3">
        <v>0</v>
      </c>
      <c r="ES235" s="3">
        <v>0</v>
      </c>
      <c r="ET235" s="3"/>
      <c r="EU235" s="3">
        <v>0</v>
      </c>
      <c r="EV235" s="3"/>
      <c r="EW235" s="3">
        <v>0</v>
      </c>
      <c r="EX235" s="5">
        <f t="shared" si="3"/>
        <v>26</v>
      </c>
    </row>
    <row r="236" spans="1:154">
      <c r="A236" s="1" t="s">
        <v>989</v>
      </c>
      <c r="B236" s="2" t="s">
        <v>990</v>
      </c>
      <c r="C236" s="2" t="s">
        <v>991</v>
      </c>
      <c r="D236" s="3"/>
      <c r="E236" s="3">
        <v>0</v>
      </c>
      <c r="F236" s="3"/>
      <c r="G236" s="3">
        <v>0</v>
      </c>
      <c r="H236" s="3"/>
      <c r="I236" s="3"/>
      <c r="J236" s="3"/>
      <c r="K236" s="3"/>
      <c r="L236" s="3"/>
      <c r="M236" s="3"/>
      <c r="N236" s="2"/>
      <c r="O236" s="2"/>
      <c r="P236" s="3"/>
      <c r="Q236" s="3">
        <v>0</v>
      </c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>
        <v>0</v>
      </c>
      <c r="AE236" s="3">
        <v>0</v>
      </c>
      <c r="AF236" s="3">
        <v>0</v>
      </c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>
        <v>0</v>
      </c>
      <c r="AV236" s="3"/>
      <c r="AW236" s="3"/>
      <c r="AX236" s="3">
        <v>0</v>
      </c>
      <c r="AY236" s="3"/>
      <c r="AZ236" s="3"/>
      <c r="BA236" s="3"/>
      <c r="BB236" s="3"/>
      <c r="BC236" s="3"/>
      <c r="BD236" s="3"/>
      <c r="BE236" s="3"/>
      <c r="BF236" s="3"/>
      <c r="BG236" s="3">
        <v>0</v>
      </c>
      <c r="BH236" s="3"/>
      <c r="BI236" s="3"/>
      <c r="BJ236" s="3"/>
      <c r="BK236" s="3">
        <v>0</v>
      </c>
      <c r="BL236" s="3"/>
      <c r="BM236" s="3"/>
      <c r="BN236" s="3">
        <v>0</v>
      </c>
      <c r="BO236" s="3"/>
      <c r="BP236" s="3">
        <v>0</v>
      </c>
      <c r="BQ236" s="3"/>
      <c r="BR236" s="3"/>
      <c r="BS236" s="3"/>
      <c r="BT236" s="3">
        <v>0</v>
      </c>
      <c r="BU236" s="3"/>
      <c r="BV236" s="3"/>
      <c r="BW236" s="3"/>
      <c r="BX236" s="3"/>
      <c r="BY236" s="3">
        <v>0</v>
      </c>
      <c r="BZ236" s="3"/>
      <c r="CA236" s="3"/>
      <c r="CB236" s="3"/>
      <c r="CC236" s="3"/>
      <c r="CD236" s="3"/>
      <c r="CE236" s="3">
        <v>0</v>
      </c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>
        <v>0</v>
      </c>
      <c r="DF236" s="3"/>
      <c r="DG236" s="3"/>
      <c r="DH236" s="3">
        <v>26</v>
      </c>
      <c r="DI236" s="3"/>
      <c r="DJ236" s="3">
        <v>0</v>
      </c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>
        <v>0</v>
      </c>
      <c r="EQ236" s="3"/>
      <c r="ER236" s="3"/>
      <c r="ES236" s="3"/>
      <c r="ET236" s="3"/>
      <c r="EU236" s="3"/>
      <c r="EV236" s="3"/>
      <c r="EW236" s="3"/>
      <c r="EX236" s="5">
        <f t="shared" si="3"/>
        <v>26</v>
      </c>
    </row>
    <row r="237" spans="1:154">
      <c r="A237" s="1" t="s">
        <v>992</v>
      </c>
      <c r="B237" s="2" t="s">
        <v>993</v>
      </c>
      <c r="C237" s="2" t="s">
        <v>994</v>
      </c>
      <c r="D237" s="3"/>
      <c r="E237" s="3">
        <v>0</v>
      </c>
      <c r="F237" s="3"/>
      <c r="G237" s="3">
        <v>0</v>
      </c>
      <c r="H237" s="3"/>
      <c r="I237" s="3"/>
      <c r="J237" s="3"/>
      <c r="K237" s="3"/>
      <c r="L237" s="3"/>
      <c r="M237" s="3"/>
      <c r="N237" s="2"/>
      <c r="O237" s="2"/>
      <c r="P237" s="3"/>
      <c r="Q237" s="3">
        <v>0</v>
      </c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>
        <v>0</v>
      </c>
      <c r="AE237" s="3">
        <v>0</v>
      </c>
      <c r="AF237" s="3">
        <v>0</v>
      </c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>
        <v>0</v>
      </c>
      <c r="AV237" s="3"/>
      <c r="AW237" s="3"/>
      <c r="AX237" s="3">
        <v>0</v>
      </c>
      <c r="AY237" s="3"/>
      <c r="AZ237" s="3"/>
      <c r="BA237" s="3"/>
      <c r="BB237" s="3"/>
      <c r="BC237" s="3"/>
      <c r="BD237" s="3"/>
      <c r="BE237" s="3"/>
      <c r="BF237" s="3"/>
      <c r="BG237" s="3">
        <v>0</v>
      </c>
      <c r="BH237" s="3"/>
      <c r="BI237" s="3"/>
      <c r="BJ237" s="3"/>
      <c r="BK237" s="3">
        <v>0</v>
      </c>
      <c r="BL237" s="3"/>
      <c r="BM237" s="3"/>
      <c r="BN237" s="3">
        <v>0</v>
      </c>
      <c r="BO237" s="3"/>
      <c r="BP237" s="3">
        <v>0</v>
      </c>
      <c r="BQ237" s="3"/>
      <c r="BR237" s="3"/>
      <c r="BS237" s="3"/>
      <c r="BT237" s="3">
        <v>0</v>
      </c>
      <c r="BU237" s="3"/>
      <c r="BV237" s="3"/>
      <c r="BW237" s="3"/>
      <c r="BX237" s="3"/>
      <c r="BY237" s="3">
        <v>0</v>
      </c>
      <c r="BZ237" s="3"/>
      <c r="CA237" s="3"/>
      <c r="CB237" s="3"/>
      <c r="CC237" s="3"/>
      <c r="CD237" s="3"/>
      <c r="CE237" s="3">
        <v>0</v>
      </c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>
        <v>0</v>
      </c>
      <c r="DF237" s="3"/>
      <c r="DG237" s="3"/>
      <c r="DH237" s="3"/>
      <c r="DI237" s="3"/>
      <c r="DJ237" s="3">
        <v>0</v>
      </c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>
        <v>0</v>
      </c>
      <c r="EQ237" s="3"/>
      <c r="ER237" s="3"/>
      <c r="ES237" s="3"/>
      <c r="ET237" s="3"/>
      <c r="EU237" s="3"/>
      <c r="EV237" s="3"/>
      <c r="EW237" s="3"/>
      <c r="EX237" s="5">
        <f t="shared" si="3"/>
        <v>0</v>
      </c>
    </row>
    <row r="238" spans="1:154">
      <c r="A238" s="1" t="s">
        <v>995</v>
      </c>
      <c r="B238" s="2" t="s">
        <v>996</v>
      </c>
      <c r="C238" s="2" t="s">
        <v>997</v>
      </c>
      <c r="D238" s="3"/>
      <c r="E238" s="3">
        <v>0</v>
      </c>
      <c r="F238" s="3"/>
      <c r="G238" s="3">
        <v>0</v>
      </c>
      <c r="H238" s="3"/>
      <c r="I238" s="3"/>
      <c r="J238" s="3"/>
      <c r="K238" s="3"/>
      <c r="L238" s="3"/>
      <c r="M238" s="3"/>
      <c r="N238" s="2"/>
      <c r="O238" s="2"/>
      <c r="P238" s="3"/>
      <c r="Q238" s="3">
        <v>0</v>
      </c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>
        <v>0</v>
      </c>
      <c r="AE238" s="3">
        <v>0</v>
      </c>
      <c r="AF238" s="3">
        <v>0</v>
      </c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>
        <v>0</v>
      </c>
      <c r="AV238" s="3"/>
      <c r="AW238" s="3"/>
      <c r="AX238" s="3">
        <v>0</v>
      </c>
      <c r="AY238" s="3"/>
      <c r="AZ238" s="3"/>
      <c r="BA238" s="3"/>
      <c r="BB238" s="3"/>
      <c r="BC238" s="3"/>
      <c r="BD238" s="3"/>
      <c r="BE238" s="3"/>
      <c r="BF238" s="3"/>
      <c r="BG238" s="3">
        <v>0</v>
      </c>
      <c r="BH238" s="3"/>
      <c r="BI238" s="3"/>
      <c r="BJ238" s="3"/>
      <c r="BK238" s="3">
        <v>0</v>
      </c>
      <c r="BL238" s="3"/>
      <c r="BM238" s="3"/>
      <c r="BN238" s="3">
        <v>0</v>
      </c>
      <c r="BO238" s="3"/>
      <c r="BP238" s="3">
        <v>0</v>
      </c>
      <c r="BQ238" s="3"/>
      <c r="BR238" s="3"/>
      <c r="BS238" s="3"/>
      <c r="BT238" s="3">
        <v>0</v>
      </c>
      <c r="BU238" s="3"/>
      <c r="BV238" s="3"/>
      <c r="BW238" s="3"/>
      <c r="BX238" s="3"/>
      <c r="BY238" s="3">
        <v>0</v>
      </c>
      <c r="BZ238" s="3"/>
      <c r="CA238" s="3"/>
      <c r="CB238" s="3"/>
      <c r="CC238" s="3"/>
      <c r="CD238" s="3"/>
      <c r="CE238" s="3">
        <v>0</v>
      </c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>
        <v>0</v>
      </c>
      <c r="DF238" s="3"/>
      <c r="DG238" s="3"/>
      <c r="DH238" s="3"/>
      <c r="DI238" s="3"/>
      <c r="DJ238" s="3">
        <v>0</v>
      </c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>
        <v>0</v>
      </c>
      <c r="EQ238" s="3"/>
      <c r="ER238" s="3"/>
      <c r="ES238" s="3"/>
      <c r="ET238" s="3"/>
      <c r="EU238" s="3"/>
      <c r="EV238" s="3"/>
      <c r="EW238" s="3"/>
      <c r="EX238" s="5">
        <f t="shared" si="3"/>
        <v>0</v>
      </c>
    </row>
    <row r="239" spans="1:154">
      <c r="A239" s="1" t="s">
        <v>998</v>
      </c>
      <c r="B239" s="2" t="s">
        <v>999</v>
      </c>
      <c r="C239" s="2" t="s">
        <v>1000</v>
      </c>
      <c r="D239" s="3"/>
      <c r="E239" s="3">
        <v>0</v>
      </c>
      <c r="F239" s="3"/>
      <c r="G239" s="3">
        <v>0</v>
      </c>
      <c r="H239" s="3">
        <v>0</v>
      </c>
      <c r="I239" s="3"/>
      <c r="J239" s="3">
        <v>0</v>
      </c>
      <c r="K239" s="3"/>
      <c r="L239" s="3"/>
      <c r="M239" s="3"/>
      <c r="N239" s="2"/>
      <c r="O239" s="2"/>
      <c r="P239" s="3">
        <v>0</v>
      </c>
      <c r="Q239" s="3">
        <v>0</v>
      </c>
      <c r="R239" s="3"/>
      <c r="S239" s="3"/>
      <c r="T239" s="3">
        <v>0</v>
      </c>
      <c r="U239" s="3">
        <v>0</v>
      </c>
      <c r="V239" s="3"/>
      <c r="W239" s="3"/>
      <c r="X239" s="3"/>
      <c r="Y239" s="3"/>
      <c r="Z239" s="3"/>
      <c r="AA239" s="3"/>
      <c r="AB239" s="3"/>
      <c r="AC239" s="3">
        <v>0</v>
      </c>
      <c r="AD239" s="3">
        <v>0</v>
      </c>
      <c r="AE239" s="3">
        <v>0</v>
      </c>
      <c r="AF239" s="3">
        <v>0</v>
      </c>
      <c r="AG239" s="3"/>
      <c r="AH239" s="3"/>
      <c r="AI239" s="3"/>
      <c r="AJ239" s="3"/>
      <c r="AK239" s="3"/>
      <c r="AL239" s="3"/>
      <c r="AM239" s="3"/>
      <c r="AN239" s="3">
        <v>0</v>
      </c>
      <c r="AO239" s="3"/>
      <c r="AP239" s="3">
        <v>0</v>
      </c>
      <c r="AQ239" s="3"/>
      <c r="AR239" s="3"/>
      <c r="AS239" s="3"/>
      <c r="AT239" s="3"/>
      <c r="AU239" s="3">
        <v>0</v>
      </c>
      <c r="AV239" s="3">
        <v>0</v>
      </c>
      <c r="AW239" s="3"/>
      <c r="AX239" s="3">
        <v>0</v>
      </c>
      <c r="AY239" s="3"/>
      <c r="AZ239" s="3">
        <v>0</v>
      </c>
      <c r="BA239" s="3"/>
      <c r="BB239" s="3"/>
      <c r="BC239" s="3"/>
      <c r="BD239" s="3">
        <v>10</v>
      </c>
      <c r="BE239" s="3">
        <v>0</v>
      </c>
      <c r="BF239" s="3"/>
      <c r="BG239" s="3">
        <v>0</v>
      </c>
      <c r="BH239" s="3"/>
      <c r="BI239" s="3"/>
      <c r="BJ239" s="3">
        <v>0</v>
      </c>
      <c r="BK239" s="3">
        <v>0</v>
      </c>
      <c r="BL239" s="3"/>
      <c r="BM239" s="3"/>
      <c r="BN239" s="3">
        <v>0</v>
      </c>
      <c r="BO239" s="3"/>
      <c r="BP239" s="3">
        <v>0</v>
      </c>
      <c r="BQ239" s="3"/>
      <c r="BR239" s="3"/>
      <c r="BS239" s="3"/>
      <c r="BT239" s="3">
        <v>0</v>
      </c>
      <c r="BU239" s="3"/>
      <c r="BV239" s="3"/>
      <c r="BW239" s="3"/>
      <c r="BX239" s="3"/>
      <c r="BY239" s="3">
        <v>0</v>
      </c>
      <c r="BZ239" s="3">
        <v>0</v>
      </c>
      <c r="CA239" s="3"/>
      <c r="CB239" s="3"/>
      <c r="CC239" s="3"/>
      <c r="CD239" s="3"/>
      <c r="CE239" s="3">
        <v>0</v>
      </c>
      <c r="CF239" s="3">
        <v>0</v>
      </c>
      <c r="CG239" s="3"/>
      <c r="CH239" s="3"/>
      <c r="CI239" s="3"/>
      <c r="CJ239" s="3">
        <v>0</v>
      </c>
      <c r="CK239" s="3"/>
      <c r="CL239" s="3">
        <v>0</v>
      </c>
      <c r="CM239" s="3"/>
      <c r="CN239" s="3"/>
      <c r="CO239" s="3"/>
      <c r="CP239" s="3"/>
      <c r="CQ239" s="3"/>
      <c r="CR239" s="3"/>
      <c r="CS239" s="3">
        <v>0</v>
      </c>
      <c r="CT239" s="3"/>
      <c r="CU239" s="3"/>
      <c r="CV239" s="3"/>
      <c r="CW239" s="3"/>
      <c r="CX239" s="3"/>
      <c r="CY239" s="3">
        <v>0</v>
      </c>
      <c r="CZ239" s="3">
        <v>0</v>
      </c>
      <c r="DA239" s="3"/>
      <c r="DB239" s="3"/>
      <c r="DC239" s="3"/>
      <c r="DD239" s="3">
        <v>0</v>
      </c>
      <c r="DE239" s="3">
        <v>0</v>
      </c>
      <c r="DF239" s="3"/>
      <c r="DG239" s="3"/>
      <c r="DH239" s="3"/>
      <c r="DI239" s="3"/>
      <c r="DJ239" s="3">
        <v>0</v>
      </c>
      <c r="DK239" s="3"/>
      <c r="DL239" s="3"/>
      <c r="DM239" s="3">
        <v>0</v>
      </c>
      <c r="DN239" s="3"/>
      <c r="DO239" s="3">
        <v>0</v>
      </c>
      <c r="DP239" s="3"/>
      <c r="DQ239" s="3"/>
      <c r="DR239" s="3"/>
      <c r="DS239" s="3"/>
      <c r="DT239" s="3"/>
      <c r="DU239" s="3"/>
      <c r="DV239" s="3">
        <v>0</v>
      </c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>
        <v>0</v>
      </c>
      <c r="EJ239" s="3"/>
      <c r="EK239" s="3"/>
      <c r="EL239" s="3"/>
      <c r="EM239" s="3"/>
      <c r="EN239" s="3">
        <v>0</v>
      </c>
      <c r="EO239" s="3"/>
      <c r="EP239" s="3">
        <v>0</v>
      </c>
      <c r="EQ239" s="3">
        <v>1</v>
      </c>
      <c r="ER239" s="3">
        <v>0</v>
      </c>
      <c r="ES239" s="3">
        <v>0</v>
      </c>
      <c r="ET239" s="3"/>
      <c r="EU239" s="3">
        <v>0</v>
      </c>
      <c r="EV239" s="3"/>
      <c r="EW239" s="3">
        <v>0</v>
      </c>
      <c r="EX239" s="5">
        <f t="shared" si="3"/>
        <v>1</v>
      </c>
    </row>
    <row r="240" spans="1:154">
      <c r="A240" s="1" t="s">
        <v>1001</v>
      </c>
      <c r="B240" s="2" t="s">
        <v>1002</v>
      </c>
      <c r="C240" s="2" t="s">
        <v>1003</v>
      </c>
      <c r="D240" s="3"/>
      <c r="E240" s="3">
        <v>0</v>
      </c>
      <c r="F240" s="3"/>
      <c r="G240" s="3">
        <v>0</v>
      </c>
      <c r="H240" s="3">
        <v>0</v>
      </c>
      <c r="I240" s="3"/>
      <c r="J240" s="3">
        <v>0</v>
      </c>
      <c r="K240" s="3"/>
      <c r="L240" s="3"/>
      <c r="M240" s="3"/>
      <c r="N240" s="2"/>
      <c r="O240" s="2"/>
      <c r="P240" s="3">
        <v>0</v>
      </c>
      <c r="Q240" s="3">
        <v>0</v>
      </c>
      <c r="R240" s="3"/>
      <c r="S240" s="3"/>
      <c r="T240" s="3">
        <v>0</v>
      </c>
      <c r="U240" s="3">
        <v>0</v>
      </c>
      <c r="V240" s="3"/>
      <c r="W240" s="3"/>
      <c r="X240" s="3"/>
      <c r="Y240" s="3"/>
      <c r="Z240" s="3"/>
      <c r="AA240" s="3"/>
      <c r="AB240" s="3"/>
      <c r="AC240" s="3">
        <v>0</v>
      </c>
      <c r="AD240" s="3">
        <v>0</v>
      </c>
      <c r="AE240" s="3">
        <v>0</v>
      </c>
      <c r="AF240" s="3">
        <v>0</v>
      </c>
      <c r="AG240" s="3"/>
      <c r="AH240" s="3"/>
      <c r="AI240" s="3"/>
      <c r="AJ240" s="3"/>
      <c r="AK240" s="3"/>
      <c r="AL240" s="3"/>
      <c r="AM240" s="3"/>
      <c r="AN240" s="3">
        <v>0</v>
      </c>
      <c r="AO240" s="3"/>
      <c r="AP240" s="3">
        <v>0</v>
      </c>
      <c r="AQ240" s="3"/>
      <c r="AR240" s="3"/>
      <c r="AS240" s="3"/>
      <c r="AT240" s="3"/>
      <c r="AU240" s="3">
        <v>0</v>
      </c>
      <c r="AV240" s="3">
        <v>0</v>
      </c>
      <c r="AW240" s="3"/>
      <c r="AX240" s="3">
        <v>0</v>
      </c>
      <c r="AY240" s="3"/>
      <c r="AZ240" s="3">
        <v>0</v>
      </c>
      <c r="BA240" s="3"/>
      <c r="BB240" s="3"/>
      <c r="BC240" s="3"/>
      <c r="BD240" s="3">
        <v>163</v>
      </c>
      <c r="BE240" s="3">
        <v>0</v>
      </c>
      <c r="BF240" s="3"/>
      <c r="BG240" s="3">
        <v>0</v>
      </c>
      <c r="BH240" s="3"/>
      <c r="BI240" s="3"/>
      <c r="BJ240" s="3">
        <v>0</v>
      </c>
      <c r="BK240" s="3">
        <v>0</v>
      </c>
      <c r="BL240" s="3"/>
      <c r="BM240" s="3"/>
      <c r="BN240" s="3">
        <v>0</v>
      </c>
      <c r="BO240" s="3"/>
      <c r="BP240" s="3">
        <v>0</v>
      </c>
      <c r="BQ240" s="3"/>
      <c r="BR240" s="3"/>
      <c r="BS240" s="3"/>
      <c r="BT240" s="3">
        <v>0</v>
      </c>
      <c r="BU240" s="3"/>
      <c r="BV240" s="3"/>
      <c r="BW240" s="3"/>
      <c r="BX240" s="3"/>
      <c r="BY240" s="3">
        <v>0</v>
      </c>
      <c r="BZ240" s="3">
        <v>0</v>
      </c>
      <c r="CA240" s="3"/>
      <c r="CB240" s="3"/>
      <c r="CC240" s="3"/>
      <c r="CD240" s="3"/>
      <c r="CE240" s="3">
        <v>0</v>
      </c>
      <c r="CF240" s="3">
        <v>0</v>
      </c>
      <c r="CG240" s="3"/>
      <c r="CH240" s="3"/>
      <c r="CI240" s="3"/>
      <c r="CJ240" s="3">
        <v>0</v>
      </c>
      <c r="CK240" s="3"/>
      <c r="CL240" s="3">
        <v>0</v>
      </c>
      <c r="CM240" s="3"/>
      <c r="CN240" s="3"/>
      <c r="CO240" s="3"/>
      <c r="CP240" s="3"/>
      <c r="CQ240" s="3"/>
      <c r="CR240" s="3"/>
      <c r="CS240" s="3">
        <v>0</v>
      </c>
      <c r="CT240" s="3"/>
      <c r="CU240" s="3"/>
      <c r="CV240" s="3"/>
      <c r="CW240" s="3"/>
      <c r="CX240" s="3"/>
      <c r="CY240" s="3">
        <v>0</v>
      </c>
      <c r="CZ240" s="3">
        <v>0</v>
      </c>
      <c r="DA240" s="3"/>
      <c r="DB240" s="3"/>
      <c r="DC240" s="3"/>
      <c r="DD240" s="3">
        <v>0</v>
      </c>
      <c r="DE240" s="3">
        <v>0</v>
      </c>
      <c r="DF240" s="3"/>
      <c r="DG240" s="3"/>
      <c r="DH240" s="3"/>
      <c r="DI240" s="3"/>
      <c r="DJ240" s="3">
        <v>0</v>
      </c>
      <c r="DK240" s="3"/>
      <c r="DL240" s="3"/>
      <c r="DM240" s="3">
        <v>0</v>
      </c>
      <c r="DN240" s="3"/>
      <c r="DO240" s="3">
        <v>0</v>
      </c>
      <c r="DP240" s="3"/>
      <c r="DQ240" s="3"/>
      <c r="DR240" s="3"/>
      <c r="DS240" s="3"/>
      <c r="DT240" s="3"/>
      <c r="DU240" s="3"/>
      <c r="DV240" s="3">
        <v>0</v>
      </c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>
        <v>0</v>
      </c>
      <c r="EJ240" s="3"/>
      <c r="EK240" s="3"/>
      <c r="EL240" s="3"/>
      <c r="EM240" s="3"/>
      <c r="EN240" s="3">
        <v>0</v>
      </c>
      <c r="EO240" s="3"/>
      <c r="EP240" s="3">
        <v>0</v>
      </c>
      <c r="EQ240" s="3"/>
      <c r="ER240" s="3">
        <v>0</v>
      </c>
      <c r="ES240" s="3">
        <v>0</v>
      </c>
      <c r="ET240" s="3"/>
      <c r="EU240" s="3">
        <v>0</v>
      </c>
      <c r="EV240" s="3"/>
      <c r="EW240" s="3">
        <v>0</v>
      </c>
      <c r="EX240" s="5">
        <f t="shared" si="3"/>
        <v>0</v>
      </c>
    </row>
    <row r="241" spans="1:154">
      <c r="A241" s="1" t="s">
        <v>1004</v>
      </c>
      <c r="B241" s="2" t="s">
        <v>1005</v>
      </c>
      <c r="C241" s="2" t="s">
        <v>1006</v>
      </c>
      <c r="D241" s="3"/>
      <c r="E241" s="3">
        <v>0</v>
      </c>
      <c r="F241" s="3"/>
      <c r="G241" s="3">
        <v>0</v>
      </c>
      <c r="H241" s="3">
        <v>0</v>
      </c>
      <c r="I241" s="3"/>
      <c r="J241" s="3">
        <v>0</v>
      </c>
      <c r="K241" s="3"/>
      <c r="L241" s="3"/>
      <c r="M241" s="3">
        <v>7</v>
      </c>
      <c r="N241" s="2"/>
      <c r="O241" s="2"/>
      <c r="P241" s="3">
        <v>0</v>
      </c>
      <c r="Q241" s="3">
        <v>0</v>
      </c>
      <c r="R241" s="3"/>
      <c r="S241" s="3"/>
      <c r="T241" s="3">
        <v>0</v>
      </c>
      <c r="U241" s="3">
        <v>0</v>
      </c>
      <c r="V241" s="3"/>
      <c r="W241" s="3"/>
      <c r="X241" s="3"/>
      <c r="Y241" s="3">
        <v>65</v>
      </c>
      <c r="Z241" s="3"/>
      <c r="AA241" s="3"/>
      <c r="AB241" s="3"/>
      <c r="AC241" s="3">
        <v>0</v>
      </c>
      <c r="AD241" s="3">
        <v>0</v>
      </c>
      <c r="AE241" s="3">
        <v>0</v>
      </c>
      <c r="AF241" s="3">
        <v>0</v>
      </c>
      <c r="AG241" s="3"/>
      <c r="AH241" s="3"/>
      <c r="AI241" s="3"/>
      <c r="AJ241" s="3"/>
      <c r="AK241" s="3"/>
      <c r="AL241" s="3"/>
      <c r="AM241" s="3"/>
      <c r="AN241" s="3">
        <v>0</v>
      </c>
      <c r="AO241" s="3"/>
      <c r="AP241" s="3">
        <v>0</v>
      </c>
      <c r="AQ241" s="3"/>
      <c r="AR241" s="3"/>
      <c r="AS241" s="3"/>
      <c r="AT241" s="3"/>
      <c r="AU241" s="3">
        <v>5</v>
      </c>
      <c r="AV241" s="3">
        <v>0</v>
      </c>
      <c r="AW241" s="3"/>
      <c r="AX241" s="3">
        <v>0</v>
      </c>
      <c r="AY241" s="3"/>
      <c r="AZ241" s="3">
        <v>0</v>
      </c>
      <c r="BA241" s="3"/>
      <c r="BB241" s="3"/>
      <c r="BC241" s="3"/>
      <c r="BD241" s="3"/>
      <c r="BE241" s="3">
        <v>0</v>
      </c>
      <c r="BF241" s="3"/>
      <c r="BG241" s="3">
        <v>0</v>
      </c>
      <c r="BH241" s="3"/>
      <c r="BI241" s="3"/>
      <c r="BJ241" s="3">
        <v>0</v>
      </c>
      <c r="BK241" s="3">
        <v>0</v>
      </c>
      <c r="BL241" s="3"/>
      <c r="BM241" s="3"/>
      <c r="BN241" s="3">
        <v>0</v>
      </c>
      <c r="BO241" s="3"/>
      <c r="BP241" s="3">
        <v>0</v>
      </c>
      <c r="BQ241" s="3">
        <v>3288</v>
      </c>
      <c r="BR241" s="3"/>
      <c r="BS241" s="3"/>
      <c r="BT241" s="3">
        <v>0</v>
      </c>
      <c r="BU241" s="3"/>
      <c r="BV241" s="3"/>
      <c r="BW241" s="3"/>
      <c r="BX241" s="3"/>
      <c r="BY241" s="3">
        <v>1375</v>
      </c>
      <c r="BZ241" s="3">
        <v>0</v>
      </c>
      <c r="CA241" s="3"/>
      <c r="CB241" s="3"/>
      <c r="CC241" s="3"/>
      <c r="CD241" s="3"/>
      <c r="CE241" s="3">
        <v>0</v>
      </c>
      <c r="CF241" s="3">
        <v>0</v>
      </c>
      <c r="CG241" s="3"/>
      <c r="CH241" s="3"/>
      <c r="CI241" s="3">
        <v>174</v>
      </c>
      <c r="CJ241" s="3">
        <v>0</v>
      </c>
      <c r="CK241" s="3"/>
      <c r="CL241" s="3">
        <v>0</v>
      </c>
      <c r="CM241" s="3"/>
      <c r="CN241" s="3"/>
      <c r="CO241" s="3"/>
      <c r="CP241" s="3"/>
      <c r="CQ241" s="3"/>
      <c r="CR241" s="3"/>
      <c r="CS241" s="3">
        <v>0</v>
      </c>
      <c r="CT241" s="3"/>
      <c r="CU241" s="3"/>
      <c r="CV241" s="3"/>
      <c r="CW241" s="3"/>
      <c r="CX241" s="3"/>
      <c r="CY241" s="3">
        <v>0</v>
      </c>
      <c r="CZ241" s="3">
        <v>0</v>
      </c>
      <c r="DA241" s="3"/>
      <c r="DB241" s="3"/>
      <c r="DC241" s="3"/>
      <c r="DD241" s="3">
        <v>0</v>
      </c>
      <c r="DE241" s="3">
        <v>0</v>
      </c>
      <c r="DF241" s="3"/>
      <c r="DG241" s="3"/>
      <c r="DH241" s="3"/>
      <c r="DI241" s="3"/>
      <c r="DJ241" s="3">
        <v>0</v>
      </c>
      <c r="DK241" s="3"/>
      <c r="DL241" s="3"/>
      <c r="DM241" s="3">
        <v>0</v>
      </c>
      <c r="DN241" s="3"/>
      <c r="DO241" s="3">
        <v>0</v>
      </c>
      <c r="DP241" s="3"/>
      <c r="DQ241" s="3"/>
      <c r="DR241" s="3"/>
      <c r="DS241" s="3"/>
      <c r="DT241" s="3"/>
      <c r="DU241" s="3"/>
      <c r="DV241" s="3">
        <v>0</v>
      </c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>
        <v>0</v>
      </c>
      <c r="EJ241" s="3"/>
      <c r="EK241" s="3"/>
      <c r="EL241" s="3"/>
      <c r="EM241" s="3"/>
      <c r="EN241" s="3">
        <v>0</v>
      </c>
      <c r="EO241" s="3"/>
      <c r="EP241" s="3">
        <v>0</v>
      </c>
      <c r="EQ241" s="3"/>
      <c r="ER241" s="3">
        <v>0</v>
      </c>
      <c r="ES241" s="3">
        <v>0</v>
      </c>
      <c r="ET241" s="3"/>
      <c r="EU241" s="3">
        <v>0</v>
      </c>
      <c r="EV241" s="3"/>
      <c r="EW241" s="3">
        <v>0</v>
      </c>
      <c r="EX241" s="5">
        <f t="shared" si="3"/>
        <v>4837</v>
      </c>
    </row>
    <row r="242" spans="1:154">
      <c r="A242" s="1" t="s">
        <v>1007</v>
      </c>
      <c r="B242" s="2" t="s">
        <v>1008</v>
      </c>
      <c r="C242" s="2" t="s">
        <v>1009</v>
      </c>
      <c r="D242" s="3"/>
      <c r="E242" s="3">
        <v>0</v>
      </c>
      <c r="F242" s="3"/>
      <c r="G242" s="3">
        <v>0</v>
      </c>
      <c r="H242" s="3">
        <v>0</v>
      </c>
      <c r="I242" s="3"/>
      <c r="J242" s="3">
        <v>0</v>
      </c>
      <c r="K242" s="3"/>
      <c r="L242" s="3"/>
      <c r="M242" s="3">
        <v>2703</v>
      </c>
      <c r="N242" s="2"/>
      <c r="O242" s="2"/>
      <c r="P242" s="3">
        <v>0</v>
      </c>
      <c r="Q242" s="3">
        <v>0</v>
      </c>
      <c r="R242" s="3"/>
      <c r="S242" s="3"/>
      <c r="T242" s="3">
        <v>0</v>
      </c>
      <c r="U242" s="3">
        <v>0</v>
      </c>
      <c r="V242" s="3"/>
      <c r="W242" s="3"/>
      <c r="X242" s="3"/>
      <c r="Y242" s="3">
        <v>215</v>
      </c>
      <c r="Z242" s="3"/>
      <c r="AA242" s="3"/>
      <c r="AB242" s="3"/>
      <c r="AC242" s="3">
        <v>0</v>
      </c>
      <c r="AD242" s="3">
        <v>0</v>
      </c>
      <c r="AE242" s="3">
        <v>0</v>
      </c>
      <c r="AF242" s="3">
        <v>0</v>
      </c>
      <c r="AG242" s="3"/>
      <c r="AH242" s="3"/>
      <c r="AI242" s="3"/>
      <c r="AJ242" s="3"/>
      <c r="AK242" s="3"/>
      <c r="AL242" s="3"/>
      <c r="AM242" s="3"/>
      <c r="AN242" s="3">
        <v>0</v>
      </c>
      <c r="AO242" s="3"/>
      <c r="AP242" s="3">
        <v>0</v>
      </c>
      <c r="AQ242" s="3"/>
      <c r="AR242" s="3"/>
      <c r="AS242" s="3"/>
      <c r="AT242" s="3"/>
      <c r="AU242" s="3">
        <v>0</v>
      </c>
      <c r="AV242" s="3">
        <v>0</v>
      </c>
      <c r="AW242" s="3"/>
      <c r="AX242" s="3">
        <v>0</v>
      </c>
      <c r="AY242" s="3"/>
      <c r="AZ242" s="3">
        <v>0</v>
      </c>
      <c r="BA242" s="3"/>
      <c r="BB242" s="3"/>
      <c r="BC242" s="3"/>
      <c r="BD242" s="3"/>
      <c r="BE242" s="3">
        <v>0</v>
      </c>
      <c r="BF242" s="3"/>
      <c r="BG242" s="3">
        <v>0</v>
      </c>
      <c r="BH242" s="3"/>
      <c r="BI242" s="3"/>
      <c r="BJ242" s="3">
        <v>0</v>
      </c>
      <c r="BK242" s="3">
        <v>0</v>
      </c>
      <c r="BL242" s="3"/>
      <c r="BM242" s="3"/>
      <c r="BN242" s="3">
        <v>0</v>
      </c>
      <c r="BO242" s="3"/>
      <c r="BP242" s="3">
        <v>0</v>
      </c>
      <c r="BQ242" s="3"/>
      <c r="BR242" s="3"/>
      <c r="BS242" s="3"/>
      <c r="BT242" s="3">
        <v>0</v>
      </c>
      <c r="BU242" s="3"/>
      <c r="BV242" s="3"/>
      <c r="BW242" s="3"/>
      <c r="BX242" s="3"/>
      <c r="BY242" s="3">
        <v>743</v>
      </c>
      <c r="BZ242" s="3">
        <v>0</v>
      </c>
      <c r="CA242" s="3"/>
      <c r="CB242" s="3"/>
      <c r="CC242" s="3"/>
      <c r="CD242" s="3"/>
      <c r="CE242" s="3">
        <v>0</v>
      </c>
      <c r="CF242" s="3">
        <v>0</v>
      </c>
      <c r="CG242" s="3"/>
      <c r="CH242" s="3"/>
      <c r="CI242" s="3">
        <v>2</v>
      </c>
      <c r="CJ242" s="3">
        <v>0</v>
      </c>
      <c r="CK242" s="3"/>
      <c r="CL242" s="3">
        <v>0</v>
      </c>
      <c r="CM242" s="3"/>
      <c r="CN242" s="3"/>
      <c r="CO242" s="3"/>
      <c r="CP242" s="3"/>
      <c r="CQ242" s="3"/>
      <c r="CR242" s="3"/>
      <c r="CS242" s="3">
        <v>0</v>
      </c>
      <c r="CT242" s="3"/>
      <c r="CU242" s="3"/>
      <c r="CV242" s="3"/>
      <c r="CW242" s="3"/>
      <c r="CX242" s="3"/>
      <c r="CY242" s="3">
        <v>0</v>
      </c>
      <c r="CZ242" s="3">
        <v>0</v>
      </c>
      <c r="DA242" s="3"/>
      <c r="DB242" s="3"/>
      <c r="DC242" s="3"/>
      <c r="DD242" s="3">
        <v>0</v>
      </c>
      <c r="DE242" s="3">
        <v>0</v>
      </c>
      <c r="DF242" s="3"/>
      <c r="DG242" s="3"/>
      <c r="DH242" s="3"/>
      <c r="DI242" s="3"/>
      <c r="DJ242" s="3">
        <v>0</v>
      </c>
      <c r="DK242" s="3"/>
      <c r="DL242" s="3"/>
      <c r="DM242" s="3">
        <v>0</v>
      </c>
      <c r="DN242" s="3"/>
      <c r="DO242" s="3">
        <v>0</v>
      </c>
      <c r="DP242" s="3"/>
      <c r="DQ242" s="3"/>
      <c r="DR242" s="3"/>
      <c r="DS242" s="3"/>
      <c r="DT242" s="3"/>
      <c r="DU242" s="3"/>
      <c r="DV242" s="3">
        <v>0</v>
      </c>
      <c r="DW242" s="3"/>
      <c r="DX242" s="3"/>
      <c r="DY242" s="3"/>
      <c r="DZ242" s="3">
        <v>390</v>
      </c>
      <c r="EA242" s="3"/>
      <c r="EB242" s="3"/>
      <c r="EC242" s="3"/>
      <c r="ED242" s="3"/>
      <c r="EE242" s="3"/>
      <c r="EF242" s="3"/>
      <c r="EG242" s="3"/>
      <c r="EH242" s="3"/>
      <c r="EI242" s="3">
        <v>0</v>
      </c>
      <c r="EJ242" s="3"/>
      <c r="EK242" s="3"/>
      <c r="EL242" s="3"/>
      <c r="EM242" s="3"/>
      <c r="EN242" s="3">
        <v>0</v>
      </c>
      <c r="EO242" s="3"/>
      <c r="EP242" s="3">
        <v>0</v>
      </c>
      <c r="EQ242" s="3"/>
      <c r="ER242" s="3">
        <v>0</v>
      </c>
      <c r="ES242" s="3">
        <v>0</v>
      </c>
      <c r="ET242" s="3"/>
      <c r="EU242" s="3">
        <v>0</v>
      </c>
      <c r="EV242" s="3"/>
      <c r="EW242" s="3">
        <v>0</v>
      </c>
      <c r="EX242" s="5">
        <f t="shared" si="3"/>
        <v>1135</v>
      </c>
    </row>
    <row r="243" spans="1:154">
      <c r="A243" s="1" t="s">
        <v>1010</v>
      </c>
      <c r="B243" s="2" t="s">
        <v>1011</v>
      </c>
      <c r="C243" s="2" t="s">
        <v>1012</v>
      </c>
      <c r="D243" s="3"/>
      <c r="E243" s="3">
        <v>0</v>
      </c>
      <c r="F243" s="3"/>
      <c r="G243" s="3">
        <v>0</v>
      </c>
      <c r="H243" s="3">
        <v>0</v>
      </c>
      <c r="I243" s="3"/>
      <c r="J243" s="3">
        <v>0</v>
      </c>
      <c r="K243" s="3"/>
      <c r="L243" s="3"/>
      <c r="M243" s="3"/>
      <c r="N243" s="2"/>
      <c r="O243" s="2"/>
      <c r="P243" s="3">
        <v>0</v>
      </c>
      <c r="Q243" s="3">
        <v>0</v>
      </c>
      <c r="R243" s="3"/>
      <c r="S243" s="3"/>
      <c r="T243" s="3">
        <v>0</v>
      </c>
      <c r="U243" s="3">
        <v>0</v>
      </c>
      <c r="V243" s="3"/>
      <c r="W243" s="3"/>
      <c r="X243" s="3"/>
      <c r="Y243" s="3"/>
      <c r="Z243" s="3"/>
      <c r="AA243" s="3"/>
      <c r="AB243" s="3"/>
      <c r="AC243" s="3">
        <v>0</v>
      </c>
      <c r="AD243" s="3">
        <v>0</v>
      </c>
      <c r="AE243" s="3">
        <v>0</v>
      </c>
      <c r="AF243" s="3">
        <v>0</v>
      </c>
      <c r="AG243" s="3"/>
      <c r="AH243" s="3"/>
      <c r="AI243" s="3"/>
      <c r="AJ243" s="3"/>
      <c r="AK243" s="3"/>
      <c r="AL243" s="3"/>
      <c r="AM243" s="3"/>
      <c r="AN243" s="3">
        <v>0</v>
      </c>
      <c r="AO243" s="3"/>
      <c r="AP243" s="3">
        <v>0</v>
      </c>
      <c r="AQ243" s="3"/>
      <c r="AR243" s="3"/>
      <c r="AS243" s="3"/>
      <c r="AT243" s="3"/>
      <c r="AU243" s="3">
        <v>0</v>
      </c>
      <c r="AV243" s="3">
        <v>0</v>
      </c>
      <c r="AW243" s="3"/>
      <c r="AX243" s="3">
        <v>0</v>
      </c>
      <c r="AY243" s="3"/>
      <c r="AZ243" s="3">
        <v>0</v>
      </c>
      <c r="BA243" s="3"/>
      <c r="BB243" s="3"/>
      <c r="BC243" s="3"/>
      <c r="BD243" s="3"/>
      <c r="BE243" s="3">
        <v>0</v>
      </c>
      <c r="BF243" s="3"/>
      <c r="BG243" s="3">
        <v>0</v>
      </c>
      <c r="BH243" s="3"/>
      <c r="BI243" s="3"/>
      <c r="BJ243" s="3">
        <v>0</v>
      </c>
      <c r="BK243" s="3">
        <v>0</v>
      </c>
      <c r="BL243" s="3"/>
      <c r="BM243" s="3"/>
      <c r="BN243" s="3">
        <v>0</v>
      </c>
      <c r="BO243" s="3"/>
      <c r="BP243" s="3">
        <v>0</v>
      </c>
      <c r="BQ243" s="3"/>
      <c r="BR243" s="3"/>
      <c r="BS243" s="3"/>
      <c r="BT243" s="3">
        <v>0</v>
      </c>
      <c r="BU243" s="3"/>
      <c r="BV243" s="3"/>
      <c r="BW243" s="3"/>
      <c r="BX243" s="3"/>
      <c r="BY243" s="3">
        <v>0</v>
      </c>
      <c r="BZ243" s="3">
        <v>0</v>
      </c>
      <c r="CA243" s="3"/>
      <c r="CB243" s="3"/>
      <c r="CC243" s="3"/>
      <c r="CD243" s="3"/>
      <c r="CE243" s="3">
        <v>0</v>
      </c>
      <c r="CF243" s="3">
        <v>0</v>
      </c>
      <c r="CG243" s="3"/>
      <c r="CH243" s="3"/>
      <c r="CI243" s="3"/>
      <c r="CJ243" s="3">
        <v>0</v>
      </c>
      <c r="CK243" s="3"/>
      <c r="CL243" s="3">
        <v>0</v>
      </c>
      <c r="CM243" s="3"/>
      <c r="CN243" s="3"/>
      <c r="CO243" s="3"/>
      <c r="CP243" s="3"/>
      <c r="CQ243" s="3"/>
      <c r="CR243" s="3"/>
      <c r="CS243" s="3">
        <v>0</v>
      </c>
      <c r="CT243" s="3"/>
      <c r="CU243" s="3"/>
      <c r="CV243" s="3"/>
      <c r="CW243" s="3"/>
      <c r="CX243" s="3"/>
      <c r="CY243" s="3">
        <v>0</v>
      </c>
      <c r="CZ243" s="3">
        <v>0</v>
      </c>
      <c r="DA243" s="3"/>
      <c r="DB243" s="3"/>
      <c r="DC243" s="3"/>
      <c r="DD243" s="3">
        <v>0</v>
      </c>
      <c r="DE243" s="3">
        <v>0</v>
      </c>
      <c r="DF243" s="3"/>
      <c r="DG243" s="3"/>
      <c r="DH243" s="3"/>
      <c r="DI243" s="3"/>
      <c r="DJ243" s="3">
        <v>0</v>
      </c>
      <c r="DK243" s="3"/>
      <c r="DL243" s="3"/>
      <c r="DM243" s="3">
        <v>0</v>
      </c>
      <c r="DN243" s="3"/>
      <c r="DO243" s="3">
        <v>0</v>
      </c>
      <c r="DP243" s="3"/>
      <c r="DQ243" s="3"/>
      <c r="DR243" s="3"/>
      <c r="DS243" s="3"/>
      <c r="DT243" s="3"/>
      <c r="DU243" s="3"/>
      <c r="DV243" s="3">
        <v>0</v>
      </c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>
        <v>0</v>
      </c>
      <c r="EJ243" s="3"/>
      <c r="EK243" s="3"/>
      <c r="EL243" s="3"/>
      <c r="EM243" s="3"/>
      <c r="EN243" s="3">
        <v>0</v>
      </c>
      <c r="EO243" s="3"/>
      <c r="EP243" s="3">
        <v>0</v>
      </c>
      <c r="EQ243" s="3"/>
      <c r="ER243" s="3">
        <v>0</v>
      </c>
      <c r="ES243" s="3">
        <v>0</v>
      </c>
      <c r="ET243" s="3"/>
      <c r="EU243" s="3">
        <v>0</v>
      </c>
      <c r="EV243" s="3"/>
      <c r="EW243" s="3">
        <v>0</v>
      </c>
      <c r="EX243" s="5">
        <f t="shared" si="3"/>
        <v>0</v>
      </c>
    </row>
    <row r="244" spans="1:154">
      <c r="A244" s="1" t="s">
        <v>1013</v>
      </c>
      <c r="B244" s="2" t="s">
        <v>1014</v>
      </c>
      <c r="C244" s="2" t="s">
        <v>1015</v>
      </c>
      <c r="D244" s="3">
        <v>17</v>
      </c>
      <c r="E244" s="3">
        <v>1</v>
      </c>
      <c r="F244" s="3">
        <v>136</v>
      </c>
      <c r="G244" s="3">
        <v>0</v>
      </c>
      <c r="H244" s="3">
        <v>0</v>
      </c>
      <c r="I244" s="3">
        <v>2</v>
      </c>
      <c r="J244" s="3">
        <v>0</v>
      </c>
      <c r="K244" s="3">
        <v>75</v>
      </c>
      <c r="L244" s="3">
        <v>2</v>
      </c>
      <c r="M244" s="3">
        <v>277</v>
      </c>
      <c r="N244" s="2"/>
      <c r="O244" s="2"/>
      <c r="P244" s="3">
        <v>0</v>
      </c>
      <c r="Q244" s="3">
        <v>0</v>
      </c>
      <c r="R244" s="3">
        <v>3</v>
      </c>
      <c r="S244" s="3">
        <v>1130</v>
      </c>
      <c r="T244" s="3">
        <v>0</v>
      </c>
      <c r="U244" s="3">
        <v>0</v>
      </c>
      <c r="V244" s="3">
        <v>3</v>
      </c>
      <c r="W244" s="3"/>
      <c r="X244" s="3"/>
      <c r="Y244" s="3">
        <v>110</v>
      </c>
      <c r="Z244" s="3"/>
      <c r="AA244" s="3"/>
      <c r="AB244" s="3"/>
      <c r="AC244" s="3">
        <v>0</v>
      </c>
      <c r="AD244" s="3">
        <v>0</v>
      </c>
      <c r="AE244" s="3">
        <v>3</v>
      </c>
      <c r="AF244" s="3">
        <v>0</v>
      </c>
      <c r="AG244" s="3"/>
      <c r="AH244" s="3">
        <v>10</v>
      </c>
      <c r="AI244" s="3">
        <v>1</v>
      </c>
      <c r="AJ244" s="3"/>
      <c r="AK244" s="3"/>
      <c r="AL244" s="3">
        <v>4</v>
      </c>
      <c r="AM244" s="3"/>
      <c r="AN244" s="3">
        <v>0</v>
      </c>
      <c r="AO244" s="3"/>
      <c r="AP244" s="3">
        <v>0</v>
      </c>
      <c r="AQ244" s="3"/>
      <c r="AR244" s="3">
        <v>1</v>
      </c>
      <c r="AS244" s="3"/>
      <c r="AT244" s="3">
        <v>5</v>
      </c>
      <c r="AU244" s="3">
        <v>24</v>
      </c>
      <c r="AV244" s="3">
        <v>0</v>
      </c>
      <c r="AW244" s="3"/>
      <c r="AX244" s="3">
        <v>2</v>
      </c>
      <c r="AY244" s="3"/>
      <c r="AZ244" s="3">
        <v>0</v>
      </c>
      <c r="BA244" s="3"/>
      <c r="BB244" s="3"/>
      <c r="BC244" s="3"/>
      <c r="BD244" s="3"/>
      <c r="BE244" s="3">
        <v>0</v>
      </c>
      <c r="BF244" s="3">
        <v>14</v>
      </c>
      <c r="BG244" s="3">
        <v>0</v>
      </c>
      <c r="BH244" s="3"/>
      <c r="BI244" s="3"/>
      <c r="BJ244" s="3">
        <v>0</v>
      </c>
      <c r="BK244" s="3">
        <v>0</v>
      </c>
      <c r="BL244" s="3"/>
      <c r="BM244" s="3"/>
      <c r="BN244" s="3">
        <v>1</v>
      </c>
      <c r="BO244" s="3">
        <v>1505</v>
      </c>
      <c r="BP244" s="3">
        <v>0</v>
      </c>
      <c r="BQ244" s="3">
        <v>26204</v>
      </c>
      <c r="BR244" s="3">
        <v>20715</v>
      </c>
      <c r="BS244" s="3"/>
      <c r="BT244" s="3">
        <v>0</v>
      </c>
      <c r="BU244" s="3"/>
      <c r="BV244" s="3"/>
      <c r="BW244" s="3"/>
      <c r="BX244" s="3">
        <v>4</v>
      </c>
      <c r="BY244" s="3">
        <v>4546</v>
      </c>
      <c r="BZ244" s="3">
        <v>0</v>
      </c>
      <c r="CA244" s="3"/>
      <c r="CB244" s="3">
        <v>5</v>
      </c>
      <c r="CC244" s="3"/>
      <c r="CD244" s="3">
        <v>62</v>
      </c>
      <c r="CE244" s="3">
        <v>0</v>
      </c>
      <c r="CF244" s="3">
        <v>0</v>
      </c>
      <c r="CG244" s="3"/>
      <c r="CH244" s="3"/>
      <c r="CI244" s="3"/>
      <c r="CJ244" s="3">
        <v>0</v>
      </c>
      <c r="CK244" s="3"/>
      <c r="CL244" s="3">
        <v>0</v>
      </c>
      <c r="CM244" s="3"/>
      <c r="CN244" s="3"/>
      <c r="CO244" s="3">
        <v>7484</v>
      </c>
      <c r="CP244" s="3"/>
      <c r="CQ244" s="3"/>
      <c r="CR244" s="3"/>
      <c r="CS244" s="3">
        <v>0</v>
      </c>
      <c r="CT244" s="3"/>
      <c r="CU244" s="3">
        <v>1</v>
      </c>
      <c r="CV244" s="3"/>
      <c r="CW244" s="3"/>
      <c r="CX244" s="3"/>
      <c r="CY244" s="3">
        <v>0</v>
      </c>
      <c r="CZ244" s="3">
        <v>0</v>
      </c>
      <c r="DA244" s="3">
        <v>21</v>
      </c>
      <c r="DB244" s="3"/>
      <c r="DC244" s="3"/>
      <c r="DD244" s="3">
        <v>0</v>
      </c>
      <c r="DE244" s="3">
        <v>0</v>
      </c>
      <c r="DF244" s="3"/>
      <c r="DG244" s="3"/>
      <c r="DH244" s="3">
        <v>2</v>
      </c>
      <c r="DI244" s="3"/>
      <c r="DJ244" s="3">
        <v>0</v>
      </c>
      <c r="DK244" s="3"/>
      <c r="DL244" s="3"/>
      <c r="DM244" s="3">
        <v>0</v>
      </c>
      <c r="DN244" s="3"/>
      <c r="DO244" s="3">
        <v>0</v>
      </c>
      <c r="DP244" s="3"/>
      <c r="DQ244" s="3"/>
      <c r="DR244" s="3"/>
      <c r="DS244" s="3"/>
      <c r="DT244" s="3"/>
      <c r="DU244" s="3">
        <v>44</v>
      </c>
      <c r="DV244" s="3">
        <v>1</v>
      </c>
      <c r="DW244" s="3">
        <v>13</v>
      </c>
      <c r="DX244" s="3"/>
      <c r="DY244" s="3"/>
      <c r="DZ244" s="3">
        <v>4</v>
      </c>
      <c r="EA244" s="3">
        <v>588</v>
      </c>
      <c r="EB244" s="3"/>
      <c r="EC244" s="3"/>
      <c r="ED244" s="3"/>
      <c r="EE244" s="3"/>
      <c r="EF244" s="3"/>
      <c r="EG244" s="3"/>
      <c r="EH244" s="3"/>
      <c r="EI244" s="3">
        <v>0</v>
      </c>
      <c r="EJ244" s="3"/>
      <c r="EK244" s="3"/>
      <c r="EL244" s="3"/>
      <c r="EM244" s="3"/>
      <c r="EN244" s="3">
        <v>0</v>
      </c>
      <c r="EO244" s="3"/>
      <c r="EP244" s="3">
        <v>0</v>
      </c>
      <c r="EQ244" s="3"/>
      <c r="ER244" s="3">
        <v>0</v>
      </c>
      <c r="ES244" s="3">
        <v>0</v>
      </c>
      <c r="ET244" s="3"/>
      <c r="EU244" s="3">
        <v>0</v>
      </c>
      <c r="EV244" s="3">
        <v>3</v>
      </c>
      <c r="EW244" s="3">
        <v>0</v>
      </c>
      <c r="EX244" s="5">
        <f t="shared" si="3"/>
        <v>61203</v>
      </c>
    </row>
    <row r="245" spans="1:154">
      <c r="A245" s="1" t="s">
        <v>1016</v>
      </c>
      <c r="B245" s="2" t="s">
        <v>1017</v>
      </c>
      <c r="C245" s="2" t="s">
        <v>1018</v>
      </c>
      <c r="D245" s="3">
        <v>1045</v>
      </c>
      <c r="E245" s="3">
        <v>450</v>
      </c>
      <c r="F245" s="3">
        <v>3544</v>
      </c>
      <c r="G245" s="3">
        <v>338</v>
      </c>
      <c r="H245" s="3">
        <v>226</v>
      </c>
      <c r="I245" s="3">
        <v>422</v>
      </c>
      <c r="J245" s="3">
        <v>0</v>
      </c>
      <c r="K245" s="3">
        <v>3</v>
      </c>
      <c r="L245" s="3">
        <v>168</v>
      </c>
      <c r="M245" s="3">
        <v>1544</v>
      </c>
      <c r="N245" s="2"/>
      <c r="O245" s="2"/>
      <c r="P245" s="3">
        <v>0</v>
      </c>
      <c r="Q245" s="3">
        <v>45</v>
      </c>
      <c r="R245" s="3">
        <v>432</v>
      </c>
      <c r="S245" s="3">
        <v>71</v>
      </c>
      <c r="T245" s="3">
        <v>0</v>
      </c>
      <c r="U245" s="3">
        <v>0</v>
      </c>
      <c r="V245" s="3">
        <v>1234</v>
      </c>
      <c r="W245" s="3"/>
      <c r="X245" s="3">
        <v>123</v>
      </c>
      <c r="Y245" s="3">
        <v>375</v>
      </c>
      <c r="Z245" s="3"/>
      <c r="AA245" s="3"/>
      <c r="AB245" s="3">
        <v>12</v>
      </c>
      <c r="AC245" s="3">
        <v>294</v>
      </c>
      <c r="AD245" s="3">
        <v>26</v>
      </c>
      <c r="AE245" s="3">
        <v>569</v>
      </c>
      <c r="AF245" s="3">
        <v>0</v>
      </c>
      <c r="AG245" s="3"/>
      <c r="AH245" s="3">
        <v>3</v>
      </c>
      <c r="AI245" s="3">
        <v>46</v>
      </c>
      <c r="AJ245" s="3"/>
      <c r="AK245" s="3">
        <v>308</v>
      </c>
      <c r="AL245" s="3"/>
      <c r="AM245" s="3"/>
      <c r="AN245" s="3">
        <v>0</v>
      </c>
      <c r="AO245" s="3"/>
      <c r="AP245" s="3">
        <v>0</v>
      </c>
      <c r="AQ245" s="3"/>
      <c r="AR245" s="3"/>
      <c r="AS245" s="3">
        <v>2300</v>
      </c>
      <c r="AT245" s="3"/>
      <c r="AU245" s="3">
        <v>0</v>
      </c>
      <c r="AV245" s="3">
        <v>0</v>
      </c>
      <c r="AW245" s="3"/>
      <c r="AX245" s="3">
        <v>32</v>
      </c>
      <c r="AY245" s="3">
        <v>9</v>
      </c>
      <c r="AZ245" s="3">
        <v>0</v>
      </c>
      <c r="BA245" s="3">
        <v>26</v>
      </c>
      <c r="BB245" s="3"/>
      <c r="BC245" s="3"/>
      <c r="BD245" s="3"/>
      <c r="BE245" s="3">
        <v>0</v>
      </c>
      <c r="BF245" s="3">
        <v>892</v>
      </c>
      <c r="BG245" s="3">
        <v>413</v>
      </c>
      <c r="BH245" s="3"/>
      <c r="BI245" s="3">
        <v>50</v>
      </c>
      <c r="BJ245" s="3">
        <v>0</v>
      </c>
      <c r="BK245" s="3">
        <v>39</v>
      </c>
      <c r="BL245" s="3"/>
      <c r="BM245" s="3"/>
      <c r="BN245" s="3">
        <v>0</v>
      </c>
      <c r="BO245" s="3">
        <v>172</v>
      </c>
      <c r="BP245" s="3">
        <v>0</v>
      </c>
      <c r="BQ245" s="3">
        <v>64438</v>
      </c>
      <c r="BR245" s="3">
        <v>5658</v>
      </c>
      <c r="BS245" s="3">
        <v>137</v>
      </c>
      <c r="BT245" s="3">
        <v>0</v>
      </c>
      <c r="BU245" s="3"/>
      <c r="BV245" s="3">
        <v>186</v>
      </c>
      <c r="BW245" s="3"/>
      <c r="BX245" s="3">
        <v>159</v>
      </c>
      <c r="BY245" s="3">
        <v>0</v>
      </c>
      <c r="BZ245" s="3">
        <v>0</v>
      </c>
      <c r="CA245" s="3"/>
      <c r="CB245" s="3">
        <v>5936</v>
      </c>
      <c r="CC245" s="3"/>
      <c r="CD245" s="3"/>
      <c r="CE245" s="3">
        <v>0</v>
      </c>
      <c r="CF245" s="3">
        <v>0</v>
      </c>
      <c r="CG245" s="3"/>
      <c r="CH245" s="3">
        <v>38</v>
      </c>
      <c r="CI245" s="3">
        <v>579</v>
      </c>
      <c r="CJ245" s="3">
        <v>0</v>
      </c>
      <c r="CK245" s="3"/>
      <c r="CL245" s="3">
        <v>0</v>
      </c>
      <c r="CM245" s="3">
        <v>180</v>
      </c>
      <c r="CN245" s="3"/>
      <c r="CO245" s="3"/>
      <c r="CP245" s="3"/>
      <c r="CQ245" s="3">
        <v>11</v>
      </c>
      <c r="CR245" s="3"/>
      <c r="CS245" s="3">
        <v>0</v>
      </c>
      <c r="CT245" s="3"/>
      <c r="CU245" s="3">
        <v>960</v>
      </c>
      <c r="CV245" s="3"/>
      <c r="CW245" s="3">
        <v>25</v>
      </c>
      <c r="CX245" s="3">
        <v>1147</v>
      </c>
      <c r="CY245" s="3">
        <v>10</v>
      </c>
      <c r="CZ245" s="3">
        <v>0</v>
      </c>
      <c r="DA245" s="3"/>
      <c r="DB245" s="3"/>
      <c r="DC245" s="3"/>
      <c r="DD245" s="3">
        <v>0</v>
      </c>
      <c r="DE245" s="3">
        <v>19</v>
      </c>
      <c r="DF245" s="3"/>
      <c r="DG245" s="3"/>
      <c r="DH245" s="3">
        <v>11815</v>
      </c>
      <c r="DI245" s="3">
        <v>10</v>
      </c>
      <c r="DJ245" s="3">
        <v>153</v>
      </c>
      <c r="DK245" s="3"/>
      <c r="DL245" s="3"/>
      <c r="DM245" s="3">
        <v>5</v>
      </c>
      <c r="DN245" s="3"/>
      <c r="DO245" s="3">
        <v>0</v>
      </c>
      <c r="DP245" s="3"/>
      <c r="DQ245" s="3">
        <v>84</v>
      </c>
      <c r="DR245" s="3"/>
      <c r="DS245" s="3"/>
      <c r="DT245" s="3"/>
      <c r="DU245" s="3">
        <v>1</v>
      </c>
      <c r="DV245" s="3">
        <v>0</v>
      </c>
      <c r="DW245" s="3">
        <v>20</v>
      </c>
      <c r="DX245" s="3">
        <v>64</v>
      </c>
      <c r="DY245" s="3"/>
      <c r="DZ245" s="3">
        <v>2839</v>
      </c>
      <c r="EA245" s="3">
        <v>1653</v>
      </c>
      <c r="EB245" s="3"/>
      <c r="EC245" s="3"/>
      <c r="ED245" s="3"/>
      <c r="EE245" s="3"/>
      <c r="EF245" s="3"/>
      <c r="EG245" s="3"/>
      <c r="EH245" s="3">
        <v>33</v>
      </c>
      <c r="EI245" s="3">
        <v>0</v>
      </c>
      <c r="EJ245" s="3"/>
      <c r="EK245" s="3"/>
      <c r="EL245" s="3"/>
      <c r="EM245" s="3">
        <v>50</v>
      </c>
      <c r="EN245" s="3">
        <v>0</v>
      </c>
      <c r="EO245" s="3">
        <v>43</v>
      </c>
      <c r="EP245" s="3">
        <v>0</v>
      </c>
      <c r="EQ245" s="3">
        <v>5</v>
      </c>
      <c r="ER245" s="3">
        <v>0</v>
      </c>
      <c r="ES245" s="3">
        <v>0</v>
      </c>
      <c r="ET245" s="3"/>
      <c r="EU245" s="3">
        <v>0</v>
      </c>
      <c r="EV245" s="3">
        <v>11</v>
      </c>
      <c r="EW245" s="3">
        <v>0</v>
      </c>
      <c r="EX245" s="5">
        <f t="shared" si="3"/>
        <v>96530</v>
      </c>
    </row>
    <row r="246" spans="1:154">
      <c r="A246" s="1" t="s">
        <v>1019</v>
      </c>
      <c r="B246" s="2" t="s">
        <v>1020</v>
      </c>
      <c r="C246" s="2" t="s">
        <v>1021</v>
      </c>
      <c r="D246" s="3">
        <v>2150</v>
      </c>
      <c r="E246" s="3">
        <v>139</v>
      </c>
      <c r="F246" s="3">
        <v>3930</v>
      </c>
      <c r="G246" s="3">
        <v>420</v>
      </c>
      <c r="H246" s="3">
        <v>2790</v>
      </c>
      <c r="I246" s="3">
        <v>269</v>
      </c>
      <c r="J246" s="3">
        <v>38</v>
      </c>
      <c r="K246" s="3">
        <v>627</v>
      </c>
      <c r="L246" s="3">
        <v>43</v>
      </c>
      <c r="M246" s="3">
        <v>5504</v>
      </c>
      <c r="N246" s="2"/>
      <c r="O246" s="2"/>
      <c r="P246" s="3">
        <v>0</v>
      </c>
      <c r="Q246" s="3">
        <v>14</v>
      </c>
      <c r="R246" s="3">
        <v>5242</v>
      </c>
      <c r="S246" s="3">
        <v>7</v>
      </c>
      <c r="T246" s="3">
        <v>0</v>
      </c>
      <c r="U246" s="3">
        <v>0</v>
      </c>
      <c r="V246" s="3">
        <v>1088</v>
      </c>
      <c r="W246" s="3">
        <v>45</v>
      </c>
      <c r="X246" s="3">
        <v>42</v>
      </c>
      <c r="Y246" s="3">
        <v>3577</v>
      </c>
      <c r="Z246" s="3"/>
      <c r="AA246" s="3"/>
      <c r="AB246" s="3"/>
      <c r="AC246" s="3">
        <v>54</v>
      </c>
      <c r="AD246" s="3">
        <v>552</v>
      </c>
      <c r="AE246" s="3">
        <v>628</v>
      </c>
      <c r="AF246" s="3">
        <v>17</v>
      </c>
      <c r="AG246" s="3"/>
      <c r="AH246" s="3"/>
      <c r="AI246" s="3">
        <v>5</v>
      </c>
      <c r="AJ246" s="3"/>
      <c r="AK246" s="3">
        <v>621</v>
      </c>
      <c r="AL246" s="3">
        <v>221</v>
      </c>
      <c r="AM246" s="3"/>
      <c r="AN246" s="3">
        <v>0</v>
      </c>
      <c r="AO246" s="3">
        <v>197</v>
      </c>
      <c r="AP246" s="3">
        <v>0</v>
      </c>
      <c r="AQ246" s="3"/>
      <c r="AR246" s="3">
        <v>31</v>
      </c>
      <c r="AS246" s="3">
        <v>5932</v>
      </c>
      <c r="AT246" s="3">
        <v>5</v>
      </c>
      <c r="AU246" s="3">
        <v>5</v>
      </c>
      <c r="AV246" s="3">
        <v>3</v>
      </c>
      <c r="AW246" s="3"/>
      <c r="AX246" s="3">
        <v>4</v>
      </c>
      <c r="AY246" s="3">
        <v>107</v>
      </c>
      <c r="AZ246" s="3">
        <v>0</v>
      </c>
      <c r="BA246" s="3">
        <v>11</v>
      </c>
      <c r="BB246" s="3"/>
      <c r="BC246" s="3"/>
      <c r="BD246" s="3"/>
      <c r="BE246" s="3">
        <v>0</v>
      </c>
      <c r="BF246" s="3">
        <v>11</v>
      </c>
      <c r="BG246" s="3">
        <v>992</v>
      </c>
      <c r="BH246" s="3"/>
      <c r="BI246" s="3">
        <v>283</v>
      </c>
      <c r="BJ246" s="3">
        <v>0</v>
      </c>
      <c r="BK246" s="3">
        <v>16</v>
      </c>
      <c r="BL246" s="3"/>
      <c r="BM246" s="3"/>
      <c r="BN246" s="3">
        <v>748</v>
      </c>
      <c r="BO246" s="3">
        <v>78197</v>
      </c>
      <c r="BP246" s="3">
        <v>10</v>
      </c>
      <c r="BQ246" s="3">
        <v>13842</v>
      </c>
      <c r="BR246" s="3">
        <v>1053</v>
      </c>
      <c r="BS246" s="3">
        <v>15</v>
      </c>
      <c r="BT246" s="3">
        <v>0</v>
      </c>
      <c r="BU246" s="3"/>
      <c r="BV246" s="3">
        <v>16</v>
      </c>
      <c r="BW246" s="3">
        <v>12</v>
      </c>
      <c r="BX246" s="3">
        <v>1</v>
      </c>
      <c r="BY246" s="3">
        <v>1</v>
      </c>
      <c r="BZ246" s="3">
        <v>0</v>
      </c>
      <c r="CA246" s="3"/>
      <c r="CB246" s="3">
        <v>254</v>
      </c>
      <c r="CC246" s="3">
        <v>185</v>
      </c>
      <c r="CD246" s="3">
        <v>487</v>
      </c>
      <c r="CE246" s="3">
        <v>0</v>
      </c>
      <c r="CF246" s="3">
        <v>120</v>
      </c>
      <c r="CG246" s="3">
        <v>5</v>
      </c>
      <c r="CH246" s="3">
        <v>246</v>
      </c>
      <c r="CI246" s="3">
        <v>302</v>
      </c>
      <c r="CJ246" s="3">
        <v>0</v>
      </c>
      <c r="CK246" s="3"/>
      <c r="CL246" s="3">
        <v>0</v>
      </c>
      <c r="CM246" s="3">
        <v>1</v>
      </c>
      <c r="CN246" s="3"/>
      <c r="CO246" s="3">
        <v>7930</v>
      </c>
      <c r="CP246" s="3"/>
      <c r="CQ246" s="3">
        <v>1182</v>
      </c>
      <c r="CR246" s="3"/>
      <c r="CS246" s="3">
        <v>0</v>
      </c>
      <c r="CT246" s="3">
        <v>1</v>
      </c>
      <c r="CU246" s="3">
        <v>3895</v>
      </c>
      <c r="CV246" s="3"/>
      <c r="CW246" s="3">
        <v>108</v>
      </c>
      <c r="CX246" s="3">
        <v>439</v>
      </c>
      <c r="CY246" s="3">
        <v>0</v>
      </c>
      <c r="CZ246" s="3">
        <v>0</v>
      </c>
      <c r="DA246" s="3">
        <v>568</v>
      </c>
      <c r="DB246" s="3"/>
      <c r="DC246" s="3"/>
      <c r="DD246" s="3">
        <v>32</v>
      </c>
      <c r="DE246" s="3">
        <v>150</v>
      </c>
      <c r="DF246" s="3"/>
      <c r="DG246" s="3"/>
      <c r="DH246" s="3">
        <v>1279</v>
      </c>
      <c r="DI246" s="3">
        <v>21</v>
      </c>
      <c r="DJ246" s="3">
        <v>0</v>
      </c>
      <c r="DK246" s="3">
        <v>329</v>
      </c>
      <c r="DL246" s="3"/>
      <c r="DM246" s="3">
        <v>0</v>
      </c>
      <c r="DN246" s="3"/>
      <c r="DO246" s="3">
        <v>90</v>
      </c>
      <c r="DP246" s="3"/>
      <c r="DQ246" s="3">
        <v>12</v>
      </c>
      <c r="DR246" s="3"/>
      <c r="DS246" s="3"/>
      <c r="DT246" s="3"/>
      <c r="DU246" s="3">
        <v>41</v>
      </c>
      <c r="DV246" s="3">
        <v>0</v>
      </c>
      <c r="DW246" s="3">
        <v>794</v>
      </c>
      <c r="DX246" s="3">
        <v>28</v>
      </c>
      <c r="DY246" s="3">
        <v>8</v>
      </c>
      <c r="DZ246" s="3">
        <v>3298</v>
      </c>
      <c r="EA246" s="3">
        <v>1345</v>
      </c>
      <c r="EB246" s="3"/>
      <c r="EC246" s="3"/>
      <c r="ED246" s="3"/>
      <c r="EE246" s="3">
        <v>1</v>
      </c>
      <c r="EF246" s="3"/>
      <c r="EG246" s="3"/>
      <c r="EH246" s="3">
        <v>4</v>
      </c>
      <c r="EI246" s="3">
        <v>3</v>
      </c>
      <c r="EJ246" s="3"/>
      <c r="EK246" s="3">
        <v>11</v>
      </c>
      <c r="EL246" s="3">
        <v>2</v>
      </c>
      <c r="EM246" s="3">
        <v>1</v>
      </c>
      <c r="EN246" s="3">
        <v>0</v>
      </c>
      <c r="EO246" s="3"/>
      <c r="EP246" s="3">
        <v>0</v>
      </c>
      <c r="EQ246" s="3">
        <v>71</v>
      </c>
      <c r="ER246" s="3">
        <v>0</v>
      </c>
      <c r="ES246" s="3">
        <v>0</v>
      </c>
      <c r="ET246" s="3"/>
      <c r="EU246" s="3">
        <v>2</v>
      </c>
      <c r="EV246" s="3"/>
      <c r="EW246" s="3">
        <v>0</v>
      </c>
      <c r="EX246" s="5">
        <f t="shared" si="3"/>
        <v>117439</v>
      </c>
    </row>
    <row r="247" spans="1:154">
      <c r="A247" s="1" t="s">
        <v>1022</v>
      </c>
      <c r="B247" s="2" t="s">
        <v>1023</v>
      </c>
      <c r="C247" s="2" t="s">
        <v>1024</v>
      </c>
      <c r="D247" s="3">
        <v>1455</v>
      </c>
      <c r="E247" s="3">
        <v>939</v>
      </c>
      <c r="F247" s="3">
        <v>8115</v>
      </c>
      <c r="G247" s="3">
        <v>1543</v>
      </c>
      <c r="H247" s="3">
        <v>1444</v>
      </c>
      <c r="I247" s="3">
        <v>1510</v>
      </c>
      <c r="J247" s="3">
        <v>254</v>
      </c>
      <c r="K247" s="3">
        <v>2150</v>
      </c>
      <c r="L247" s="3">
        <v>285</v>
      </c>
      <c r="M247" s="3">
        <v>11145</v>
      </c>
      <c r="N247" s="2"/>
      <c r="O247" s="2"/>
      <c r="P247" s="3">
        <v>2</v>
      </c>
      <c r="Q247" s="3">
        <v>62</v>
      </c>
      <c r="R247" s="3">
        <v>5230</v>
      </c>
      <c r="S247" s="3">
        <v>72</v>
      </c>
      <c r="T247" s="3">
        <v>8</v>
      </c>
      <c r="U247" s="3">
        <v>3</v>
      </c>
      <c r="V247" s="3">
        <v>1649</v>
      </c>
      <c r="W247" s="3">
        <v>9</v>
      </c>
      <c r="X247" s="3">
        <v>54</v>
      </c>
      <c r="Y247" s="3">
        <v>6388</v>
      </c>
      <c r="Z247" s="3">
        <v>3</v>
      </c>
      <c r="AA247" s="3"/>
      <c r="AB247" s="3">
        <v>161</v>
      </c>
      <c r="AC247" s="3">
        <v>604</v>
      </c>
      <c r="AD247" s="3">
        <v>352</v>
      </c>
      <c r="AE247" s="3">
        <v>481</v>
      </c>
      <c r="AF247" s="3">
        <v>19</v>
      </c>
      <c r="AG247" s="3"/>
      <c r="AH247" s="3">
        <v>5</v>
      </c>
      <c r="AI247" s="3">
        <v>73</v>
      </c>
      <c r="AJ247" s="3"/>
      <c r="AK247" s="3">
        <v>1332</v>
      </c>
      <c r="AL247" s="3">
        <v>59</v>
      </c>
      <c r="AM247" s="3"/>
      <c r="AN247" s="3">
        <v>1</v>
      </c>
      <c r="AO247" s="3">
        <v>271</v>
      </c>
      <c r="AP247" s="3">
        <v>2</v>
      </c>
      <c r="AQ247" s="3"/>
      <c r="AR247" s="3">
        <v>58</v>
      </c>
      <c r="AS247" s="3">
        <v>5403</v>
      </c>
      <c r="AT247" s="3">
        <v>128</v>
      </c>
      <c r="AU247" s="3">
        <v>21</v>
      </c>
      <c r="AV247" s="3">
        <v>303</v>
      </c>
      <c r="AW247" s="3"/>
      <c r="AX247" s="3">
        <v>192</v>
      </c>
      <c r="AY247" s="3">
        <v>55</v>
      </c>
      <c r="AZ247" s="3">
        <v>21</v>
      </c>
      <c r="BA247" s="3">
        <v>78</v>
      </c>
      <c r="BB247" s="3">
        <v>2</v>
      </c>
      <c r="BC247" s="3"/>
      <c r="BD247" s="3"/>
      <c r="BE247" s="3">
        <v>0</v>
      </c>
      <c r="BF247" s="3">
        <v>297</v>
      </c>
      <c r="BG247" s="3">
        <v>437</v>
      </c>
      <c r="BH247" s="3"/>
      <c r="BI247" s="3">
        <v>569</v>
      </c>
      <c r="BJ247" s="3">
        <v>0</v>
      </c>
      <c r="BK247" s="3">
        <v>89</v>
      </c>
      <c r="BL247" s="3">
        <v>10</v>
      </c>
      <c r="BM247" s="3"/>
      <c r="BN247" s="3">
        <v>773</v>
      </c>
      <c r="BO247" s="3">
        <v>104738</v>
      </c>
      <c r="BP247" s="3">
        <v>98</v>
      </c>
      <c r="BQ247" s="3">
        <v>738</v>
      </c>
      <c r="BR247" s="3">
        <v>9379</v>
      </c>
      <c r="BS247" s="3">
        <v>37</v>
      </c>
      <c r="BT247" s="3">
        <v>4</v>
      </c>
      <c r="BU247" s="3">
        <v>3</v>
      </c>
      <c r="BV247" s="3">
        <v>170</v>
      </c>
      <c r="BW247" s="3">
        <v>4</v>
      </c>
      <c r="BX247" s="3">
        <v>45</v>
      </c>
      <c r="BY247" s="3">
        <v>0</v>
      </c>
      <c r="BZ247" s="3">
        <v>24</v>
      </c>
      <c r="CA247" s="3"/>
      <c r="CB247" s="3">
        <v>2094</v>
      </c>
      <c r="CC247" s="3">
        <v>229</v>
      </c>
      <c r="CD247" s="3">
        <v>706</v>
      </c>
      <c r="CE247" s="3">
        <v>1</v>
      </c>
      <c r="CF247" s="3">
        <v>253</v>
      </c>
      <c r="CG247" s="3">
        <v>6</v>
      </c>
      <c r="CH247" s="3">
        <v>304</v>
      </c>
      <c r="CI247" s="3">
        <v>436</v>
      </c>
      <c r="CJ247" s="3">
        <v>11</v>
      </c>
      <c r="CK247" s="3">
        <v>1</v>
      </c>
      <c r="CL247" s="3">
        <v>8</v>
      </c>
      <c r="CM247" s="3">
        <v>175</v>
      </c>
      <c r="CN247" s="3">
        <v>2</v>
      </c>
      <c r="CO247" s="3">
        <v>10495</v>
      </c>
      <c r="CP247" s="3"/>
      <c r="CQ247" s="3">
        <v>118</v>
      </c>
      <c r="CR247" s="3">
        <v>4</v>
      </c>
      <c r="CS247" s="3">
        <v>3</v>
      </c>
      <c r="CT247" s="3">
        <v>12</v>
      </c>
      <c r="CU247" s="3">
        <v>4586</v>
      </c>
      <c r="CV247" s="3">
        <v>9</v>
      </c>
      <c r="CW247" s="3">
        <v>341</v>
      </c>
      <c r="CX247" s="3">
        <v>200</v>
      </c>
      <c r="CY247" s="3">
        <v>66</v>
      </c>
      <c r="CZ247" s="3">
        <v>0</v>
      </c>
      <c r="DA247" s="3">
        <v>1715</v>
      </c>
      <c r="DB247" s="3">
        <v>1</v>
      </c>
      <c r="DC247" s="3"/>
      <c r="DD247" s="3">
        <v>69</v>
      </c>
      <c r="DE247" s="3">
        <v>51</v>
      </c>
      <c r="DF247" s="3"/>
      <c r="DG247" s="3"/>
      <c r="DH247" s="3">
        <v>908</v>
      </c>
      <c r="DI247" s="3">
        <v>8</v>
      </c>
      <c r="DJ247" s="3">
        <v>17</v>
      </c>
      <c r="DK247" s="3">
        <v>434</v>
      </c>
      <c r="DL247" s="3"/>
      <c r="DM247" s="3">
        <v>6</v>
      </c>
      <c r="DN247" s="3"/>
      <c r="DO247" s="3">
        <v>151</v>
      </c>
      <c r="DP247" s="3">
        <v>17</v>
      </c>
      <c r="DQ247" s="3">
        <v>108</v>
      </c>
      <c r="DR247" s="3"/>
      <c r="DS247" s="3">
        <v>54</v>
      </c>
      <c r="DT247" s="3">
        <v>6</v>
      </c>
      <c r="DU247" s="3">
        <v>413</v>
      </c>
      <c r="DV247" s="3">
        <v>2</v>
      </c>
      <c r="DW247" s="3">
        <v>1362</v>
      </c>
      <c r="DX247" s="3">
        <v>314</v>
      </c>
      <c r="DY247" s="3">
        <v>17</v>
      </c>
      <c r="DZ247" s="3">
        <v>1576</v>
      </c>
      <c r="EA247" s="3">
        <v>3052</v>
      </c>
      <c r="EB247" s="3"/>
      <c r="EC247" s="3">
        <v>2</v>
      </c>
      <c r="ED247" s="3"/>
      <c r="EE247" s="3">
        <v>42</v>
      </c>
      <c r="EF247" s="3"/>
      <c r="EG247" s="3">
        <v>21</v>
      </c>
      <c r="EH247" s="3">
        <v>12</v>
      </c>
      <c r="EI247" s="3">
        <v>37</v>
      </c>
      <c r="EJ247" s="3">
        <v>3</v>
      </c>
      <c r="EK247" s="3">
        <v>45</v>
      </c>
      <c r="EL247" s="3">
        <v>35</v>
      </c>
      <c r="EM247" s="3">
        <v>61</v>
      </c>
      <c r="EN247" s="3">
        <v>0</v>
      </c>
      <c r="EO247" s="3">
        <v>23</v>
      </c>
      <c r="EP247" s="3">
        <v>14</v>
      </c>
      <c r="EQ247" s="3">
        <v>63</v>
      </c>
      <c r="ER247" s="3">
        <v>30</v>
      </c>
      <c r="ES247" s="3">
        <v>12</v>
      </c>
      <c r="ET247" s="3">
        <v>2</v>
      </c>
      <c r="EU247" s="3">
        <v>79</v>
      </c>
      <c r="EV247" s="3">
        <v>2</v>
      </c>
      <c r="EW247" s="3">
        <v>0</v>
      </c>
      <c r="EX247" s="5">
        <f t="shared" si="3"/>
        <v>147505</v>
      </c>
    </row>
    <row r="248" spans="1:154">
      <c r="A248" s="1" t="s">
        <v>1025</v>
      </c>
      <c r="B248" s="2" t="s">
        <v>1026</v>
      </c>
      <c r="C248" s="2" t="s">
        <v>1027</v>
      </c>
      <c r="D248" s="3"/>
      <c r="E248" s="3">
        <v>0</v>
      </c>
      <c r="F248" s="3"/>
      <c r="G248" s="3">
        <v>0</v>
      </c>
      <c r="H248" s="3">
        <v>0</v>
      </c>
      <c r="I248" s="3"/>
      <c r="J248" s="3">
        <v>0</v>
      </c>
      <c r="K248" s="3"/>
      <c r="L248" s="3"/>
      <c r="M248" s="3"/>
      <c r="N248" s="2"/>
      <c r="O248" s="2"/>
      <c r="P248" s="3">
        <v>0</v>
      </c>
      <c r="Q248" s="3">
        <v>0</v>
      </c>
      <c r="R248" s="3"/>
      <c r="S248" s="3"/>
      <c r="T248" s="3">
        <v>0</v>
      </c>
      <c r="U248" s="3">
        <v>0</v>
      </c>
      <c r="V248" s="3"/>
      <c r="W248" s="3"/>
      <c r="X248" s="3"/>
      <c r="Y248" s="3"/>
      <c r="Z248" s="3"/>
      <c r="AA248" s="3"/>
      <c r="AB248" s="3"/>
      <c r="AC248" s="3">
        <v>0</v>
      </c>
      <c r="AD248" s="3">
        <v>0</v>
      </c>
      <c r="AE248" s="3">
        <v>0</v>
      </c>
      <c r="AF248" s="3">
        <v>0</v>
      </c>
      <c r="AG248" s="3"/>
      <c r="AH248" s="3"/>
      <c r="AI248" s="3"/>
      <c r="AJ248" s="3"/>
      <c r="AK248" s="3"/>
      <c r="AL248" s="3"/>
      <c r="AM248" s="3"/>
      <c r="AN248" s="3">
        <v>0</v>
      </c>
      <c r="AO248" s="3"/>
      <c r="AP248" s="3">
        <v>0</v>
      </c>
      <c r="AQ248" s="3"/>
      <c r="AR248" s="3"/>
      <c r="AS248" s="3"/>
      <c r="AT248" s="3"/>
      <c r="AU248" s="3">
        <v>0</v>
      </c>
      <c r="AV248" s="3">
        <v>0</v>
      </c>
      <c r="AW248" s="3"/>
      <c r="AX248" s="3">
        <v>0</v>
      </c>
      <c r="AY248" s="3"/>
      <c r="AZ248" s="3">
        <v>0</v>
      </c>
      <c r="BA248" s="3"/>
      <c r="BB248" s="3"/>
      <c r="BC248" s="3"/>
      <c r="BD248" s="3"/>
      <c r="BE248" s="3">
        <v>0</v>
      </c>
      <c r="BF248" s="3"/>
      <c r="BG248" s="3">
        <v>0</v>
      </c>
      <c r="BH248" s="3"/>
      <c r="BI248" s="3"/>
      <c r="BJ248" s="3">
        <v>0</v>
      </c>
      <c r="BK248" s="3">
        <v>0</v>
      </c>
      <c r="BL248" s="3"/>
      <c r="BM248" s="3"/>
      <c r="BN248" s="3">
        <v>0</v>
      </c>
      <c r="BO248" s="3"/>
      <c r="BP248" s="3">
        <v>0</v>
      </c>
      <c r="BQ248" s="3"/>
      <c r="BR248" s="3"/>
      <c r="BS248" s="3"/>
      <c r="BT248" s="3">
        <v>0</v>
      </c>
      <c r="BU248" s="3"/>
      <c r="BV248" s="3"/>
      <c r="BW248" s="3"/>
      <c r="BX248" s="3"/>
      <c r="BY248" s="3">
        <v>48</v>
      </c>
      <c r="BZ248" s="3">
        <v>0</v>
      </c>
      <c r="CA248" s="3"/>
      <c r="CB248" s="3"/>
      <c r="CC248" s="3"/>
      <c r="CD248" s="3"/>
      <c r="CE248" s="3">
        <v>0</v>
      </c>
      <c r="CF248" s="3">
        <v>0</v>
      </c>
      <c r="CG248" s="3"/>
      <c r="CH248" s="3"/>
      <c r="CI248" s="3"/>
      <c r="CJ248" s="3">
        <v>0</v>
      </c>
      <c r="CK248" s="3"/>
      <c r="CL248" s="3">
        <v>0</v>
      </c>
      <c r="CM248" s="3"/>
      <c r="CN248" s="3"/>
      <c r="CO248" s="3"/>
      <c r="CP248" s="3"/>
      <c r="CQ248" s="3"/>
      <c r="CR248" s="3"/>
      <c r="CS248" s="3">
        <v>0</v>
      </c>
      <c r="CT248" s="3"/>
      <c r="CU248" s="3"/>
      <c r="CV248" s="3"/>
      <c r="CW248" s="3"/>
      <c r="CX248" s="3"/>
      <c r="CY248" s="3">
        <v>0</v>
      </c>
      <c r="CZ248" s="3">
        <v>0</v>
      </c>
      <c r="DA248" s="3"/>
      <c r="DB248" s="3"/>
      <c r="DC248" s="3"/>
      <c r="DD248" s="3">
        <v>0</v>
      </c>
      <c r="DE248" s="3">
        <v>0</v>
      </c>
      <c r="DF248" s="3"/>
      <c r="DG248" s="3"/>
      <c r="DH248" s="3"/>
      <c r="DI248" s="3"/>
      <c r="DJ248" s="3">
        <v>0</v>
      </c>
      <c r="DK248" s="3"/>
      <c r="DL248" s="3"/>
      <c r="DM248" s="3">
        <v>0</v>
      </c>
      <c r="DN248" s="3"/>
      <c r="DO248" s="3">
        <v>0</v>
      </c>
      <c r="DP248" s="3"/>
      <c r="DQ248" s="3"/>
      <c r="DR248" s="3"/>
      <c r="DS248" s="3"/>
      <c r="DT248" s="3"/>
      <c r="DU248" s="3"/>
      <c r="DV248" s="3">
        <v>0</v>
      </c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>
        <v>0</v>
      </c>
      <c r="EJ248" s="3"/>
      <c r="EK248" s="3"/>
      <c r="EL248" s="3"/>
      <c r="EM248" s="3"/>
      <c r="EN248" s="3">
        <v>0</v>
      </c>
      <c r="EO248" s="3"/>
      <c r="EP248" s="3">
        <v>0</v>
      </c>
      <c r="EQ248" s="3"/>
      <c r="ER248" s="3">
        <v>0</v>
      </c>
      <c r="ES248" s="3">
        <v>0</v>
      </c>
      <c r="ET248" s="3"/>
      <c r="EU248" s="3">
        <v>0</v>
      </c>
      <c r="EV248" s="3"/>
      <c r="EW248" s="3">
        <v>0</v>
      </c>
      <c r="EX248" s="5">
        <f t="shared" si="3"/>
        <v>48</v>
      </c>
    </row>
    <row r="249" spans="1:154">
      <c r="A249" s="1" t="s">
        <v>1028</v>
      </c>
      <c r="B249" s="2" t="s">
        <v>1029</v>
      </c>
      <c r="C249" s="2" t="s">
        <v>1030</v>
      </c>
      <c r="D249" s="3"/>
      <c r="E249" s="3">
        <v>0</v>
      </c>
      <c r="F249" s="3"/>
      <c r="G249" s="3">
        <v>0</v>
      </c>
      <c r="H249" s="3">
        <v>0</v>
      </c>
      <c r="I249" s="3"/>
      <c r="J249" s="3">
        <v>0</v>
      </c>
      <c r="K249" s="3"/>
      <c r="L249" s="3"/>
      <c r="M249" s="3"/>
      <c r="N249" s="2"/>
      <c r="O249" s="2"/>
      <c r="P249" s="3">
        <v>0</v>
      </c>
      <c r="Q249" s="3">
        <v>0</v>
      </c>
      <c r="R249" s="3"/>
      <c r="S249" s="3"/>
      <c r="T249" s="3">
        <v>0</v>
      </c>
      <c r="U249" s="3">
        <v>0</v>
      </c>
      <c r="V249" s="3"/>
      <c r="W249" s="3"/>
      <c r="X249" s="3"/>
      <c r="Y249" s="3"/>
      <c r="Z249" s="3"/>
      <c r="AA249" s="3"/>
      <c r="AB249" s="3"/>
      <c r="AC249" s="3">
        <v>0</v>
      </c>
      <c r="AD249" s="3">
        <v>0</v>
      </c>
      <c r="AE249" s="3">
        <v>0</v>
      </c>
      <c r="AF249" s="3">
        <v>0</v>
      </c>
      <c r="AG249" s="3"/>
      <c r="AH249" s="3"/>
      <c r="AI249" s="3"/>
      <c r="AJ249" s="3"/>
      <c r="AK249" s="3"/>
      <c r="AL249" s="3"/>
      <c r="AM249" s="3"/>
      <c r="AN249" s="3">
        <v>0</v>
      </c>
      <c r="AO249" s="3"/>
      <c r="AP249" s="3">
        <v>0</v>
      </c>
      <c r="AQ249" s="3"/>
      <c r="AR249" s="3"/>
      <c r="AS249" s="3"/>
      <c r="AT249" s="3"/>
      <c r="AU249" s="3">
        <v>0</v>
      </c>
      <c r="AV249" s="3">
        <v>0</v>
      </c>
      <c r="AW249" s="3"/>
      <c r="AX249" s="3">
        <v>0</v>
      </c>
      <c r="AY249" s="3"/>
      <c r="AZ249" s="3">
        <v>0</v>
      </c>
      <c r="BA249" s="3"/>
      <c r="BB249" s="3"/>
      <c r="BC249" s="3"/>
      <c r="BD249" s="3"/>
      <c r="BE249" s="3">
        <v>0</v>
      </c>
      <c r="BF249" s="3"/>
      <c r="BG249" s="3">
        <v>0</v>
      </c>
      <c r="BH249" s="3"/>
      <c r="BI249" s="3"/>
      <c r="BJ249" s="3">
        <v>0</v>
      </c>
      <c r="BK249" s="3">
        <v>0</v>
      </c>
      <c r="BL249" s="3"/>
      <c r="BM249" s="3"/>
      <c r="BN249" s="3">
        <v>0</v>
      </c>
      <c r="BO249" s="3"/>
      <c r="BP249" s="3">
        <v>0</v>
      </c>
      <c r="BQ249" s="3"/>
      <c r="BR249" s="3"/>
      <c r="BS249" s="3"/>
      <c r="BT249" s="3">
        <v>0</v>
      </c>
      <c r="BU249" s="3"/>
      <c r="BV249" s="3"/>
      <c r="BW249" s="3"/>
      <c r="BX249" s="3"/>
      <c r="BY249" s="3">
        <v>0</v>
      </c>
      <c r="BZ249" s="3">
        <v>0</v>
      </c>
      <c r="CA249" s="3"/>
      <c r="CB249" s="3"/>
      <c r="CC249" s="3"/>
      <c r="CD249" s="3"/>
      <c r="CE249" s="3">
        <v>0</v>
      </c>
      <c r="CF249" s="3">
        <v>0</v>
      </c>
      <c r="CG249" s="3"/>
      <c r="CH249" s="3"/>
      <c r="CI249" s="3"/>
      <c r="CJ249" s="3">
        <v>0</v>
      </c>
      <c r="CK249" s="3"/>
      <c r="CL249" s="3">
        <v>0</v>
      </c>
      <c r="CM249" s="3"/>
      <c r="CN249" s="3"/>
      <c r="CO249" s="3"/>
      <c r="CP249" s="3"/>
      <c r="CQ249" s="3"/>
      <c r="CR249" s="3"/>
      <c r="CS249" s="3">
        <v>0</v>
      </c>
      <c r="CT249" s="3"/>
      <c r="CU249" s="3"/>
      <c r="CV249" s="3"/>
      <c r="CW249" s="3"/>
      <c r="CX249" s="3"/>
      <c r="CY249" s="3">
        <v>0</v>
      </c>
      <c r="CZ249" s="3">
        <v>0</v>
      </c>
      <c r="DA249" s="3"/>
      <c r="DB249" s="3"/>
      <c r="DC249" s="3"/>
      <c r="DD249" s="3">
        <v>0</v>
      </c>
      <c r="DE249" s="3">
        <v>0</v>
      </c>
      <c r="DF249" s="3"/>
      <c r="DG249" s="3"/>
      <c r="DH249" s="3"/>
      <c r="DI249" s="3"/>
      <c r="DJ249" s="3">
        <v>0</v>
      </c>
      <c r="DK249" s="3"/>
      <c r="DL249" s="3"/>
      <c r="DM249" s="3">
        <v>0</v>
      </c>
      <c r="DN249" s="3"/>
      <c r="DO249" s="3">
        <v>0</v>
      </c>
      <c r="DP249" s="3"/>
      <c r="DQ249" s="3"/>
      <c r="DR249" s="3"/>
      <c r="DS249" s="3"/>
      <c r="DT249" s="3"/>
      <c r="DU249" s="3"/>
      <c r="DV249" s="3">
        <v>0</v>
      </c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>
        <v>0</v>
      </c>
      <c r="EJ249" s="3"/>
      <c r="EK249" s="3"/>
      <c r="EL249" s="3"/>
      <c r="EM249" s="3"/>
      <c r="EN249" s="3">
        <v>0</v>
      </c>
      <c r="EO249" s="3"/>
      <c r="EP249" s="3">
        <v>0</v>
      </c>
      <c r="EQ249" s="3"/>
      <c r="ER249" s="3">
        <v>0</v>
      </c>
      <c r="ES249" s="3">
        <v>0</v>
      </c>
      <c r="ET249" s="3"/>
      <c r="EU249" s="3">
        <v>0</v>
      </c>
      <c r="EV249" s="3"/>
      <c r="EW249" s="3">
        <v>0</v>
      </c>
      <c r="EX249" s="5">
        <f t="shared" si="3"/>
        <v>0</v>
      </c>
    </row>
    <row r="250" spans="1:154">
      <c r="A250" s="1" t="s">
        <v>1031</v>
      </c>
      <c r="B250" s="2" t="s">
        <v>978</v>
      </c>
      <c r="C250" s="2" t="s">
        <v>1032</v>
      </c>
      <c r="D250" s="3">
        <v>-333</v>
      </c>
      <c r="E250" s="3">
        <v>-1249</v>
      </c>
      <c r="F250" s="3">
        <v>-7593</v>
      </c>
      <c r="G250" s="3">
        <v>-1461</v>
      </c>
      <c r="H250" s="3">
        <v>1120</v>
      </c>
      <c r="I250" s="3">
        <v>-1661</v>
      </c>
      <c r="J250" s="3">
        <v>-216</v>
      </c>
      <c r="K250" s="3">
        <v>-1451</v>
      </c>
      <c r="L250" s="3">
        <v>-408</v>
      </c>
      <c r="M250" s="3">
        <v>-9604</v>
      </c>
      <c r="N250" s="2"/>
      <c r="O250" s="2"/>
      <c r="P250" s="3">
        <v>-2</v>
      </c>
      <c r="Q250" s="3">
        <v>-93</v>
      </c>
      <c r="R250" s="3">
        <v>-417</v>
      </c>
      <c r="S250" s="3">
        <v>994</v>
      </c>
      <c r="T250" s="3">
        <v>-8</v>
      </c>
      <c r="U250" s="3">
        <v>-3</v>
      </c>
      <c r="V250" s="3">
        <v>-1792</v>
      </c>
      <c r="W250" s="3">
        <v>36</v>
      </c>
      <c r="X250" s="3">
        <v>-135</v>
      </c>
      <c r="Y250" s="3">
        <v>-3226</v>
      </c>
      <c r="Z250" s="3">
        <v>-3</v>
      </c>
      <c r="AA250" s="3"/>
      <c r="AB250" s="3">
        <v>-173</v>
      </c>
      <c r="AC250" s="3">
        <v>-844</v>
      </c>
      <c r="AD250" s="3">
        <v>174</v>
      </c>
      <c r="AE250" s="3">
        <v>-419</v>
      </c>
      <c r="AF250" s="3">
        <v>-2</v>
      </c>
      <c r="AG250" s="3"/>
      <c r="AH250" s="3">
        <v>2</v>
      </c>
      <c r="AI250" s="3">
        <v>-113</v>
      </c>
      <c r="AJ250" s="3"/>
      <c r="AK250" s="3">
        <v>-1019</v>
      </c>
      <c r="AL250" s="3">
        <v>166</v>
      </c>
      <c r="AM250" s="3"/>
      <c r="AN250" s="3">
        <v>-1</v>
      </c>
      <c r="AO250" s="3">
        <v>-74</v>
      </c>
      <c r="AP250" s="3">
        <v>-2</v>
      </c>
      <c r="AQ250" s="3"/>
      <c r="AR250" s="3">
        <v>-26</v>
      </c>
      <c r="AS250" s="3">
        <v>-1771</v>
      </c>
      <c r="AT250" s="3">
        <v>-118</v>
      </c>
      <c r="AU250" s="3">
        <v>13</v>
      </c>
      <c r="AV250" s="3">
        <v>-300</v>
      </c>
      <c r="AW250" s="3"/>
      <c r="AX250" s="3">
        <v>-218</v>
      </c>
      <c r="AY250" s="3">
        <v>43</v>
      </c>
      <c r="AZ250" s="3">
        <v>-21</v>
      </c>
      <c r="BA250" s="3">
        <v>-93</v>
      </c>
      <c r="BB250" s="3">
        <v>-2</v>
      </c>
      <c r="BC250" s="3"/>
      <c r="BD250" s="3">
        <v>-153</v>
      </c>
      <c r="BE250" s="3">
        <v>0</v>
      </c>
      <c r="BF250" s="3">
        <v>-1164</v>
      </c>
      <c r="BG250" s="3">
        <v>142</v>
      </c>
      <c r="BH250" s="3"/>
      <c r="BI250" s="3">
        <v>-336</v>
      </c>
      <c r="BJ250" s="3">
        <v>0</v>
      </c>
      <c r="BK250" s="3">
        <v>-112</v>
      </c>
      <c r="BL250" s="3">
        <v>-10</v>
      </c>
      <c r="BM250" s="3"/>
      <c r="BN250" s="3">
        <v>-24</v>
      </c>
      <c r="BO250" s="3">
        <v>-25208</v>
      </c>
      <c r="BP250" s="3">
        <v>-88</v>
      </c>
      <c r="BQ250" s="3">
        <v>-21842</v>
      </c>
      <c r="BR250" s="3">
        <v>6731</v>
      </c>
      <c r="BS250" s="3">
        <v>-159</v>
      </c>
      <c r="BT250" s="3">
        <v>-4</v>
      </c>
      <c r="BU250" s="3">
        <v>-3</v>
      </c>
      <c r="BV250" s="3">
        <v>-340</v>
      </c>
      <c r="BW250" s="3">
        <v>8</v>
      </c>
      <c r="BX250" s="3">
        <v>-199</v>
      </c>
      <c r="BY250" s="3">
        <v>5131</v>
      </c>
      <c r="BZ250" s="3">
        <v>-24</v>
      </c>
      <c r="CA250" s="3"/>
      <c r="CB250" s="3">
        <v>-7771</v>
      </c>
      <c r="CC250" s="3">
        <v>-44</v>
      </c>
      <c r="CD250" s="3">
        <v>-157</v>
      </c>
      <c r="CE250" s="3">
        <v>-1</v>
      </c>
      <c r="CF250" s="3">
        <v>-133</v>
      </c>
      <c r="CG250" s="3">
        <v>1</v>
      </c>
      <c r="CH250" s="3">
        <v>-96</v>
      </c>
      <c r="CI250" s="3">
        <v>-541</v>
      </c>
      <c r="CJ250" s="3">
        <v>-11</v>
      </c>
      <c r="CK250" s="3">
        <v>-1</v>
      </c>
      <c r="CL250" s="3">
        <v>-8</v>
      </c>
      <c r="CM250" s="3">
        <v>-354</v>
      </c>
      <c r="CN250" s="3">
        <v>-2</v>
      </c>
      <c r="CO250" s="3">
        <v>4919</v>
      </c>
      <c r="CP250" s="3"/>
      <c r="CQ250" s="3">
        <v>1053</v>
      </c>
      <c r="CR250" s="3">
        <v>-4</v>
      </c>
      <c r="CS250" s="3">
        <v>-3</v>
      </c>
      <c r="CT250" s="3">
        <v>-11</v>
      </c>
      <c r="CU250" s="3">
        <v>-1650</v>
      </c>
      <c r="CV250" s="3">
        <v>-9</v>
      </c>
      <c r="CW250" s="3">
        <v>-258</v>
      </c>
      <c r="CX250" s="3">
        <v>-908</v>
      </c>
      <c r="CY250" s="3">
        <v>-76</v>
      </c>
      <c r="CZ250" s="3">
        <v>0</v>
      </c>
      <c r="DA250" s="3">
        <v>-1126</v>
      </c>
      <c r="DB250" s="3">
        <v>-1</v>
      </c>
      <c r="DC250" s="3"/>
      <c r="DD250" s="3">
        <v>-37</v>
      </c>
      <c r="DE250" s="3">
        <v>80</v>
      </c>
      <c r="DF250" s="3"/>
      <c r="DG250" s="3"/>
      <c r="DH250" s="3">
        <v>-11416</v>
      </c>
      <c r="DI250" s="3">
        <v>3</v>
      </c>
      <c r="DJ250" s="3">
        <v>-170</v>
      </c>
      <c r="DK250" s="3">
        <v>-105</v>
      </c>
      <c r="DL250" s="3"/>
      <c r="DM250" s="3">
        <v>-11</v>
      </c>
      <c r="DN250" s="3"/>
      <c r="DO250" s="3">
        <v>-61</v>
      </c>
      <c r="DP250" s="3">
        <v>-17</v>
      </c>
      <c r="DQ250" s="3">
        <v>-180</v>
      </c>
      <c r="DR250" s="3"/>
      <c r="DS250" s="3">
        <v>-54</v>
      </c>
      <c r="DT250" s="3">
        <v>-6</v>
      </c>
      <c r="DU250" s="3">
        <v>-329</v>
      </c>
      <c r="DV250" s="3">
        <v>-1</v>
      </c>
      <c r="DW250" s="3">
        <v>-575</v>
      </c>
      <c r="DX250" s="3">
        <v>-350</v>
      </c>
      <c r="DY250" s="3">
        <v>-9</v>
      </c>
      <c r="DZ250" s="3">
        <v>-1503</v>
      </c>
      <c r="EA250" s="3">
        <v>-2927</v>
      </c>
      <c r="EB250" s="3"/>
      <c r="EC250" s="3">
        <v>-2</v>
      </c>
      <c r="ED250" s="3"/>
      <c r="EE250" s="3">
        <v>-41</v>
      </c>
      <c r="EF250" s="3"/>
      <c r="EG250" s="3">
        <v>-21</v>
      </c>
      <c r="EH250" s="3">
        <v>-41</v>
      </c>
      <c r="EI250" s="3">
        <v>-34</v>
      </c>
      <c r="EJ250" s="3">
        <v>-3</v>
      </c>
      <c r="EK250" s="3">
        <v>-34</v>
      </c>
      <c r="EL250" s="3">
        <v>-33</v>
      </c>
      <c r="EM250" s="3">
        <v>-110</v>
      </c>
      <c r="EN250" s="3">
        <v>0</v>
      </c>
      <c r="EO250" s="3">
        <v>-66</v>
      </c>
      <c r="EP250" s="3">
        <v>-14</v>
      </c>
      <c r="EQ250" s="3">
        <v>-62</v>
      </c>
      <c r="ER250" s="3">
        <v>-30</v>
      </c>
      <c r="ES250" s="3">
        <v>-12</v>
      </c>
      <c r="ET250" s="3">
        <v>-2</v>
      </c>
      <c r="EU250" s="3">
        <v>-77</v>
      </c>
      <c r="EV250" s="3">
        <v>-10</v>
      </c>
      <c r="EW250" s="3">
        <v>0</v>
      </c>
      <c r="EX250" s="5">
        <f t="shared" si="3"/>
        <v>-61931</v>
      </c>
    </row>
    <row r="251" spans="1:154">
      <c r="A251" s="1" t="s">
        <v>1033</v>
      </c>
      <c r="B251" s="2" t="s">
        <v>1034</v>
      </c>
      <c r="C251" s="2" t="s">
        <v>1035</v>
      </c>
      <c r="D251" s="3">
        <v>711</v>
      </c>
      <c r="E251" s="3">
        <v>73</v>
      </c>
      <c r="F251" s="3">
        <v>8626</v>
      </c>
      <c r="G251" s="3">
        <v>-31</v>
      </c>
      <c r="H251" s="3">
        <v>0</v>
      </c>
      <c r="I251" s="3">
        <v>696</v>
      </c>
      <c r="J251" s="3">
        <v>500</v>
      </c>
      <c r="K251" s="3">
        <v>7922</v>
      </c>
      <c r="L251" s="3">
        <v>30</v>
      </c>
      <c r="M251" s="3">
        <v>23308</v>
      </c>
      <c r="N251" s="2"/>
      <c r="O251" s="2"/>
      <c r="P251" s="3">
        <v>0</v>
      </c>
      <c r="Q251" s="3">
        <v>158</v>
      </c>
      <c r="R251" s="3">
        <v>16630</v>
      </c>
      <c r="S251" s="3"/>
      <c r="T251" s="3">
        <v>0</v>
      </c>
      <c r="U251" s="3">
        <v>0</v>
      </c>
      <c r="V251" s="3">
        <v>-698</v>
      </c>
      <c r="W251" s="3">
        <v>34</v>
      </c>
      <c r="X251" s="3"/>
      <c r="Y251" s="3">
        <v>1266</v>
      </c>
      <c r="Z251" s="3"/>
      <c r="AA251" s="3"/>
      <c r="AB251" s="3">
        <v>93</v>
      </c>
      <c r="AC251" s="3">
        <v>0</v>
      </c>
      <c r="AD251" s="3">
        <v>26</v>
      </c>
      <c r="AE251" s="3">
        <v>-105</v>
      </c>
      <c r="AF251" s="3">
        <v>48</v>
      </c>
      <c r="AG251" s="3">
        <v>85</v>
      </c>
      <c r="AH251" s="3"/>
      <c r="AI251" s="3">
        <v>52</v>
      </c>
      <c r="AJ251" s="3"/>
      <c r="AK251" s="3">
        <v>4560</v>
      </c>
      <c r="AL251" s="3"/>
      <c r="AM251" s="3"/>
      <c r="AN251" s="3">
        <v>0</v>
      </c>
      <c r="AO251" s="3"/>
      <c r="AP251" s="3">
        <v>0</v>
      </c>
      <c r="AQ251" s="3"/>
      <c r="AR251" s="3">
        <v>684</v>
      </c>
      <c r="AS251" s="3"/>
      <c r="AT251" s="3"/>
      <c r="AU251" s="3">
        <v>4471</v>
      </c>
      <c r="AV251" s="3">
        <v>4</v>
      </c>
      <c r="AW251" s="3"/>
      <c r="AX251" s="3">
        <v>78</v>
      </c>
      <c r="AY251" s="3">
        <v>159</v>
      </c>
      <c r="AZ251" s="3">
        <v>0</v>
      </c>
      <c r="BA251" s="3">
        <v>106</v>
      </c>
      <c r="BB251" s="3"/>
      <c r="BC251" s="3"/>
      <c r="BD251" s="3">
        <v>279</v>
      </c>
      <c r="BE251" s="3">
        <v>0</v>
      </c>
      <c r="BF251" s="3"/>
      <c r="BG251" s="3">
        <v>163</v>
      </c>
      <c r="BH251" s="3"/>
      <c r="BI251" s="3">
        <v>537</v>
      </c>
      <c r="BJ251" s="3"/>
      <c r="BK251" s="3">
        <v>0</v>
      </c>
      <c r="BL251" s="3"/>
      <c r="BM251" s="3"/>
      <c r="BN251" s="3">
        <v>785</v>
      </c>
      <c r="BO251" s="3">
        <v>59869</v>
      </c>
      <c r="BP251" s="3">
        <v>218</v>
      </c>
      <c r="BQ251" s="3">
        <v>-51804</v>
      </c>
      <c r="BR251" s="3">
        <v>6427</v>
      </c>
      <c r="BS251" s="3">
        <v>554</v>
      </c>
      <c r="BT251" s="3">
        <v>0</v>
      </c>
      <c r="BU251" s="3"/>
      <c r="BV251" s="3"/>
      <c r="BW251" s="3">
        <v>16</v>
      </c>
      <c r="BX251" s="3"/>
      <c r="BY251" s="3">
        <v>203</v>
      </c>
      <c r="BZ251" s="3">
        <v>0</v>
      </c>
      <c r="CA251" s="3"/>
      <c r="CB251" s="3">
        <v>8525</v>
      </c>
      <c r="CC251" s="3">
        <v>7</v>
      </c>
      <c r="CD251" s="3">
        <v>612</v>
      </c>
      <c r="CE251" s="3">
        <v>0</v>
      </c>
      <c r="CF251" s="3">
        <v>0</v>
      </c>
      <c r="CG251" s="3"/>
      <c r="CH251" s="3">
        <v>13</v>
      </c>
      <c r="CI251" s="3">
        <v>472</v>
      </c>
      <c r="CJ251" s="3">
        <v>0</v>
      </c>
      <c r="CK251" s="3">
        <v>1</v>
      </c>
      <c r="CL251" s="3">
        <v>0</v>
      </c>
      <c r="CM251" s="3">
        <v>163</v>
      </c>
      <c r="CN251" s="3"/>
      <c r="CO251" s="3">
        <v>23944</v>
      </c>
      <c r="CP251" s="3">
        <v>41</v>
      </c>
      <c r="CQ251" s="3"/>
      <c r="CR251" s="3"/>
      <c r="CS251" s="3">
        <v>3</v>
      </c>
      <c r="CT251" s="3">
        <v>111</v>
      </c>
      <c r="CU251" s="3">
        <v>5381</v>
      </c>
      <c r="CV251" s="3"/>
      <c r="CW251" s="3">
        <v>1132</v>
      </c>
      <c r="CX251" s="3">
        <v>318</v>
      </c>
      <c r="CY251" s="3">
        <v>26</v>
      </c>
      <c r="CZ251" s="3"/>
      <c r="DA251" s="3">
        <v>2922</v>
      </c>
      <c r="DB251" s="3"/>
      <c r="DC251" s="3">
        <v>1</v>
      </c>
      <c r="DD251" s="3">
        <v>82</v>
      </c>
      <c r="DE251" s="3">
        <v>0</v>
      </c>
      <c r="DF251" s="3"/>
      <c r="DG251" s="3"/>
      <c r="DH251" s="3">
        <v>1954</v>
      </c>
      <c r="DI251" s="3"/>
      <c r="DJ251" s="3">
        <v>645</v>
      </c>
      <c r="DK251" s="3">
        <v>1</v>
      </c>
      <c r="DL251" s="3"/>
      <c r="DM251" s="3">
        <v>0</v>
      </c>
      <c r="DN251" s="3"/>
      <c r="DO251" s="3">
        <v>73</v>
      </c>
      <c r="DP251" s="3"/>
      <c r="DQ251" s="3">
        <v>5</v>
      </c>
      <c r="DR251" s="3"/>
      <c r="DS251" s="3"/>
      <c r="DT251" s="3"/>
      <c r="DU251" s="3">
        <v>819</v>
      </c>
      <c r="DV251" s="3">
        <v>0</v>
      </c>
      <c r="DW251" s="3">
        <v>3904</v>
      </c>
      <c r="DX251" s="3">
        <v>143</v>
      </c>
      <c r="DY251" s="3">
        <v>93</v>
      </c>
      <c r="DZ251" s="3">
        <v>1587</v>
      </c>
      <c r="EA251" s="3">
        <v>1348</v>
      </c>
      <c r="EB251" s="3"/>
      <c r="EC251" s="3"/>
      <c r="ED251" s="3"/>
      <c r="EE251" s="3"/>
      <c r="EF251" s="3"/>
      <c r="EG251" s="3">
        <v>115</v>
      </c>
      <c r="EH251" s="3"/>
      <c r="EI251" s="3">
        <v>0</v>
      </c>
      <c r="EJ251" s="3"/>
      <c r="EK251" s="3"/>
      <c r="EL251" s="3">
        <v>85</v>
      </c>
      <c r="EM251" s="3"/>
      <c r="EN251" s="3">
        <v>0</v>
      </c>
      <c r="EO251" s="3"/>
      <c r="EP251" s="3">
        <v>0</v>
      </c>
      <c r="EQ251" s="3"/>
      <c r="ER251" s="3">
        <v>0</v>
      </c>
      <c r="ES251" s="3">
        <v>129</v>
      </c>
      <c r="ET251" s="3">
        <v>2</v>
      </c>
      <c r="EU251" s="3">
        <v>3</v>
      </c>
      <c r="EV251" s="3">
        <v>162</v>
      </c>
      <c r="EW251" s="3">
        <v>0</v>
      </c>
      <c r="EX251" s="5">
        <f t="shared" si="3"/>
        <v>71627</v>
      </c>
    </row>
    <row r="252" spans="1:154">
      <c r="A252" s="1" t="s">
        <v>1036</v>
      </c>
      <c r="B252" s="2" t="s">
        <v>1037</v>
      </c>
      <c r="C252" s="2" t="s">
        <v>1038</v>
      </c>
      <c r="D252" s="3">
        <v>697</v>
      </c>
      <c r="E252" s="3">
        <v>107</v>
      </c>
      <c r="F252" s="3">
        <v>3671</v>
      </c>
      <c r="G252" s="3">
        <v>170</v>
      </c>
      <c r="H252" s="3"/>
      <c r="I252" s="3">
        <v>-17</v>
      </c>
      <c r="J252" s="3"/>
      <c r="K252" s="3">
        <v>7922</v>
      </c>
      <c r="L252" s="3">
        <v>30</v>
      </c>
      <c r="M252" s="3">
        <v>22200</v>
      </c>
      <c r="N252" s="2"/>
      <c r="O252" s="2"/>
      <c r="P252" s="3"/>
      <c r="Q252" s="3">
        <v>158</v>
      </c>
      <c r="R252" s="3">
        <v>3297</v>
      </c>
      <c r="S252" s="3"/>
      <c r="T252" s="3"/>
      <c r="U252" s="3"/>
      <c r="V252" s="3"/>
      <c r="W252" s="3">
        <v>34</v>
      </c>
      <c r="X252" s="3"/>
      <c r="Y252" s="3">
        <v>1171</v>
      </c>
      <c r="Z252" s="3"/>
      <c r="AA252" s="3"/>
      <c r="AB252" s="3"/>
      <c r="AC252" s="3"/>
      <c r="AD252" s="3">
        <v>26</v>
      </c>
      <c r="AE252" s="3">
        <v>0</v>
      </c>
      <c r="AF252" s="3">
        <v>48</v>
      </c>
      <c r="AG252" s="3">
        <v>85</v>
      </c>
      <c r="AH252" s="3"/>
      <c r="AI252" s="3">
        <v>52</v>
      </c>
      <c r="AJ252" s="3"/>
      <c r="AK252" s="3">
        <v>3845</v>
      </c>
      <c r="AL252" s="3"/>
      <c r="AM252" s="3"/>
      <c r="AN252" s="3"/>
      <c r="AO252" s="3"/>
      <c r="AP252" s="3"/>
      <c r="AQ252" s="3"/>
      <c r="AR252" s="3">
        <v>684</v>
      </c>
      <c r="AS252" s="3"/>
      <c r="AT252" s="3"/>
      <c r="AU252" s="3">
        <v>4471</v>
      </c>
      <c r="AV252" s="3"/>
      <c r="AW252" s="3"/>
      <c r="AX252" s="3">
        <v>78</v>
      </c>
      <c r="AY252" s="3"/>
      <c r="AZ252" s="3"/>
      <c r="BA252" s="3">
        <v>106</v>
      </c>
      <c r="BB252" s="3"/>
      <c r="BC252" s="3"/>
      <c r="BD252" s="3"/>
      <c r="BE252" s="3"/>
      <c r="BF252" s="3"/>
      <c r="BG252" s="3">
        <v>184</v>
      </c>
      <c r="BH252" s="3"/>
      <c r="BI252" s="3">
        <v>537</v>
      </c>
      <c r="BJ252" s="3"/>
      <c r="BK252" s="3">
        <v>0</v>
      </c>
      <c r="BL252" s="3"/>
      <c r="BM252" s="3"/>
      <c r="BN252" s="3">
        <v>785</v>
      </c>
      <c r="BO252" s="3">
        <v>45928</v>
      </c>
      <c r="BP252" s="3">
        <v>218</v>
      </c>
      <c r="BQ252" s="3"/>
      <c r="BR252" s="3">
        <v>6616</v>
      </c>
      <c r="BS252" s="3">
        <v>554</v>
      </c>
      <c r="BT252" s="3">
        <v>0</v>
      </c>
      <c r="BU252" s="3"/>
      <c r="BV252" s="3"/>
      <c r="BW252" s="3"/>
      <c r="BX252" s="3"/>
      <c r="BY252" s="3">
        <v>201</v>
      </c>
      <c r="BZ252" s="3"/>
      <c r="CA252" s="3"/>
      <c r="CB252" s="3">
        <v>6263</v>
      </c>
      <c r="CC252" s="3">
        <v>7</v>
      </c>
      <c r="CD252" s="3">
        <v>511</v>
      </c>
      <c r="CE252" s="3">
        <v>0</v>
      </c>
      <c r="CF252" s="3"/>
      <c r="CG252" s="3"/>
      <c r="CH252" s="3">
        <v>13</v>
      </c>
      <c r="CI252" s="3">
        <v>448</v>
      </c>
      <c r="CJ252" s="3"/>
      <c r="CK252" s="3"/>
      <c r="CL252" s="3"/>
      <c r="CM252" s="3"/>
      <c r="CN252" s="3"/>
      <c r="CO252" s="3">
        <v>25314</v>
      </c>
      <c r="CP252" s="3">
        <v>41</v>
      </c>
      <c r="CQ252" s="3"/>
      <c r="CR252" s="3"/>
      <c r="CS252" s="3"/>
      <c r="CT252" s="3"/>
      <c r="CU252" s="3">
        <v>5897</v>
      </c>
      <c r="CV252" s="3"/>
      <c r="CW252" s="3">
        <v>1132</v>
      </c>
      <c r="CX252" s="3"/>
      <c r="CY252" s="3"/>
      <c r="CZ252" s="3"/>
      <c r="DA252" s="3">
        <v>2037</v>
      </c>
      <c r="DB252" s="3"/>
      <c r="DC252" s="3">
        <v>1</v>
      </c>
      <c r="DD252" s="3"/>
      <c r="DE252" s="3">
        <v>0</v>
      </c>
      <c r="DF252" s="3"/>
      <c r="DG252" s="3"/>
      <c r="DH252" s="3">
        <v>116</v>
      </c>
      <c r="DI252" s="3"/>
      <c r="DJ252" s="3">
        <v>645</v>
      </c>
      <c r="DK252" s="3">
        <v>1</v>
      </c>
      <c r="DL252" s="3"/>
      <c r="DM252" s="3"/>
      <c r="DN252" s="3"/>
      <c r="DO252" s="3"/>
      <c r="DP252" s="3"/>
      <c r="DQ252" s="3">
        <v>5</v>
      </c>
      <c r="DR252" s="3"/>
      <c r="DS252" s="3"/>
      <c r="DT252" s="3"/>
      <c r="DU252" s="3"/>
      <c r="DV252" s="3"/>
      <c r="DW252" s="3">
        <v>4055</v>
      </c>
      <c r="DX252" s="3">
        <v>143</v>
      </c>
      <c r="DY252" s="3"/>
      <c r="DZ252" s="3">
        <v>1587</v>
      </c>
      <c r="EA252" s="3">
        <v>510</v>
      </c>
      <c r="EB252" s="3"/>
      <c r="EC252" s="3"/>
      <c r="ED252" s="3"/>
      <c r="EE252" s="3"/>
      <c r="EF252" s="3"/>
      <c r="EG252" s="3">
        <v>115</v>
      </c>
      <c r="EH252" s="3"/>
      <c r="EI252" s="3"/>
      <c r="EJ252" s="3"/>
      <c r="EK252" s="3"/>
      <c r="EL252" s="3"/>
      <c r="EM252" s="3"/>
      <c r="EN252" s="3"/>
      <c r="EO252" s="3"/>
      <c r="EP252" s="3">
        <v>0</v>
      </c>
      <c r="EQ252" s="3"/>
      <c r="ER252" s="3"/>
      <c r="ES252" s="3"/>
      <c r="ET252" s="3"/>
      <c r="EU252" s="3"/>
      <c r="EV252" s="3"/>
      <c r="EW252" s="3"/>
      <c r="EX252" s="5">
        <f t="shared" si="3"/>
        <v>103680</v>
      </c>
    </row>
    <row r="253" spans="1:154">
      <c r="A253" s="1" t="s">
        <v>1039</v>
      </c>
      <c r="B253" s="2" t="s">
        <v>1040</v>
      </c>
      <c r="C253" s="2" t="s">
        <v>1041</v>
      </c>
      <c r="D253" s="3">
        <v>14</v>
      </c>
      <c r="E253" s="3">
        <v>-34</v>
      </c>
      <c r="F253" s="3">
        <v>4955</v>
      </c>
      <c r="G253" s="3">
        <v>-201</v>
      </c>
      <c r="H253" s="3"/>
      <c r="I253" s="3">
        <v>713</v>
      </c>
      <c r="J253" s="3"/>
      <c r="K253" s="3"/>
      <c r="L253" s="3"/>
      <c r="M253" s="3">
        <v>1108</v>
      </c>
      <c r="N253" s="2"/>
      <c r="O253" s="2"/>
      <c r="P253" s="3"/>
      <c r="Q253" s="3">
        <v>0</v>
      </c>
      <c r="R253" s="3">
        <v>13333</v>
      </c>
      <c r="S253" s="3"/>
      <c r="T253" s="3"/>
      <c r="U253" s="3"/>
      <c r="V253" s="3">
        <v>-698</v>
      </c>
      <c r="W253" s="3"/>
      <c r="X253" s="3"/>
      <c r="Y253" s="3">
        <v>95</v>
      </c>
      <c r="Z253" s="3"/>
      <c r="AA253" s="3"/>
      <c r="AB253" s="3"/>
      <c r="AC253" s="3"/>
      <c r="AD253" s="3">
        <v>0</v>
      </c>
      <c r="AE253" s="3">
        <v>-105</v>
      </c>
      <c r="AF253" s="3">
        <v>0</v>
      </c>
      <c r="AG253" s="3"/>
      <c r="AH253" s="3"/>
      <c r="AI253" s="3"/>
      <c r="AJ253" s="3"/>
      <c r="AK253" s="3">
        <v>715</v>
      </c>
      <c r="AL253" s="3"/>
      <c r="AM253" s="3"/>
      <c r="AN253" s="3"/>
      <c r="AO253" s="3"/>
      <c r="AP253" s="3"/>
      <c r="AQ253" s="3"/>
      <c r="AR253" s="3"/>
      <c r="AS253" s="3"/>
      <c r="AT253" s="3"/>
      <c r="AU253" s="3">
        <v>0</v>
      </c>
      <c r="AV253" s="3"/>
      <c r="AW253" s="3"/>
      <c r="AX253" s="3">
        <v>0</v>
      </c>
      <c r="AY253" s="3"/>
      <c r="AZ253" s="3"/>
      <c r="BA253" s="3"/>
      <c r="BB253" s="3"/>
      <c r="BC253" s="3"/>
      <c r="BD253" s="3"/>
      <c r="BE253" s="3"/>
      <c r="BF253" s="3"/>
      <c r="BG253" s="3">
        <v>-21</v>
      </c>
      <c r="BH253" s="3"/>
      <c r="BI253" s="3"/>
      <c r="BJ253" s="3"/>
      <c r="BK253" s="3">
        <v>0</v>
      </c>
      <c r="BL253" s="3"/>
      <c r="BM253" s="3"/>
      <c r="BN253" s="3">
        <v>0</v>
      </c>
      <c r="BO253" s="3">
        <v>13941</v>
      </c>
      <c r="BP253" s="3">
        <v>0</v>
      </c>
      <c r="BQ253" s="3">
        <v>-51804</v>
      </c>
      <c r="BR253" s="3">
        <v>-189</v>
      </c>
      <c r="BS253" s="3"/>
      <c r="BT253" s="3">
        <v>0</v>
      </c>
      <c r="BU253" s="3"/>
      <c r="BV253" s="3"/>
      <c r="BW253" s="3"/>
      <c r="BX253" s="3"/>
      <c r="BY253" s="3">
        <v>2</v>
      </c>
      <c r="BZ253" s="3"/>
      <c r="CA253" s="3"/>
      <c r="CB253" s="3">
        <v>2262</v>
      </c>
      <c r="CC253" s="3"/>
      <c r="CD253" s="3">
        <v>101</v>
      </c>
      <c r="CE253" s="3">
        <v>0</v>
      </c>
      <c r="CF253" s="3"/>
      <c r="CG253" s="3"/>
      <c r="CH253" s="3"/>
      <c r="CI253" s="3">
        <v>24</v>
      </c>
      <c r="CJ253" s="3"/>
      <c r="CK253" s="3"/>
      <c r="CL253" s="3"/>
      <c r="CM253" s="3"/>
      <c r="CN253" s="3"/>
      <c r="CO253" s="3">
        <v>-1370</v>
      </c>
      <c r="CP253" s="3"/>
      <c r="CQ253" s="3"/>
      <c r="CR253" s="3"/>
      <c r="CS253" s="3"/>
      <c r="CT253" s="3">
        <v>111</v>
      </c>
      <c r="CU253" s="3">
        <v>-516</v>
      </c>
      <c r="CV253" s="3"/>
      <c r="CW253" s="3"/>
      <c r="CX253" s="3"/>
      <c r="CY253" s="3"/>
      <c r="CZ253" s="3"/>
      <c r="DA253" s="3">
        <v>885</v>
      </c>
      <c r="DB253" s="3"/>
      <c r="DC253" s="3"/>
      <c r="DD253" s="3"/>
      <c r="DE253" s="3">
        <v>0</v>
      </c>
      <c r="DF253" s="3"/>
      <c r="DG253" s="3"/>
      <c r="DH253" s="3">
        <v>1838</v>
      </c>
      <c r="DI253" s="3"/>
      <c r="DJ253" s="3">
        <v>0</v>
      </c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>
        <v>-151</v>
      </c>
      <c r="DX253" s="3"/>
      <c r="DY253" s="3"/>
      <c r="DZ253" s="3"/>
      <c r="EA253" s="3">
        <v>838</v>
      </c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>
        <v>0</v>
      </c>
      <c r="EQ253" s="3"/>
      <c r="ER253" s="3"/>
      <c r="ES253" s="3"/>
      <c r="ET253" s="3"/>
      <c r="EU253" s="3"/>
      <c r="EV253" s="3"/>
      <c r="EW253" s="3"/>
      <c r="EX253" s="5">
        <f t="shared" si="3"/>
        <v>-34028</v>
      </c>
    </row>
    <row r="254" spans="1:154">
      <c r="A254" s="1" t="s">
        <v>1042</v>
      </c>
      <c r="B254" s="2" t="s">
        <v>1043</v>
      </c>
      <c r="C254" s="2" t="s">
        <v>1044</v>
      </c>
      <c r="D254" s="3">
        <v>273</v>
      </c>
      <c r="E254" s="3">
        <v>-316</v>
      </c>
      <c r="F254" s="3">
        <v>30661</v>
      </c>
      <c r="G254" s="3">
        <v>-71</v>
      </c>
      <c r="H254" s="3">
        <v>-599</v>
      </c>
      <c r="I254" s="3">
        <v>1159</v>
      </c>
      <c r="J254" s="3">
        <v>2100</v>
      </c>
      <c r="K254" s="3">
        <v>27136</v>
      </c>
      <c r="L254" s="3">
        <v>101</v>
      </c>
      <c r="M254" s="3">
        <v>98032</v>
      </c>
      <c r="N254" s="2"/>
      <c r="O254" s="2"/>
      <c r="P254" s="3">
        <v>19</v>
      </c>
      <c r="Q254" s="3">
        <v>604</v>
      </c>
      <c r="R254" s="3">
        <v>97418</v>
      </c>
      <c r="S254" s="3">
        <v>-408</v>
      </c>
      <c r="T254" s="3">
        <v>-167</v>
      </c>
      <c r="U254" s="3">
        <v>-34</v>
      </c>
      <c r="V254" s="3">
        <v>-4264</v>
      </c>
      <c r="W254" s="3">
        <v>71</v>
      </c>
      <c r="X254" s="3">
        <v>-162</v>
      </c>
      <c r="Y254" s="3">
        <v>4377</v>
      </c>
      <c r="Z254" s="3">
        <v>-256</v>
      </c>
      <c r="AA254" s="3"/>
      <c r="AB254" s="3">
        <v>1093</v>
      </c>
      <c r="AC254" s="3">
        <v>4719</v>
      </c>
      <c r="AD254" s="3">
        <v>137</v>
      </c>
      <c r="AE254" s="3">
        <v>-314</v>
      </c>
      <c r="AF254" s="3">
        <v>243</v>
      </c>
      <c r="AG254" s="3">
        <v>361</v>
      </c>
      <c r="AH254" s="3">
        <v>216</v>
      </c>
      <c r="AI254" s="3">
        <v>217</v>
      </c>
      <c r="AJ254" s="3"/>
      <c r="AK254" s="3">
        <v>18376</v>
      </c>
      <c r="AL254" s="3">
        <v>286</v>
      </c>
      <c r="AM254" s="3">
        <v>-130</v>
      </c>
      <c r="AN254" s="3">
        <v>-1</v>
      </c>
      <c r="AO254" s="3">
        <v>6158</v>
      </c>
      <c r="AP254" s="3">
        <v>-80</v>
      </c>
      <c r="AQ254" s="3">
        <v>306</v>
      </c>
      <c r="AR254" s="3">
        <v>2044</v>
      </c>
      <c r="AS254" s="3">
        <v>-34655</v>
      </c>
      <c r="AT254" s="3">
        <v>250</v>
      </c>
      <c r="AU254" s="3">
        <v>18870</v>
      </c>
      <c r="AV254" s="3">
        <v>-234</v>
      </c>
      <c r="AW254" s="3"/>
      <c r="AX254" s="3">
        <v>332</v>
      </c>
      <c r="AY254" s="3">
        <v>614</v>
      </c>
      <c r="AZ254" s="3">
        <v>131</v>
      </c>
      <c r="BA254" s="3">
        <v>189</v>
      </c>
      <c r="BB254" s="3">
        <v>-2</v>
      </c>
      <c r="BC254" s="3"/>
      <c r="BD254" s="3">
        <v>1191</v>
      </c>
      <c r="BE254" s="3">
        <v>1</v>
      </c>
      <c r="BF254" s="3">
        <v>3530</v>
      </c>
      <c r="BG254" s="3">
        <v>598</v>
      </c>
      <c r="BH254" s="3"/>
      <c r="BI254" s="3">
        <v>2572</v>
      </c>
      <c r="BJ254" s="3">
        <v>-4</v>
      </c>
      <c r="BK254" s="3">
        <v>50</v>
      </c>
      <c r="BL254" s="3">
        <v>-335</v>
      </c>
      <c r="BM254" s="3">
        <v>0</v>
      </c>
      <c r="BN254" s="3">
        <v>1019</v>
      </c>
      <c r="BO254" s="3">
        <v>471577</v>
      </c>
      <c r="BP254" s="3">
        <v>862</v>
      </c>
      <c r="BQ254" s="3">
        <v>-220240</v>
      </c>
      <c r="BR254" s="3">
        <v>27949</v>
      </c>
      <c r="BS254" s="3">
        <v>2417</v>
      </c>
      <c r="BT254" s="3">
        <v>331</v>
      </c>
      <c r="BU254" s="3">
        <v>235</v>
      </c>
      <c r="BV254" s="3">
        <v>162</v>
      </c>
      <c r="BW254" s="3">
        <v>71</v>
      </c>
      <c r="BX254" s="3">
        <v>482</v>
      </c>
      <c r="BY254" s="3">
        <v>3269</v>
      </c>
      <c r="BZ254" s="3">
        <v>-24</v>
      </c>
      <c r="CA254" s="3"/>
      <c r="CB254" s="3">
        <v>24366</v>
      </c>
      <c r="CC254" s="3">
        <v>1220</v>
      </c>
      <c r="CD254" s="3">
        <v>1945</v>
      </c>
      <c r="CE254" s="3">
        <v>-1</v>
      </c>
      <c r="CF254" s="3">
        <v>1019</v>
      </c>
      <c r="CG254" s="3">
        <v>1394</v>
      </c>
      <c r="CH254" s="3">
        <v>-816</v>
      </c>
      <c r="CI254" s="3">
        <v>2222</v>
      </c>
      <c r="CJ254" s="3">
        <v>50</v>
      </c>
      <c r="CK254" s="3">
        <v>-106</v>
      </c>
      <c r="CL254" s="3">
        <v>-71</v>
      </c>
      <c r="CM254" s="3">
        <v>670</v>
      </c>
      <c r="CN254" s="3">
        <v>-15</v>
      </c>
      <c r="CO254" s="3">
        <v>101212</v>
      </c>
      <c r="CP254" s="3">
        <v>169</v>
      </c>
      <c r="CQ254" s="3">
        <v>414</v>
      </c>
      <c r="CR254" s="3">
        <v>64</v>
      </c>
      <c r="CS254" s="3">
        <v>73</v>
      </c>
      <c r="CT254" s="3">
        <v>343</v>
      </c>
      <c r="CU254" s="3">
        <v>22712</v>
      </c>
      <c r="CV254" s="3">
        <v>29</v>
      </c>
      <c r="CW254" s="3">
        <v>4938</v>
      </c>
      <c r="CX254" s="3">
        <v>1310</v>
      </c>
      <c r="CY254" s="3">
        <v>50</v>
      </c>
      <c r="CZ254" s="3">
        <v>-4</v>
      </c>
      <c r="DA254" s="3">
        <v>19411</v>
      </c>
      <c r="DB254" s="3">
        <v>-3</v>
      </c>
      <c r="DC254" s="3">
        <v>5</v>
      </c>
      <c r="DD254" s="3">
        <v>527</v>
      </c>
      <c r="DE254" s="3">
        <v>-2549</v>
      </c>
      <c r="DF254" s="3"/>
      <c r="DG254" s="3">
        <v>-15</v>
      </c>
      <c r="DH254" s="3">
        <v>-20071</v>
      </c>
      <c r="DI254" s="3">
        <v>-92</v>
      </c>
      <c r="DJ254" s="3">
        <v>2742</v>
      </c>
      <c r="DK254" s="3">
        <v>3</v>
      </c>
      <c r="DL254" s="3"/>
      <c r="DM254" s="3">
        <v>64</v>
      </c>
      <c r="DN254" s="3"/>
      <c r="DO254" s="3">
        <v>368</v>
      </c>
      <c r="DP254" s="3">
        <v>87</v>
      </c>
      <c r="DQ254" s="3">
        <v>-25</v>
      </c>
      <c r="DR254" s="3"/>
      <c r="DS254" s="3">
        <v>194</v>
      </c>
      <c r="DT254" s="3">
        <v>-81</v>
      </c>
      <c r="DU254" s="3">
        <v>3351</v>
      </c>
      <c r="DV254" s="3">
        <v>-554</v>
      </c>
      <c r="DW254" s="3">
        <v>17067</v>
      </c>
      <c r="DX254" s="3">
        <v>826</v>
      </c>
      <c r="DY254" s="3">
        <v>437</v>
      </c>
      <c r="DZ254" s="3">
        <v>8836</v>
      </c>
      <c r="EA254" s="3">
        <v>3247</v>
      </c>
      <c r="EB254" s="3"/>
      <c r="EC254" s="3">
        <v>-181</v>
      </c>
      <c r="ED254" s="3"/>
      <c r="EE254" s="3">
        <v>507</v>
      </c>
      <c r="EF254" s="3"/>
      <c r="EG254" s="3">
        <v>427</v>
      </c>
      <c r="EH254" s="3">
        <v>-277</v>
      </c>
      <c r="EI254" s="3">
        <v>-86</v>
      </c>
      <c r="EJ254" s="3">
        <v>78</v>
      </c>
      <c r="EK254" s="3">
        <v>277</v>
      </c>
      <c r="EL254" s="3">
        <v>185</v>
      </c>
      <c r="EM254" s="3">
        <v>36</v>
      </c>
      <c r="EN254" s="3">
        <v>-3</v>
      </c>
      <c r="EO254" s="3">
        <v>-64</v>
      </c>
      <c r="EP254" s="3">
        <v>32</v>
      </c>
      <c r="EQ254" s="3">
        <v>-370</v>
      </c>
      <c r="ER254" s="3">
        <v>-61</v>
      </c>
      <c r="ES254" s="3">
        <v>492</v>
      </c>
      <c r="ET254" s="3">
        <v>-24</v>
      </c>
      <c r="EU254" s="3">
        <v>28</v>
      </c>
      <c r="EV254" s="3">
        <v>782</v>
      </c>
      <c r="EW254" s="3">
        <v>-1</v>
      </c>
      <c r="EX254" s="5">
        <f t="shared" si="3"/>
        <v>489132</v>
      </c>
    </row>
    <row r="255" spans="1:154">
      <c r="A255" s="1" t="s">
        <v>1045</v>
      </c>
      <c r="B255" s="2" t="s">
        <v>1046</v>
      </c>
      <c r="C255" s="2" t="s">
        <v>1047</v>
      </c>
      <c r="D255" s="3"/>
      <c r="E255" s="3">
        <v>0</v>
      </c>
      <c r="F255" s="3"/>
      <c r="G255" s="3">
        <v>0</v>
      </c>
      <c r="H255" s="3">
        <v>0</v>
      </c>
      <c r="I255" s="3">
        <v>312</v>
      </c>
      <c r="J255" s="3">
        <v>0</v>
      </c>
      <c r="K255" s="3">
        <v>280</v>
      </c>
      <c r="L255" s="3"/>
      <c r="M255" s="3"/>
      <c r="N255" s="2"/>
      <c r="O255" s="2"/>
      <c r="P255" s="3">
        <v>0</v>
      </c>
      <c r="Q255" s="3">
        <v>0</v>
      </c>
      <c r="R255" s="3"/>
      <c r="S255" s="3"/>
      <c r="T255" s="3">
        <v>0</v>
      </c>
      <c r="U255" s="3">
        <v>0</v>
      </c>
      <c r="V255" s="3"/>
      <c r="W255" s="3"/>
      <c r="X255" s="3">
        <v>3</v>
      </c>
      <c r="Y255" s="3"/>
      <c r="Z255" s="3"/>
      <c r="AA255" s="3"/>
      <c r="AB255" s="3"/>
      <c r="AC255" s="3">
        <v>0</v>
      </c>
      <c r="AD255" s="3">
        <v>0</v>
      </c>
      <c r="AE255" s="3">
        <v>0</v>
      </c>
      <c r="AF255" s="3">
        <v>0</v>
      </c>
      <c r="AG255" s="3"/>
      <c r="AH255" s="3"/>
      <c r="AI255" s="3"/>
      <c r="AJ255" s="3"/>
      <c r="AK255" s="3"/>
      <c r="AL255" s="3"/>
      <c r="AM255" s="3"/>
      <c r="AN255" s="3">
        <v>0</v>
      </c>
      <c r="AO255" s="3"/>
      <c r="AP255" s="3">
        <v>0</v>
      </c>
      <c r="AQ255" s="3"/>
      <c r="AR255" s="3"/>
      <c r="AS255" s="3"/>
      <c r="AT255" s="3"/>
      <c r="AU255" s="3">
        <v>0</v>
      </c>
      <c r="AV255" s="3">
        <v>0</v>
      </c>
      <c r="AW255" s="3"/>
      <c r="AX255" s="3">
        <v>0</v>
      </c>
      <c r="AY255" s="3"/>
      <c r="AZ255" s="3">
        <v>0</v>
      </c>
      <c r="BA255" s="3"/>
      <c r="BB255" s="3"/>
      <c r="BC255" s="3"/>
      <c r="BD255" s="3"/>
      <c r="BE255" s="3">
        <v>0</v>
      </c>
      <c r="BF255" s="3"/>
      <c r="BG255" s="3">
        <v>0</v>
      </c>
      <c r="BH255" s="3"/>
      <c r="BI255" s="3"/>
      <c r="BJ255" s="3">
        <v>0</v>
      </c>
      <c r="BK255" s="3">
        <v>0</v>
      </c>
      <c r="BL255" s="3"/>
      <c r="BM255" s="3"/>
      <c r="BN255" s="3">
        <v>23340</v>
      </c>
      <c r="BO255" s="3"/>
      <c r="BP255" s="3">
        <v>2</v>
      </c>
      <c r="BQ255" s="3"/>
      <c r="BR255" s="3"/>
      <c r="BS255" s="3"/>
      <c r="BT255" s="3">
        <v>0</v>
      </c>
      <c r="BU255" s="3"/>
      <c r="BV255" s="3"/>
      <c r="BW255" s="3"/>
      <c r="BX255" s="3">
        <v>28</v>
      </c>
      <c r="BY255" s="3">
        <v>0</v>
      </c>
      <c r="BZ255" s="3">
        <v>0</v>
      </c>
      <c r="CA255" s="3"/>
      <c r="CB255" s="3"/>
      <c r="CC255" s="3"/>
      <c r="CD255" s="3"/>
      <c r="CE255" s="3">
        <v>0</v>
      </c>
      <c r="CF255" s="3">
        <v>6</v>
      </c>
      <c r="CG255" s="3">
        <v>57</v>
      </c>
      <c r="CH255" s="3"/>
      <c r="CI255" s="3"/>
      <c r="CJ255" s="3">
        <v>0</v>
      </c>
      <c r="CK255" s="3"/>
      <c r="CL255" s="3">
        <v>0</v>
      </c>
      <c r="CM255" s="3"/>
      <c r="CN255" s="3"/>
      <c r="CO255" s="3"/>
      <c r="CP255" s="3"/>
      <c r="CQ255" s="3"/>
      <c r="CR255" s="3"/>
      <c r="CS255" s="3">
        <v>0</v>
      </c>
      <c r="CT255" s="3"/>
      <c r="CU255" s="3"/>
      <c r="CV255" s="3"/>
      <c r="CW255" s="3"/>
      <c r="CX255" s="3"/>
      <c r="CY255" s="3">
        <v>0</v>
      </c>
      <c r="CZ255" s="3">
        <v>0</v>
      </c>
      <c r="DA255" s="3"/>
      <c r="DB255" s="3"/>
      <c r="DC255" s="3"/>
      <c r="DD255" s="3">
        <v>0</v>
      </c>
      <c r="DE255" s="3">
        <v>0</v>
      </c>
      <c r="DF255" s="3"/>
      <c r="DG255" s="3"/>
      <c r="DH255" s="3"/>
      <c r="DI255" s="3"/>
      <c r="DJ255" s="3">
        <v>0</v>
      </c>
      <c r="DK255" s="3"/>
      <c r="DL255" s="3"/>
      <c r="DM255" s="3">
        <v>0</v>
      </c>
      <c r="DN255" s="3"/>
      <c r="DO255" s="3">
        <v>0</v>
      </c>
      <c r="DP255" s="3"/>
      <c r="DQ255" s="3">
        <v>56</v>
      </c>
      <c r="DR255" s="3"/>
      <c r="DS255" s="3">
        <v>415</v>
      </c>
      <c r="DT255" s="3"/>
      <c r="DU255" s="3"/>
      <c r="DV255" s="3">
        <v>0</v>
      </c>
      <c r="DW255" s="3"/>
      <c r="DX255" s="3">
        <v>2</v>
      </c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>
        <v>0</v>
      </c>
      <c r="EJ255" s="3"/>
      <c r="EK255" s="3"/>
      <c r="EL255" s="3"/>
      <c r="EM255" s="3"/>
      <c r="EN255" s="3">
        <v>0</v>
      </c>
      <c r="EO255" s="3"/>
      <c r="EP255" s="3">
        <v>0</v>
      </c>
      <c r="EQ255" s="3"/>
      <c r="ER255" s="3">
        <v>0</v>
      </c>
      <c r="ES255" s="3">
        <v>0</v>
      </c>
      <c r="ET255" s="3"/>
      <c r="EU255" s="3">
        <v>0</v>
      </c>
      <c r="EV255" s="3"/>
      <c r="EW255" s="3">
        <v>0</v>
      </c>
      <c r="EX255" s="5">
        <f t="shared" si="3"/>
        <v>23906</v>
      </c>
    </row>
    <row r="256" spans="1:154">
      <c r="A256" s="1" t="s">
        <v>1048</v>
      </c>
      <c r="B256" s="2" t="s">
        <v>1049</v>
      </c>
      <c r="C256" s="2" t="s">
        <v>1050</v>
      </c>
      <c r="D256" s="3"/>
      <c r="E256" s="3">
        <v>0</v>
      </c>
      <c r="F256" s="3"/>
      <c r="G256" s="3">
        <v>0</v>
      </c>
      <c r="H256" s="3">
        <v>0</v>
      </c>
      <c r="I256" s="3">
        <v>50</v>
      </c>
      <c r="J256" s="3">
        <v>0</v>
      </c>
      <c r="K256" s="3">
        <v>61</v>
      </c>
      <c r="L256" s="3"/>
      <c r="M256" s="3"/>
      <c r="N256" s="2"/>
      <c r="O256" s="2"/>
      <c r="P256" s="3">
        <v>0</v>
      </c>
      <c r="Q256" s="3">
        <v>0</v>
      </c>
      <c r="R256" s="3"/>
      <c r="S256" s="3"/>
      <c r="T256" s="3">
        <v>0</v>
      </c>
      <c r="U256" s="3">
        <v>0</v>
      </c>
      <c r="V256" s="3"/>
      <c r="W256" s="3">
        <v>24</v>
      </c>
      <c r="X256" s="3">
        <v>2</v>
      </c>
      <c r="Y256" s="3"/>
      <c r="Z256" s="3"/>
      <c r="AA256" s="3"/>
      <c r="AB256" s="3"/>
      <c r="AC256" s="3">
        <v>1</v>
      </c>
      <c r="AD256" s="3">
        <v>0</v>
      </c>
      <c r="AE256" s="3">
        <v>0</v>
      </c>
      <c r="AF256" s="3">
        <v>0</v>
      </c>
      <c r="AG256" s="3"/>
      <c r="AH256" s="3"/>
      <c r="AI256" s="3"/>
      <c r="AJ256" s="3"/>
      <c r="AK256" s="3"/>
      <c r="AL256" s="3"/>
      <c r="AM256" s="3"/>
      <c r="AN256" s="3">
        <v>0</v>
      </c>
      <c r="AO256" s="3"/>
      <c r="AP256" s="3">
        <v>0</v>
      </c>
      <c r="AQ256" s="3"/>
      <c r="AR256" s="3"/>
      <c r="AS256" s="3"/>
      <c r="AT256" s="3"/>
      <c r="AU256" s="3">
        <v>3</v>
      </c>
      <c r="AV256" s="3">
        <v>0</v>
      </c>
      <c r="AW256" s="3"/>
      <c r="AX256" s="3">
        <v>0</v>
      </c>
      <c r="AY256" s="3"/>
      <c r="AZ256" s="3">
        <v>0</v>
      </c>
      <c r="BA256" s="3"/>
      <c r="BB256" s="3"/>
      <c r="BC256" s="3"/>
      <c r="BD256" s="3"/>
      <c r="BE256" s="3">
        <v>0</v>
      </c>
      <c r="BF256" s="3">
        <v>10</v>
      </c>
      <c r="BG256" s="3">
        <v>0</v>
      </c>
      <c r="BH256" s="3"/>
      <c r="BI256" s="3"/>
      <c r="BJ256" s="3">
        <v>0</v>
      </c>
      <c r="BK256" s="3">
        <v>0</v>
      </c>
      <c r="BL256" s="3"/>
      <c r="BM256" s="3"/>
      <c r="BN256" s="3">
        <v>0</v>
      </c>
      <c r="BO256" s="3"/>
      <c r="BP256" s="3">
        <v>0</v>
      </c>
      <c r="BQ256" s="3"/>
      <c r="BR256" s="3"/>
      <c r="BS256" s="3"/>
      <c r="BT256" s="3">
        <v>0</v>
      </c>
      <c r="BU256" s="3"/>
      <c r="BV256" s="3"/>
      <c r="BW256" s="3"/>
      <c r="BX256" s="3"/>
      <c r="BY256" s="3">
        <v>0</v>
      </c>
      <c r="BZ256" s="3">
        <v>0</v>
      </c>
      <c r="CA256" s="3"/>
      <c r="CB256" s="3"/>
      <c r="CC256" s="3"/>
      <c r="CD256" s="3"/>
      <c r="CE256" s="3">
        <v>0</v>
      </c>
      <c r="CF256" s="3">
        <v>0</v>
      </c>
      <c r="CG256" s="3"/>
      <c r="CH256" s="3"/>
      <c r="CI256" s="3"/>
      <c r="CJ256" s="3">
        <v>0</v>
      </c>
      <c r="CK256" s="3"/>
      <c r="CL256" s="3">
        <v>0</v>
      </c>
      <c r="CM256" s="3"/>
      <c r="CN256" s="3"/>
      <c r="CO256" s="3"/>
      <c r="CP256" s="3"/>
      <c r="CQ256" s="3"/>
      <c r="CR256" s="3"/>
      <c r="CS256" s="3">
        <v>0</v>
      </c>
      <c r="CT256" s="3"/>
      <c r="CU256" s="3"/>
      <c r="CV256" s="3"/>
      <c r="CW256" s="3">
        <v>11</v>
      </c>
      <c r="CX256" s="3"/>
      <c r="CY256" s="3">
        <v>0</v>
      </c>
      <c r="CZ256" s="3">
        <v>0</v>
      </c>
      <c r="DA256" s="3"/>
      <c r="DB256" s="3"/>
      <c r="DC256" s="3"/>
      <c r="DD256" s="3">
        <v>0</v>
      </c>
      <c r="DE256" s="3">
        <v>20</v>
      </c>
      <c r="DF256" s="3"/>
      <c r="DG256" s="3"/>
      <c r="DH256" s="3"/>
      <c r="DI256" s="3"/>
      <c r="DJ256" s="3">
        <v>0</v>
      </c>
      <c r="DK256" s="3"/>
      <c r="DL256" s="3"/>
      <c r="DM256" s="3">
        <v>0</v>
      </c>
      <c r="DN256" s="3"/>
      <c r="DO256" s="3">
        <v>0</v>
      </c>
      <c r="DP256" s="3"/>
      <c r="DQ256" s="3"/>
      <c r="DR256" s="3"/>
      <c r="DS256" s="3"/>
      <c r="DT256" s="3"/>
      <c r="DU256" s="3"/>
      <c r="DV256" s="3">
        <v>0</v>
      </c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>
        <v>0</v>
      </c>
      <c r="EJ256" s="3"/>
      <c r="EK256" s="3"/>
      <c r="EL256" s="3"/>
      <c r="EM256" s="3"/>
      <c r="EN256" s="3">
        <v>0</v>
      </c>
      <c r="EO256" s="3"/>
      <c r="EP256" s="3">
        <v>0</v>
      </c>
      <c r="EQ256" s="3"/>
      <c r="ER256" s="3">
        <v>0</v>
      </c>
      <c r="ES256" s="3">
        <v>0</v>
      </c>
      <c r="ET256" s="3"/>
      <c r="EU256" s="3">
        <v>0</v>
      </c>
      <c r="EV256" s="3"/>
      <c r="EW256" s="3">
        <v>0</v>
      </c>
      <c r="EX256" s="5">
        <f t="shared" si="3"/>
        <v>31</v>
      </c>
    </row>
    <row r="257" spans="1:154">
      <c r="A257" s="1" t="s">
        <v>1051</v>
      </c>
      <c r="B257" s="2" t="s">
        <v>1052</v>
      </c>
      <c r="C257" s="2" t="s">
        <v>1053</v>
      </c>
      <c r="D257" s="3"/>
      <c r="E257" s="3">
        <v>0</v>
      </c>
      <c r="F257" s="3"/>
      <c r="G257" s="3">
        <v>0</v>
      </c>
      <c r="H257" s="3">
        <v>0</v>
      </c>
      <c r="I257" s="3">
        <v>50</v>
      </c>
      <c r="J257" s="3">
        <v>0</v>
      </c>
      <c r="K257" s="3">
        <v>42</v>
      </c>
      <c r="L257" s="3"/>
      <c r="M257" s="3"/>
      <c r="N257" s="2"/>
      <c r="O257" s="2"/>
      <c r="P257" s="3">
        <v>0</v>
      </c>
      <c r="Q257" s="3">
        <v>0</v>
      </c>
      <c r="R257" s="3"/>
      <c r="S257" s="3"/>
      <c r="T257" s="3">
        <v>0</v>
      </c>
      <c r="U257" s="3">
        <v>0</v>
      </c>
      <c r="V257" s="3"/>
      <c r="W257" s="3"/>
      <c r="X257" s="3"/>
      <c r="Y257" s="3"/>
      <c r="Z257" s="3"/>
      <c r="AA257" s="3"/>
      <c r="AB257" s="3"/>
      <c r="AC257" s="3">
        <v>889</v>
      </c>
      <c r="AD257" s="3">
        <v>0</v>
      </c>
      <c r="AE257" s="3">
        <v>0</v>
      </c>
      <c r="AF257" s="3">
        <v>0</v>
      </c>
      <c r="AG257" s="3"/>
      <c r="AH257" s="3"/>
      <c r="AI257" s="3"/>
      <c r="AJ257" s="3"/>
      <c r="AK257" s="3"/>
      <c r="AL257" s="3"/>
      <c r="AM257" s="3"/>
      <c r="AN257" s="3">
        <v>0</v>
      </c>
      <c r="AO257" s="3"/>
      <c r="AP257" s="3">
        <v>0</v>
      </c>
      <c r="AQ257" s="3"/>
      <c r="AR257" s="3"/>
      <c r="AS257" s="3"/>
      <c r="AT257" s="3"/>
      <c r="AU257" s="3">
        <v>0</v>
      </c>
      <c r="AV257" s="3">
        <v>0</v>
      </c>
      <c r="AW257" s="3"/>
      <c r="AX257" s="3">
        <v>0</v>
      </c>
      <c r="AY257" s="3"/>
      <c r="AZ257" s="3">
        <v>0</v>
      </c>
      <c r="BA257" s="3"/>
      <c r="BB257" s="3"/>
      <c r="BC257" s="3"/>
      <c r="BD257" s="3"/>
      <c r="BE257" s="3">
        <v>0</v>
      </c>
      <c r="BF257" s="3"/>
      <c r="BG257" s="3">
        <v>0</v>
      </c>
      <c r="BH257" s="3"/>
      <c r="BI257" s="3"/>
      <c r="BJ257" s="3">
        <v>0</v>
      </c>
      <c r="BK257" s="3">
        <v>0</v>
      </c>
      <c r="BL257" s="3"/>
      <c r="BM257" s="3"/>
      <c r="BN257" s="3">
        <v>0</v>
      </c>
      <c r="BO257" s="3"/>
      <c r="BP257" s="3">
        <v>0</v>
      </c>
      <c r="BQ257" s="3"/>
      <c r="BR257" s="3"/>
      <c r="BS257" s="3"/>
      <c r="BT257" s="3">
        <v>0</v>
      </c>
      <c r="BU257" s="3"/>
      <c r="BV257" s="3"/>
      <c r="BW257" s="3"/>
      <c r="BX257" s="3"/>
      <c r="BY257" s="3">
        <v>0</v>
      </c>
      <c r="BZ257" s="3">
        <v>0</v>
      </c>
      <c r="CA257" s="3"/>
      <c r="CB257" s="3"/>
      <c r="CC257" s="3"/>
      <c r="CD257" s="3"/>
      <c r="CE257" s="3">
        <v>0</v>
      </c>
      <c r="CF257" s="3">
        <v>0</v>
      </c>
      <c r="CG257" s="3"/>
      <c r="CH257" s="3"/>
      <c r="CI257" s="3"/>
      <c r="CJ257" s="3">
        <v>0</v>
      </c>
      <c r="CK257" s="3"/>
      <c r="CL257" s="3">
        <v>0</v>
      </c>
      <c r="CM257" s="3"/>
      <c r="CN257" s="3"/>
      <c r="CO257" s="3"/>
      <c r="CP257" s="3"/>
      <c r="CQ257" s="3"/>
      <c r="CR257" s="3"/>
      <c r="CS257" s="3">
        <v>0</v>
      </c>
      <c r="CT257" s="3"/>
      <c r="CU257" s="3"/>
      <c r="CV257" s="3"/>
      <c r="CW257" s="3"/>
      <c r="CX257" s="3"/>
      <c r="CY257" s="3">
        <v>0</v>
      </c>
      <c r="CZ257" s="3">
        <v>0</v>
      </c>
      <c r="DA257" s="3"/>
      <c r="DB257" s="3"/>
      <c r="DC257" s="3"/>
      <c r="DD257" s="3">
        <v>0</v>
      </c>
      <c r="DE257" s="3">
        <v>0</v>
      </c>
      <c r="DF257" s="3"/>
      <c r="DG257" s="3"/>
      <c r="DH257" s="3"/>
      <c r="DI257" s="3"/>
      <c r="DJ257" s="3">
        <v>0</v>
      </c>
      <c r="DK257" s="3"/>
      <c r="DL257" s="3"/>
      <c r="DM257" s="3">
        <v>0</v>
      </c>
      <c r="DN257" s="3"/>
      <c r="DO257" s="3">
        <v>0</v>
      </c>
      <c r="DP257" s="3">
        <v>9</v>
      </c>
      <c r="DQ257" s="3"/>
      <c r="DR257" s="3"/>
      <c r="DS257" s="3"/>
      <c r="DT257" s="3"/>
      <c r="DU257" s="3"/>
      <c r="DV257" s="3">
        <v>0</v>
      </c>
      <c r="DW257" s="3"/>
      <c r="DX257" s="3"/>
      <c r="DY257" s="3"/>
      <c r="DZ257" s="3"/>
      <c r="EA257" s="3">
        <v>0</v>
      </c>
      <c r="EB257" s="3"/>
      <c r="EC257" s="3"/>
      <c r="ED257" s="3"/>
      <c r="EE257" s="3"/>
      <c r="EF257" s="3"/>
      <c r="EG257" s="3"/>
      <c r="EH257" s="3"/>
      <c r="EI257" s="3">
        <v>0</v>
      </c>
      <c r="EJ257" s="3"/>
      <c r="EK257" s="3"/>
      <c r="EL257" s="3"/>
      <c r="EM257" s="3"/>
      <c r="EN257" s="3">
        <v>0</v>
      </c>
      <c r="EO257" s="3"/>
      <c r="EP257" s="3">
        <v>6</v>
      </c>
      <c r="EQ257" s="3"/>
      <c r="ER257" s="3">
        <v>0</v>
      </c>
      <c r="ES257" s="3">
        <v>0</v>
      </c>
      <c r="ET257" s="3"/>
      <c r="EU257" s="3">
        <v>0</v>
      </c>
      <c r="EV257" s="3"/>
      <c r="EW257" s="3">
        <v>0</v>
      </c>
      <c r="EX257" s="5">
        <f t="shared" si="3"/>
        <v>15</v>
      </c>
    </row>
    <row r="258" spans="1:154">
      <c r="A258" s="1" t="s">
        <v>1054</v>
      </c>
      <c r="B258" s="2" t="s">
        <v>1055</v>
      </c>
      <c r="C258" s="2" t="s">
        <v>1056</v>
      </c>
      <c r="D258" s="3"/>
      <c r="E258" s="3">
        <v>0</v>
      </c>
      <c r="F258" s="3"/>
      <c r="G258" s="3">
        <v>0</v>
      </c>
      <c r="H258" s="3"/>
      <c r="I258" s="3">
        <v>50</v>
      </c>
      <c r="J258" s="3"/>
      <c r="K258" s="3">
        <v>42</v>
      </c>
      <c r="L258" s="3"/>
      <c r="M258" s="3"/>
      <c r="N258" s="2"/>
      <c r="O258" s="2"/>
      <c r="P258" s="3"/>
      <c r="Q258" s="3">
        <v>0</v>
      </c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>
        <v>0</v>
      </c>
      <c r="AE258" s="3">
        <v>0</v>
      </c>
      <c r="AF258" s="3">
        <v>0</v>
      </c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>
        <v>0</v>
      </c>
      <c r="AV258" s="3"/>
      <c r="AW258" s="3"/>
      <c r="AX258" s="3">
        <v>0</v>
      </c>
      <c r="AY258" s="3"/>
      <c r="AZ258" s="3"/>
      <c r="BA258" s="3"/>
      <c r="BB258" s="3"/>
      <c r="BC258" s="3"/>
      <c r="BD258" s="3"/>
      <c r="BE258" s="3"/>
      <c r="BF258" s="3"/>
      <c r="BG258" s="3">
        <v>0</v>
      </c>
      <c r="BH258" s="3"/>
      <c r="BI258" s="3"/>
      <c r="BJ258" s="3"/>
      <c r="BK258" s="3">
        <v>0</v>
      </c>
      <c r="BL258" s="3"/>
      <c r="BM258" s="3"/>
      <c r="BN258" s="3">
        <v>0</v>
      </c>
      <c r="BO258" s="3"/>
      <c r="BP258" s="3">
        <v>0</v>
      </c>
      <c r="BQ258" s="3"/>
      <c r="BR258" s="3"/>
      <c r="BS258" s="3"/>
      <c r="BT258" s="3">
        <v>0</v>
      </c>
      <c r="BU258" s="3"/>
      <c r="BV258" s="3"/>
      <c r="BW258" s="3"/>
      <c r="BX258" s="3"/>
      <c r="BY258" s="3">
        <v>0</v>
      </c>
      <c r="BZ258" s="3"/>
      <c r="CA258" s="3"/>
      <c r="CB258" s="3"/>
      <c r="CC258" s="3"/>
      <c r="CD258" s="3"/>
      <c r="CE258" s="3">
        <v>0</v>
      </c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>
        <v>0</v>
      </c>
      <c r="DF258" s="3"/>
      <c r="DG258" s="3"/>
      <c r="DH258" s="3"/>
      <c r="DI258" s="3"/>
      <c r="DJ258" s="3">
        <v>0</v>
      </c>
      <c r="DK258" s="3"/>
      <c r="DL258" s="3"/>
      <c r="DM258" s="3"/>
      <c r="DN258" s="3"/>
      <c r="DO258" s="3"/>
      <c r="DP258" s="3">
        <v>9</v>
      </c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>
        <v>6</v>
      </c>
      <c r="EQ258" s="3"/>
      <c r="ER258" s="3"/>
      <c r="ES258" s="3"/>
      <c r="ET258" s="3"/>
      <c r="EU258" s="3"/>
      <c r="EV258" s="3"/>
      <c r="EW258" s="3"/>
      <c r="EX258" s="5">
        <f t="shared" si="3"/>
        <v>15</v>
      </c>
    </row>
    <row r="259" spans="1:154">
      <c r="A259" s="1" t="s">
        <v>1057</v>
      </c>
      <c r="B259" s="2" t="s">
        <v>1058</v>
      </c>
      <c r="C259" s="2" t="s">
        <v>1059</v>
      </c>
      <c r="D259" s="3"/>
      <c r="E259" s="3">
        <v>0</v>
      </c>
      <c r="F259" s="3"/>
      <c r="G259" s="3">
        <v>0</v>
      </c>
      <c r="H259" s="3"/>
      <c r="I259" s="3"/>
      <c r="J259" s="3"/>
      <c r="K259" s="3"/>
      <c r="L259" s="3"/>
      <c r="M259" s="3"/>
      <c r="N259" s="2"/>
      <c r="O259" s="2"/>
      <c r="P259" s="3"/>
      <c r="Q259" s="3">
        <v>0</v>
      </c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>
        <v>0</v>
      </c>
      <c r="AE259" s="3">
        <v>0</v>
      </c>
      <c r="AF259" s="3">
        <v>0</v>
      </c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>
        <v>0</v>
      </c>
      <c r="AV259" s="3"/>
      <c r="AW259" s="3"/>
      <c r="AX259" s="3">
        <v>0</v>
      </c>
      <c r="AY259" s="3"/>
      <c r="AZ259" s="3"/>
      <c r="BA259" s="3"/>
      <c r="BB259" s="3"/>
      <c r="BC259" s="3"/>
      <c r="BD259" s="3"/>
      <c r="BE259" s="3"/>
      <c r="BF259" s="3"/>
      <c r="BG259" s="3">
        <v>0</v>
      </c>
      <c r="BH259" s="3"/>
      <c r="BI259" s="3"/>
      <c r="BJ259" s="3"/>
      <c r="BK259" s="3">
        <v>0</v>
      </c>
      <c r="BL259" s="3"/>
      <c r="BM259" s="3"/>
      <c r="BN259" s="3">
        <v>0</v>
      </c>
      <c r="BO259" s="3"/>
      <c r="BP259" s="3">
        <v>0</v>
      </c>
      <c r="BQ259" s="3"/>
      <c r="BR259" s="3"/>
      <c r="BS259" s="3"/>
      <c r="BT259" s="3">
        <v>0</v>
      </c>
      <c r="BU259" s="3"/>
      <c r="BV259" s="3"/>
      <c r="BW259" s="3"/>
      <c r="BX259" s="3"/>
      <c r="BY259" s="3">
        <v>0</v>
      </c>
      <c r="BZ259" s="3"/>
      <c r="CA259" s="3"/>
      <c r="CB259" s="3"/>
      <c r="CC259" s="3"/>
      <c r="CD259" s="3"/>
      <c r="CE259" s="3">
        <v>0</v>
      </c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>
        <v>0</v>
      </c>
      <c r="DF259" s="3"/>
      <c r="DG259" s="3"/>
      <c r="DH259" s="3"/>
      <c r="DI259" s="3"/>
      <c r="DJ259" s="3">
        <v>0</v>
      </c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>
        <v>0</v>
      </c>
      <c r="EQ259" s="3"/>
      <c r="ER259" s="3"/>
      <c r="ES259" s="3"/>
      <c r="ET259" s="3"/>
      <c r="EU259" s="3"/>
      <c r="EV259" s="3"/>
      <c r="EW259" s="3"/>
      <c r="EX259" s="5">
        <f t="shared" si="3"/>
        <v>0</v>
      </c>
    </row>
    <row r="260" spans="1:154">
      <c r="A260" s="1" t="s">
        <v>1060</v>
      </c>
      <c r="B260" s="2" t="s">
        <v>978</v>
      </c>
      <c r="C260" s="2" t="s">
        <v>1061</v>
      </c>
      <c r="D260" s="3"/>
      <c r="E260" s="3">
        <v>0</v>
      </c>
      <c r="F260" s="3"/>
      <c r="G260" s="3">
        <v>0</v>
      </c>
      <c r="H260" s="3">
        <v>0</v>
      </c>
      <c r="I260" s="3">
        <v>212</v>
      </c>
      <c r="J260" s="3">
        <v>0</v>
      </c>
      <c r="K260" s="3">
        <v>177</v>
      </c>
      <c r="L260" s="3"/>
      <c r="M260" s="3"/>
      <c r="N260" s="2"/>
      <c r="O260" s="2"/>
      <c r="P260" s="3">
        <v>0</v>
      </c>
      <c r="Q260" s="3">
        <v>0</v>
      </c>
      <c r="R260" s="3"/>
      <c r="S260" s="3"/>
      <c r="T260" s="3">
        <v>0</v>
      </c>
      <c r="U260" s="3">
        <v>0</v>
      </c>
      <c r="V260" s="3"/>
      <c r="W260" s="3">
        <v>-24</v>
      </c>
      <c r="X260" s="3">
        <v>1</v>
      </c>
      <c r="Y260" s="3"/>
      <c r="Z260" s="3"/>
      <c r="AA260" s="3"/>
      <c r="AB260" s="3"/>
      <c r="AC260" s="3">
        <v>-890</v>
      </c>
      <c r="AD260" s="3">
        <v>0</v>
      </c>
      <c r="AE260" s="3">
        <v>0</v>
      </c>
      <c r="AF260" s="3">
        <v>0</v>
      </c>
      <c r="AG260" s="3"/>
      <c r="AH260" s="3"/>
      <c r="AI260" s="3"/>
      <c r="AJ260" s="3"/>
      <c r="AK260" s="3"/>
      <c r="AL260" s="3"/>
      <c r="AM260" s="3"/>
      <c r="AN260" s="3">
        <v>0</v>
      </c>
      <c r="AO260" s="3"/>
      <c r="AP260" s="3">
        <v>0</v>
      </c>
      <c r="AQ260" s="3"/>
      <c r="AR260" s="3"/>
      <c r="AS260" s="3"/>
      <c r="AT260" s="3"/>
      <c r="AU260" s="3">
        <v>-3</v>
      </c>
      <c r="AV260" s="3">
        <v>0</v>
      </c>
      <c r="AW260" s="3"/>
      <c r="AX260" s="3">
        <v>0</v>
      </c>
      <c r="AY260" s="3"/>
      <c r="AZ260" s="3">
        <v>0</v>
      </c>
      <c r="BA260" s="3"/>
      <c r="BB260" s="3"/>
      <c r="BC260" s="3"/>
      <c r="BD260" s="3"/>
      <c r="BE260" s="3">
        <v>0</v>
      </c>
      <c r="BF260" s="3">
        <v>-10</v>
      </c>
      <c r="BG260" s="3">
        <v>0</v>
      </c>
      <c r="BH260" s="3"/>
      <c r="BI260" s="3"/>
      <c r="BJ260" s="3">
        <v>0</v>
      </c>
      <c r="BK260" s="3">
        <v>0</v>
      </c>
      <c r="BL260" s="3"/>
      <c r="BM260" s="3"/>
      <c r="BN260" s="3">
        <v>23340</v>
      </c>
      <c r="BO260" s="3"/>
      <c r="BP260" s="3">
        <v>2</v>
      </c>
      <c r="BQ260" s="3"/>
      <c r="BR260" s="3"/>
      <c r="BS260" s="3"/>
      <c r="BT260" s="3">
        <v>0</v>
      </c>
      <c r="BU260" s="3"/>
      <c r="BV260" s="3"/>
      <c r="BW260" s="3"/>
      <c r="BX260" s="3">
        <v>28</v>
      </c>
      <c r="BY260" s="3">
        <v>0</v>
      </c>
      <c r="BZ260" s="3">
        <v>0</v>
      </c>
      <c r="CA260" s="3"/>
      <c r="CB260" s="3"/>
      <c r="CC260" s="3"/>
      <c r="CD260" s="3"/>
      <c r="CE260" s="3">
        <v>0</v>
      </c>
      <c r="CF260" s="3">
        <v>6</v>
      </c>
      <c r="CG260" s="3">
        <v>57</v>
      </c>
      <c r="CH260" s="3"/>
      <c r="CI260" s="3"/>
      <c r="CJ260" s="3">
        <v>0</v>
      </c>
      <c r="CK260" s="3"/>
      <c r="CL260" s="3">
        <v>0</v>
      </c>
      <c r="CM260" s="3"/>
      <c r="CN260" s="3"/>
      <c r="CO260" s="3"/>
      <c r="CP260" s="3"/>
      <c r="CQ260" s="3"/>
      <c r="CR260" s="3"/>
      <c r="CS260" s="3">
        <v>0</v>
      </c>
      <c r="CT260" s="3"/>
      <c r="CU260" s="3"/>
      <c r="CV260" s="3"/>
      <c r="CW260" s="3">
        <v>-11</v>
      </c>
      <c r="CX260" s="3"/>
      <c r="CY260" s="3">
        <v>0</v>
      </c>
      <c r="CZ260" s="3">
        <v>0</v>
      </c>
      <c r="DA260" s="3"/>
      <c r="DB260" s="3"/>
      <c r="DC260" s="3"/>
      <c r="DD260" s="3">
        <v>0</v>
      </c>
      <c r="DE260" s="3">
        <v>-20</v>
      </c>
      <c r="DF260" s="3"/>
      <c r="DG260" s="3"/>
      <c r="DH260" s="3"/>
      <c r="DI260" s="3"/>
      <c r="DJ260" s="3">
        <v>0</v>
      </c>
      <c r="DK260" s="3"/>
      <c r="DL260" s="3"/>
      <c r="DM260" s="3">
        <v>0</v>
      </c>
      <c r="DN260" s="3"/>
      <c r="DO260" s="3">
        <v>0</v>
      </c>
      <c r="DP260" s="3">
        <v>-9</v>
      </c>
      <c r="DQ260" s="3">
        <v>56</v>
      </c>
      <c r="DR260" s="3"/>
      <c r="DS260" s="3">
        <v>415</v>
      </c>
      <c r="DT260" s="3"/>
      <c r="DU260" s="3"/>
      <c r="DV260" s="3">
        <v>0</v>
      </c>
      <c r="DW260" s="3"/>
      <c r="DX260" s="3">
        <v>2</v>
      </c>
      <c r="DY260" s="3"/>
      <c r="DZ260" s="3"/>
      <c r="EA260" s="3">
        <v>0</v>
      </c>
      <c r="EB260" s="3"/>
      <c r="EC260" s="3"/>
      <c r="ED260" s="3"/>
      <c r="EE260" s="3"/>
      <c r="EF260" s="3"/>
      <c r="EG260" s="3"/>
      <c r="EH260" s="3"/>
      <c r="EI260" s="3">
        <v>0</v>
      </c>
      <c r="EJ260" s="3"/>
      <c r="EK260" s="3"/>
      <c r="EL260" s="3"/>
      <c r="EM260" s="3"/>
      <c r="EN260" s="3">
        <v>0</v>
      </c>
      <c r="EO260" s="3"/>
      <c r="EP260" s="3">
        <v>-6</v>
      </c>
      <c r="EQ260" s="3"/>
      <c r="ER260" s="3">
        <v>0</v>
      </c>
      <c r="ES260" s="3">
        <v>0</v>
      </c>
      <c r="ET260" s="3"/>
      <c r="EU260" s="3">
        <v>0</v>
      </c>
      <c r="EV260" s="3"/>
      <c r="EW260" s="3">
        <v>0</v>
      </c>
      <c r="EX260" s="5">
        <f t="shared" si="3"/>
        <v>23860</v>
      </c>
    </row>
    <row r="261" spans="1:154">
      <c r="A261" s="1" t="s">
        <v>1062</v>
      </c>
      <c r="B261" s="2" t="s">
        <v>1063</v>
      </c>
      <c r="C261" s="2" t="s">
        <v>1064</v>
      </c>
      <c r="D261" s="3"/>
      <c r="E261" s="3">
        <v>0</v>
      </c>
      <c r="F261" s="3"/>
      <c r="G261" s="3">
        <v>0</v>
      </c>
      <c r="H261" s="3">
        <v>0</v>
      </c>
      <c r="I261" s="3"/>
      <c r="J261" s="3">
        <v>0</v>
      </c>
      <c r="K261" s="3"/>
      <c r="L261" s="3"/>
      <c r="M261" s="3"/>
      <c r="N261" s="2"/>
      <c r="O261" s="2"/>
      <c r="P261" s="3">
        <v>0</v>
      </c>
      <c r="Q261" s="3">
        <v>0</v>
      </c>
      <c r="R261" s="3"/>
      <c r="S261" s="3"/>
      <c r="T261" s="3">
        <v>0</v>
      </c>
      <c r="U261" s="3">
        <v>0</v>
      </c>
      <c r="V261" s="3"/>
      <c r="W261" s="3"/>
      <c r="X261" s="3"/>
      <c r="Y261" s="3"/>
      <c r="Z261" s="3"/>
      <c r="AA261" s="3"/>
      <c r="AB261" s="3"/>
      <c r="AC261" s="3">
        <v>0</v>
      </c>
      <c r="AD261" s="3">
        <v>0</v>
      </c>
      <c r="AE261" s="3">
        <v>0</v>
      </c>
      <c r="AF261" s="3">
        <v>0</v>
      </c>
      <c r="AG261" s="3"/>
      <c r="AH261" s="3"/>
      <c r="AI261" s="3"/>
      <c r="AJ261" s="3"/>
      <c r="AK261" s="3"/>
      <c r="AL261" s="3"/>
      <c r="AM261" s="3"/>
      <c r="AN261" s="3">
        <v>0</v>
      </c>
      <c r="AO261" s="3"/>
      <c r="AP261" s="3">
        <v>0</v>
      </c>
      <c r="AQ261" s="3"/>
      <c r="AR261" s="3"/>
      <c r="AS261" s="3"/>
      <c r="AT261" s="3"/>
      <c r="AU261" s="3">
        <v>0</v>
      </c>
      <c r="AV261" s="3">
        <v>0</v>
      </c>
      <c r="AW261" s="3"/>
      <c r="AX261" s="3">
        <v>0</v>
      </c>
      <c r="AY261" s="3"/>
      <c r="AZ261" s="3">
        <v>0</v>
      </c>
      <c r="BA261" s="3"/>
      <c r="BB261" s="3"/>
      <c r="BC261" s="3"/>
      <c r="BD261" s="3"/>
      <c r="BE261" s="3">
        <v>0</v>
      </c>
      <c r="BF261" s="3"/>
      <c r="BG261" s="3">
        <v>0</v>
      </c>
      <c r="BH261" s="3"/>
      <c r="BI261" s="3"/>
      <c r="BJ261" s="3">
        <v>0</v>
      </c>
      <c r="BK261" s="3">
        <v>0</v>
      </c>
      <c r="BL261" s="3"/>
      <c r="BM261" s="3"/>
      <c r="BN261" s="3">
        <v>0</v>
      </c>
      <c r="BO261" s="3"/>
      <c r="BP261" s="3">
        <v>0</v>
      </c>
      <c r="BQ261" s="3"/>
      <c r="BR261" s="3"/>
      <c r="BS261" s="3"/>
      <c r="BT261" s="3">
        <v>0</v>
      </c>
      <c r="BU261" s="3"/>
      <c r="BV261" s="3"/>
      <c r="BW261" s="3"/>
      <c r="BX261" s="3"/>
      <c r="BY261" s="3">
        <v>0</v>
      </c>
      <c r="BZ261" s="3">
        <v>0</v>
      </c>
      <c r="CA261" s="3"/>
      <c r="CB261" s="3"/>
      <c r="CC261" s="3"/>
      <c r="CD261" s="3"/>
      <c r="CE261" s="3">
        <v>0</v>
      </c>
      <c r="CF261" s="3">
        <v>0</v>
      </c>
      <c r="CG261" s="3"/>
      <c r="CH261" s="3"/>
      <c r="CI261" s="3"/>
      <c r="CJ261" s="3">
        <v>0</v>
      </c>
      <c r="CK261" s="3"/>
      <c r="CL261" s="3">
        <v>0</v>
      </c>
      <c r="CM261" s="3"/>
      <c r="CN261" s="3"/>
      <c r="CO261" s="3"/>
      <c r="CP261" s="3"/>
      <c r="CQ261" s="3"/>
      <c r="CR261" s="3"/>
      <c r="CS261" s="3">
        <v>0</v>
      </c>
      <c r="CT261" s="3"/>
      <c r="CU261" s="3"/>
      <c r="CV261" s="3"/>
      <c r="CW261" s="3"/>
      <c r="CX261" s="3"/>
      <c r="CY261" s="3">
        <v>0</v>
      </c>
      <c r="CZ261" s="3">
        <v>0</v>
      </c>
      <c r="DA261" s="3"/>
      <c r="DB261" s="3"/>
      <c r="DC261" s="3"/>
      <c r="DD261" s="3">
        <v>0</v>
      </c>
      <c r="DE261" s="3">
        <v>0</v>
      </c>
      <c r="DF261" s="3"/>
      <c r="DG261" s="3"/>
      <c r="DH261" s="3"/>
      <c r="DI261" s="3"/>
      <c r="DJ261" s="3">
        <v>0</v>
      </c>
      <c r="DK261" s="3"/>
      <c r="DL261" s="3"/>
      <c r="DM261" s="3">
        <v>0</v>
      </c>
      <c r="DN261" s="3"/>
      <c r="DO261" s="3">
        <v>0</v>
      </c>
      <c r="DP261" s="3"/>
      <c r="DQ261" s="3"/>
      <c r="DR261" s="3"/>
      <c r="DS261" s="3"/>
      <c r="DT261" s="3"/>
      <c r="DU261" s="3"/>
      <c r="DV261" s="3">
        <v>0</v>
      </c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>
        <v>0</v>
      </c>
      <c r="EJ261" s="3"/>
      <c r="EK261" s="3"/>
      <c r="EL261" s="3"/>
      <c r="EM261" s="3"/>
      <c r="EN261" s="3">
        <v>0</v>
      </c>
      <c r="EO261" s="3"/>
      <c r="EP261" s="3">
        <v>0</v>
      </c>
      <c r="EQ261" s="3"/>
      <c r="ER261" s="3">
        <v>0</v>
      </c>
      <c r="ES261" s="3">
        <v>0</v>
      </c>
      <c r="ET261" s="3"/>
      <c r="EU261" s="3">
        <v>0</v>
      </c>
      <c r="EV261" s="3"/>
      <c r="EW261" s="3">
        <v>0</v>
      </c>
      <c r="EX261" s="5">
        <f t="shared" si="3"/>
        <v>0</v>
      </c>
    </row>
    <row r="262" spans="1:154">
      <c r="A262" s="1" t="s">
        <v>1065</v>
      </c>
      <c r="B262" s="2" t="s">
        <v>1066</v>
      </c>
      <c r="C262" s="2" t="s">
        <v>1067</v>
      </c>
      <c r="D262" s="3">
        <v>273</v>
      </c>
      <c r="E262" s="3">
        <v>-316</v>
      </c>
      <c r="F262" s="3">
        <v>30661</v>
      </c>
      <c r="G262" s="3">
        <v>-71</v>
      </c>
      <c r="H262" s="3">
        <v>-599</v>
      </c>
      <c r="I262" s="3">
        <v>1371</v>
      </c>
      <c r="J262" s="3">
        <v>2100</v>
      </c>
      <c r="K262" s="3">
        <v>27313</v>
      </c>
      <c r="L262" s="3">
        <v>101</v>
      </c>
      <c r="M262" s="3">
        <v>98032</v>
      </c>
      <c r="N262" s="2"/>
      <c r="O262" s="2"/>
      <c r="P262" s="3">
        <v>19</v>
      </c>
      <c r="Q262" s="3">
        <v>604</v>
      </c>
      <c r="R262" s="3">
        <v>97418</v>
      </c>
      <c r="S262" s="3">
        <v>-408</v>
      </c>
      <c r="T262" s="3">
        <v>-167</v>
      </c>
      <c r="U262" s="3">
        <v>-34</v>
      </c>
      <c r="V262" s="3">
        <v>-4264</v>
      </c>
      <c r="W262" s="3">
        <v>47</v>
      </c>
      <c r="X262" s="3">
        <v>-161</v>
      </c>
      <c r="Y262" s="3">
        <v>4377</v>
      </c>
      <c r="Z262" s="3">
        <v>-256</v>
      </c>
      <c r="AA262" s="3"/>
      <c r="AB262" s="3">
        <v>1093</v>
      </c>
      <c r="AC262" s="3">
        <v>3829</v>
      </c>
      <c r="AD262" s="3">
        <v>137</v>
      </c>
      <c r="AE262" s="3">
        <v>-314</v>
      </c>
      <c r="AF262" s="3">
        <v>243</v>
      </c>
      <c r="AG262" s="3">
        <v>361</v>
      </c>
      <c r="AH262" s="3">
        <v>216</v>
      </c>
      <c r="AI262" s="3">
        <v>217</v>
      </c>
      <c r="AJ262" s="3"/>
      <c r="AK262" s="3">
        <v>18376</v>
      </c>
      <c r="AL262" s="3">
        <v>286</v>
      </c>
      <c r="AM262" s="3">
        <v>-130</v>
      </c>
      <c r="AN262" s="3">
        <v>-1</v>
      </c>
      <c r="AO262" s="3">
        <v>6158</v>
      </c>
      <c r="AP262" s="3">
        <v>-80</v>
      </c>
      <c r="AQ262" s="3">
        <v>306</v>
      </c>
      <c r="AR262" s="3">
        <v>2044</v>
      </c>
      <c r="AS262" s="3">
        <v>-34655</v>
      </c>
      <c r="AT262" s="3">
        <v>250</v>
      </c>
      <c r="AU262" s="3">
        <v>18867</v>
      </c>
      <c r="AV262" s="3">
        <v>-234</v>
      </c>
      <c r="AW262" s="3"/>
      <c r="AX262" s="3">
        <v>332</v>
      </c>
      <c r="AY262" s="3">
        <v>614</v>
      </c>
      <c r="AZ262" s="3">
        <v>131</v>
      </c>
      <c r="BA262" s="3">
        <v>189</v>
      </c>
      <c r="BB262" s="3">
        <v>-2</v>
      </c>
      <c r="BC262" s="3"/>
      <c r="BD262" s="3">
        <v>1191</v>
      </c>
      <c r="BE262" s="3">
        <v>1</v>
      </c>
      <c r="BF262" s="3">
        <v>3520</v>
      </c>
      <c r="BG262" s="3">
        <v>598</v>
      </c>
      <c r="BH262" s="3"/>
      <c r="BI262" s="3">
        <v>2572</v>
      </c>
      <c r="BJ262" s="3">
        <v>-4</v>
      </c>
      <c r="BK262" s="3">
        <v>50</v>
      </c>
      <c r="BL262" s="3">
        <v>-335</v>
      </c>
      <c r="BM262" s="3">
        <v>0</v>
      </c>
      <c r="BN262" s="3">
        <v>24359</v>
      </c>
      <c r="BO262" s="3">
        <v>471577</v>
      </c>
      <c r="BP262" s="3">
        <v>864</v>
      </c>
      <c r="BQ262" s="3">
        <v>-220240</v>
      </c>
      <c r="BR262" s="3">
        <v>27949</v>
      </c>
      <c r="BS262" s="3">
        <v>2417</v>
      </c>
      <c r="BT262" s="3">
        <v>331</v>
      </c>
      <c r="BU262" s="3">
        <v>235</v>
      </c>
      <c r="BV262" s="3">
        <v>162</v>
      </c>
      <c r="BW262" s="3">
        <v>71</v>
      </c>
      <c r="BX262" s="3">
        <v>510</v>
      </c>
      <c r="BY262" s="3">
        <v>3269</v>
      </c>
      <c r="BZ262" s="3">
        <v>-24</v>
      </c>
      <c r="CA262" s="3"/>
      <c r="CB262" s="3">
        <v>24366</v>
      </c>
      <c r="CC262" s="3">
        <v>1220</v>
      </c>
      <c r="CD262" s="3">
        <v>1945</v>
      </c>
      <c r="CE262" s="3">
        <v>-1</v>
      </c>
      <c r="CF262" s="3">
        <v>1019</v>
      </c>
      <c r="CG262" s="3">
        <v>1451</v>
      </c>
      <c r="CH262" s="3">
        <v>-816</v>
      </c>
      <c r="CI262" s="3">
        <v>2222</v>
      </c>
      <c r="CJ262" s="3">
        <v>50</v>
      </c>
      <c r="CK262" s="3">
        <v>-106</v>
      </c>
      <c r="CL262" s="3">
        <v>-71</v>
      </c>
      <c r="CM262" s="3">
        <v>670</v>
      </c>
      <c r="CN262" s="3">
        <v>-15</v>
      </c>
      <c r="CO262" s="3">
        <v>101212</v>
      </c>
      <c r="CP262" s="3">
        <v>169</v>
      </c>
      <c r="CQ262" s="3">
        <v>414</v>
      </c>
      <c r="CR262" s="3">
        <v>64</v>
      </c>
      <c r="CS262" s="3">
        <v>73</v>
      </c>
      <c r="CT262" s="3">
        <v>343</v>
      </c>
      <c r="CU262" s="3">
        <v>22712</v>
      </c>
      <c r="CV262" s="3">
        <v>29</v>
      </c>
      <c r="CW262" s="3">
        <v>4927</v>
      </c>
      <c r="CX262" s="3">
        <v>1310</v>
      </c>
      <c r="CY262" s="3">
        <v>50</v>
      </c>
      <c r="CZ262" s="3">
        <v>-4</v>
      </c>
      <c r="DA262" s="3">
        <v>19411</v>
      </c>
      <c r="DB262" s="3">
        <v>-3</v>
      </c>
      <c r="DC262" s="3">
        <v>5</v>
      </c>
      <c r="DD262" s="3">
        <v>527</v>
      </c>
      <c r="DE262" s="3">
        <v>-2569</v>
      </c>
      <c r="DF262" s="3"/>
      <c r="DG262" s="3">
        <v>-15</v>
      </c>
      <c r="DH262" s="3">
        <v>-20071</v>
      </c>
      <c r="DI262" s="3">
        <v>-92</v>
      </c>
      <c r="DJ262" s="3">
        <v>2742</v>
      </c>
      <c r="DK262" s="3">
        <v>3</v>
      </c>
      <c r="DL262" s="3"/>
      <c r="DM262" s="3">
        <v>64</v>
      </c>
      <c r="DN262" s="3"/>
      <c r="DO262" s="3">
        <v>368</v>
      </c>
      <c r="DP262" s="3">
        <v>78</v>
      </c>
      <c r="DQ262" s="3">
        <v>31</v>
      </c>
      <c r="DR262" s="3"/>
      <c r="DS262" s="3">
        <v>609</v>
      </c>
      <c r="DT262" s="3">
        <v>-81</v>
      </c>
      <c r="DU262" s="3">
        <v>3351</v>
      </c>
      <c r="DV262" s="3">
        <v>-554</v>
      </c>
      <c r="DW262" s="3">
        <v>17067</v>
      </c>
      <c r="DX262" s="3">
        <v>828</v>
      </c>
      <c r="DY262" s="3">
        <v>437</v>
      </c>
      <c r="DZ262" s="3">
        <v>8836</v>
      </c>
      <c r="EA262" s="3">
        <v>3247</v>
      </c>
      <c r="EB262" s="3"/>
      <c r="EC262" s="3">
        <v>-181</v>
      </c>
      <c r="ED262" s="3"/>
      <c r="EE262" s="3">
        <v>507</v>
      </c>
      <c r="EF262" s="3"/>
      <c r="EG262" s="3">
        <v>427</v>
      </c>
      <c r="EH262" s="3">
        <v>-277</v>
      </c>
      <c r="EI262" s="3">
        <v>-86</v>
      </c>
      <c r="EJ262" s="3">
        <v>78</v>
      </c>
      <c r="EK262" s="3">
        <v>277</v>
      </c>
      <c r="EL262" s="3">
        <v>185</v>
      </c>
      <c r="EM262" s="3">
        <v>36</v>
      </c>
      <c r="EN262" s="3">
        <v>-3</v>
      </c>
      <c r="EO262" s="3">
        <v>-64</v>
      </c>
      <c r="EP262" s="3">
        <v>26</v>
      </c>
      <c r="EQ262" s="3">
        <v>-370</v>
      </c>
      <c r="ER262" s="3">
        <v>-61</v>
      </c>
      <c r="ES262" s="3">
        <v>492</v>
      </c>
      <c r="ET262" s="3">
        <v>-24</v>
      </c>
      <c r="EU262" s="3">
        <v>28</v>
      </c>
      <c r="EV262" s="3">
        <v>782</v>
      </c>
      <c r="EW262" s="3">
        <v>-1</v>
      </c>
      <c r="EX262" s="5">
        <f t="shared" si="3"/>
        <v>512986</v>
      </c>
    </row>
    <row r="263" spans="1:154">
      <c r="A263" s="1" t="s">
        <v>1068</v>
      </c>
      <c r="B263" s="2" t="s">
        <v>226</v>
      </c>
      <c r="C263" s="2" t="s">
        <v>1069</v>
      </c>
      <c r="D263" s="3">
        <v>984</v>
      </c>
      <c r="E263" s="3">
        <v>-243</v>
      </c>
      <c r="F263" s="3">
        <v>39287</v>
      </c>
      <c r="G263" s="3">
        <v>-102</v>
      </c>
      <c r="H263" s="3">
        <v>-599</v>
      </c>
      <c r="I263" s="3">
        <v>2117</v>
      </c>
      <c r="J263" s="3">
        <v>2600</v>
      </c>
      <c r="K263" s="3">
        <v>35277</v>
      </c>
      <c r="L263" s="3">
        <v>131</v>
      </c>
      <c r="M263" s="3">
        <v>121340</v>
      </c>
      <c r="N263" s="2"/>
      <c r="O263" s="2"/>
      <c r="P263" s="3">
        <v>19</v>
      </c>
      <c r="Q263" s="3">
        <v>762</v>
      </c>
      <c r="R263" s="3">
        <v>114048</v>
      </c>
      <c r="S263" s="3">
        <v>-408</v>
      </c>
      <c r="T263" s="3">
        <v>-167</v>
      </c>
      <c r="U263" s="3">
        <v>-34</v>
      </c>
      <c r="V263" s="3">
        <v>-4962</v>
      </c>
      <c r="W263" s="3">
        <v>81</v>
      </c>
      <c r="X263" s="3">
        <v>-161</v>
      </c>
      <c r="Y263" s="3">
        <v>5643</v>
      </c>
      <c r="Z263" s="3">
        <v>-256</v>
      </c>
      <c r="AA263" s="3"/>
      <c r="AB263" s="3">
        <v>1186</v>
      </c>
      <c r="AC263" s="3">
        <v>4718</v>
      </c>
      <c r="AD263" s="3">
        <v>163</v>
      </c>
      <c r="AE263" s="3">
        <v>-419</v>
      </c>
      <c r="AF263" s="3">
        <v>291</v>
      </c>
      <c r="AG263" s="3">
        <v>446</v>
      </c>
      <c r="AH263" s="3">
        <v>216</v>
      </c>
      <c r="AI263" s="3">
        <v>269</v>
      </c>
      <c r="AJ263" s="3"/>
      <c r="AK263" s="3">
        <v>22936</v>
      </c>
      <c r="AL263" s="3">
        <v>286</v>
      </c>
      <c r="AM263" s="3">
        <v>-130</v>
      </c>
      <c r="AN263" s="3">
        <v>-1</v>
      </c>
      <c r="AO263" s="3">
        <v>6158</v>
      </c>
      <c r="AP263" s="3">
        <v>-80</v>
      </c>
      <c r="AQ263" s="3">
        <v>306</v>
      </c>
      <c r="AR263" s="3">
        <v>2728</v>
      </c>
      <c r="AS263" s="3">
        <v>-34655</v>
      </c>
      <c r="AT263" s="3">
        <v>250</v>
      </c>
      <c r="AU263" s="3">
        <v>23338</v>
      </c>
      <c r="AV263" s="3">
        <v>-230</v>
      </c>
      <c r="AW263" s="3"/>
      <c r="AX263" s="3">
        <v>410</v>
      </c>
      <c r="AY263" s="3">
        <v>773</v>
      </c>
      <c r="AZ263" s="3">
        <v>131</v>
      </c>
      <c r="BA263" s="3">
        <v>295</v>
      </c>
      <c r="BB263" s="3">
        <v>-2</v>
      </c>
      <c r="BC263" s="3"/>
      <c r="BD263" s="3">
        <v>1470</v>
      </c>
      <c r="BE263" s="3">
        <v>1</v>
      </c>
      <c r="BF263" s="3">
        <v>3520</v>
      </c>
      <c r="BG263" s="3">
        <v>761</v>
      </c>
      <c r="BH263" s="3"/>
      <c r="BI263" s="3">
        <v>3109</v>
      </c>
      <c r="BJ263" s="3">
        <v>-4</v>
      </c>
      <c r="BK263" s="3">
        <v>50</v>
      </c>
      <c r="BL263" s="3">
        <v>-335</v>
      </c>
      <c r="BM263" s="3">
        <v>0</v>
      </c>
      <c r="BN263" s="3">
        <v>25144</v>
      </c>
      <c r="BO263" s="3">
        <v>531446</v>
      </c>
      <c r="BP263" s="3">
        <v>1082</v>
      </c>
      <c r="BQ263" s="3">
        <v>-272044</v>
      </c>
      <c r="BR263" s="3">
        <v>34376</v>
      </c>
      <c r="BS263" s="3">
        <v>2971</v>
      </c>
      <c r="BT263" s="3">
        <v>331</v>
      </c>
      <c r="BU263" s="3">
        <v>235</v>
      </c>
      <c r="BV263" s="3">
        <v>162</v>
      </c>
      <c r="BW263" s="3">
        <v>87</v>
      </c>
      <c r="BX263" s="3">
        <v>510</v>
      </c>
      <c r="BY263" s="3">
        <v>3472</v>
      </c>
      <c r="BZ263" s="3">
        <v>-24</v>
      </c>
      <c r="CA263" s="3"/>
      <c r="CB263" s="3">
        <v>32891</v>
      </c>
      <c r="CC263" s="3">
        <v>1227</v>
      </c>
      <c r="CD263" s="3">
        <v>2557</v>
      </c>
      <c r="CE263" s="3">
        <v>-1</v>
      </c>
      <c r="CF263" s="3">
        <v>1019</v>
      </c>
      <c r="CG263" s="3">
        <v>1451</v>
      </c>
      <c r="CH263" s="3">
        <v>-803</v>
      </c>
      <c r="CI263" s="3">
        <v>2694</v>
      </c>
      <c r="CJ263" s="3">
        <v>50</v>
      </c>
      <c r="CK263" s="3">
        <v>-105</v>
      </c>
      <c r="CL263" s="3">
        <v>-71</v>
      </c>
      <c r="CM263" s="3">
        <v>833</v>
      </c>
      <c r="CN263" s="3">
        <v>-15</v>
      </c>
      <c r="CO263" s="3">
        <v>125156</v>
      </c>
      <c r="CP263" s="3">
        <v>210</v>
      </c>
      <c r="CQ263" s="3">
        <v>414</v>
      </c>
      <c r="CR263" s="3">
        <v>64</v>
      </c>
      <c r="CS263" s="3">
        <v>76</v>
      </c>
      <c r="CT263" s="3">
        <v>454</v>
      </c>
      <c r="CU263" s="3">
        <v>28093</v>
      </c>
      <c r="CV263" s="3">
        <v>29</v>
      </c>
      <c r="CW263" s="3">
        <v>6059</v>
      </c>
      <c r="CX263" s="3">
        <v>1628</v>
      </c>
      <c r="CY263" s="3">
        <v>76</v>
      </c>
      <c r="CZ263" s="3">
        <v>-4</v>
      </c>
      <c r="DA263" s="3">
        <v>22333</v>
      </c>
      <c r="DB263" s="3">
        <v>-3</v>
      </c>
      <c r="DC263" s="3">
        <v>6</v>
      </c>
      <c r="DD263" s="3">
        <v>609</v>
      </c>
      <c r="DE263" s="3">
        <v>-2569</v>
      </c>
      <c r="DF263" s="3"/>
      <c r="DG263" s="3">
        <v>-15</v>
      </c>
      <c r="DH263" s="3">
        <v>-18117</v>
      </c>
      <c r="DI263" s="3">
        <v>-92</v>
      </c>
      <c r="DJ263" s="3">
        <v>3387</v>
      </c>
      <c r="DK263" s="3">
        <v>4</v>
      </c>
      <c r="DL263" s="3"/>
      <c r="DM263" s="3">
        <v>64</v>
      </c>
      <c r="DN263" s="3"/>
      <c r="DO263" s="3">
        <v>441</v>
      </c>
      <c r="DP263" s="3">
        <v>87</v>
      </c>
      <c r="DQ263" s="3">
        <v>36</v>
      </c>
      <c r="DR263" s="3"/>
      <c r="DS263" s="3">
        <v>609</v>
      </c>
      <c r="DT263" s="3">
        <v>-81</v>
      </c>
      <c r="DU263" s="3">
        <v>4170</v>
      </c>
      <c r="DV263" s="3">
        <v>-554</v>
      </c>
      <c r="DW263" s="3">
        <v>20971</v>
      </c>
      <c r="DX263" s="3">
        <v>971</v>
      </c>
      <c r="DY263" s="3">
        <v>530</v>
      </c>
      <c r="DZ263" s="3">
        <v>10423</v>
      </c>
      <c r="EA263" s="3">
        <v>4595</v>
      </c>
      <c r="EB263" s="3"/>
      <c r="EC263" s="3">
        <v>-181</v>
      </c>
      <c r="ED263" s="3"/>
      <c r="EE263" s="3">
        <v>507</v>
      </c>
      <c r="EF263" s="3"/>
      <c r="EG263" s="3">
        <v>542</v>
      </c>
      <c r="EH263" s="3">
        <v>-277</v>
      </c>
      <c r="EI263" s="3">
        <v>-86</v>
      </c>
      <c r="EJ263" s="3">
        <v>78</v>
      </c>
      <c r="EK263" s="3">
        <v>277</v>
      </c>
      <c r="EL263" s="3">
        <v>270</v>
      </c>
      <c r="EM263" s="3">
        <v>36</v>
      </c>
      <c r="EN263" s="3">
        <v>-3</v>
      </c>
      <c r="EO263" s="3">
        <v>-64</v>
      </c>
      <c r="EP263" s="3">
        <v>32</v>
      </c>
      <c r="EQ263" s="3">
        <v>-370</v>
      </c>
      <c r="ER263" s="3">
        <v>-61</v>
      </c>
      <c r="ES263" s="3">
        <v>621</v>
      </c>
      <c r="ET263" s="3">
        <v>-22</v>
      </c>
      <c r="EU263" s="3">
        <v>31</v>
      </c>
      <c r="EV263" s="3">
        <v>944</v>
      </c>
      <c r="EW263" s="3">
        <v>-1</v>
      </c>
      <c r="EX263" s="5">
        <f t="shared" si="3"/>
        <v>584628</v>
      </c>
    </row>
    <row r="264" spans="1:154">
      <c r="B264" s="4" t="s">
        <v>1070</v>
      </c>
      <c r="C264" s="4"/>
      <c r="D264">
        <f>SUM(D265:D268)</f>
        <v>9.5592035265246011E-2</v>
      </c>
      <c r="E264">
        <f>SUM(E265:E268)</f>
        <v>0.18525834581229694</v>
      </c>
      <c r="F264">
        <f>SUM(F265:F268)</f>
        <v>0.14528794730884143</v>
      </c>
      <c r="G264">
        <f>SUM(G265:G268)</f>
        <v>0.1352625246108782</v>
      </c>
      <c r="H264">
        <f>SUM(H265:H268)</f>
        <v>0.19855926745966229</v>
      </c>
      <c r="I264">
        <f>SUM(I265:I268)</f>
        <v>8.4105264471111774E-2</v>
      </c>
      <c r="J264">
        <f>SUM(J265:J268)</f>
        <v>8.5800000000000001E-2</v>
      </c>
      <c r="K264">
        <f>SUM(K265:K268)</f>
        <v>8.2562953317627835E-2</v>
      </c>
      <c r="L264">
        <f>SUM(L265:L268)</f>
        <v>0.11647341530311707</v>
      </c>
      <c r="M264">
        <f>SUM(M265:M268)</f>
        <v>4.0436643706654216E-2</v>
      </c>
      <c r="N264" s="4"/>
      <c r="O264" s="4"/>
      <c r="P264">
        <f>SUM(P265:P268)</f>
        <v>8.5800000000000001E-2</v>
      </c>
      <c r="Q264">
        <f t="shared" ref="Q264:T264" si="4">SUM(Q265:Q268)</f>
        <v>0.14120402017203582</v>
      </c>
      <c r="R264">
        <f t="shared" si="4"/>
        <v>5.0218375931129607E-2</v>
      </c>
      <c r="S264">
        <f t="shared" si="4"/>
        <v>0.15579999999999999</v>
      </c>
      <c r="T264">
        <f t="shared" si="4"/>
        <v>0.23465051808056381</v>
      </c>
      <c r="U264">
        <f>SUM(U265:U268)</f>
        <v>0.15579999999999999</v>
      </c>
      <c r="V264">
        <f t="shared" ref="V264" si="5">SUM(V265:V268)</f>
        <v>0.25580000000000003</v>
      </c>
      <c r="W264">
        <f t="shared" ref="W264" si="6">SUM(W265:W268)</f>
        <v>8.593410037690935E-2</v>
      </c>
      <c r="X264">
        <f>SUM(X265:X268)</f>
        <v>0.15594762192827236</v>
      </c>
      <c r="Y264">
        <f t="shared" ref="Y264" si="7">SUM(Y265:Y268)</f>
        <v>0.12203665956787937</v>
      </c>
      <c r="Z264">
        <f t="shared" ref="Z264" si="8">SUM(Z265:Z268)</f>
        <v>0.23881234567901233</v>
      </c>
      <c r="AA264">
        <f t="shared" ref="AA264" si="9">SUM(AA265:AA268)</f>
        <v>5.5800000000000002E-2</v>
      </c>
      <c r="AB264">
        <f>SUM(AB265:AB268)</f>
        <v>0.14551951415287695</v>
      </c>
      <c r="AC264">
        <f t="shared" ref="AC264" si="10">SUM(AC265:AC268)</f>
        <v>8.5800000000000001E-2</v>
      </c>
      <c r="AD264">
        <f t="shared" ref="AD264" si="11">SUM(AD265:AD268)</f>
        <v>8.5800000000000001E-2</v>
      </c>
      <c r="AE264">
        <f t="shared" ref="AE264" si="12">SUM(AE265:AE268)</f>
        <v>0.13065752499053279</v>
      </c>
      <c r="AF264">
        <f>SUM(AF265:AF268)</f>
        <v>8.5800000000000001E-2</v>
      </c>
      <c r="AG264">
        <f t="shared" ref="AG264" si="13">SUM(AG265:AG268)</f>
        <v>8.5800000000000001E-2</v>
      </c>
      <c r="AH264">
        <f t="shared" ref="AH264" si="14">SUM(AH265:AH268)</f>
        <v>8.8157053081041992E-2</v>
      </c>
      <c r="AI264">
        <f>SUM(AI265:AI268)</f>
        <v>0.123282979187057</v>
      </c>
      <c r="AJ264" t="e">
        <f t="shared" ref="AJ264" si="15">SUM(AJ265:AJ268)</f>
        <v>#DIV/0!</v>
      </c>
      <c r="AK264">
        <f t="shared" ref="AK264" si="16">SUM(AK265:AK268)</f>
        <v>8.5701290145636155E-2</v>
      </c>
      <c r="AL264">
        <f t="shared" ref="AL264" si="17">SUM(AL265:AL268)</f>
        <v>0.18580000000000002</v>
      </c>
      <c r="AM264" t="e">
        <f>SUM(AM265:AM268)</f>
        <v>#DIV/0!</v>
      </c>
      <c r="AN264" t="e">
        <f t="shared" ref="AN264" si="18">SUM(AN265:AN268)</f>
        <v>#DIV/0!</v>
      </c>
      <c r="AO264">
        <f t="shared" ref="AO264" si="19">SUM(AO265:AO268)</f>
        <v>0.18580000000000002</v>
      </c>
      <c r="AP264">
        <f t="shared" ref="AP264" si="20">SUM(AP265:AP268)</f>
        <v>0.25580000000000003</v>
      </c>
      <c r="AQ264">
        <f>SUM(AQ265:AQ268)</f>
        <v>0.1498500880434756</v>
      </c>
      <c r="AR264">
        <f t="shared" ref="AR264" si="21">SUM(AR265:AR268)</f>
        <v>8.5800000000000001E-2</v>
      </c>
      <c r="AS264">
        <f t="shared" ref="AS264" si="22">SUM(AS265:AS268)</f>
        <v>0.25318333336152798</v>
      </c>
      <c r="AT264">
        <f t="shared" ref="AT264" si="23">SUM(AT265:AT268)</f>
        <v>8.5800000000000001E-2</v>
      </c>
      <c r="AU264">
        <f>SUM(AU265:AU268)</f>
        <v>8.5800000000000001E-2</v>
      </c>
      <c r="AV264">
        <f t="shared" ref="AV264" si="24">SUM(AV265:AV268)</f>
        <v>0.1987385179575607</v>
      </c>
      <c r="AW264">
        <f t="shared" ref="AW264" si="25">SUM(AW265:AW268)</f>
        <v>0.15579999999999999</v>
      </c>
      <c r="AX264">
        <f t="shared" ref="AX264" si="26">SUM(AX265:AX268)</f>
        <v>8.5800000000000001E-2</v>
      </c>
      <c r="AY264">
        <f>SUM(AY265:AY268)</f>
        <v>8.5800000000000001E-2</v>
      </c>
      <c r="AZ264">
        <f t="shared" ref="AZ264" si="27">SUM(AZ265:AZ268)</f>
        <v>8.5800000000000001E-2</v>
      </c>
      <c r="BA264">
        <f t="shared" ref="BA264" si="28">SUM(BA265:BA268)</f>
        <v>8.5800000000000001E-2</v>
      </c>
      <c r="BB264" t="e">
        <f t="shared" ref="BB264" si="29">SUM(BB265:BB268)</f>
        <v>#DIV/0!</v>
      </c>
      <c r="BC264" t="e">
        <f t="shared" ref="BC264" si="30">SUM(BC265:BC268)</f>
        <v>#DIV/0!</v>
      </c>
      <c r="BD264">
        <f t="shared" ref="BD264" si="31">SUM(BD265:BD268)</f>
        <v>8.5800000000000001E-2</v>
      </c>
      <c r="BE264" t="e">
        <f t="shared" ref="BE264" si="32">SUM(BE265:BE268)</f>
        <v>#DIV/0!</v>
      </c>
      <c r="BF264">
        <f t="shared" ref="BF264" si="33">SUM(BF265:BF268)</f>
        <v>8.5800000000000001E-2</v>
      </c>
      <c r="BG264">
        <f t="shared" ref="BG264" si="34">SUM(BG265:BG268)</f>
        <v>0.18580000000000002</v>
      </c>
      <c r="BH264">
        <f t="shared" ref="BH264" si="35">SUM(BH265:BH268)</f>
        <v>5.5800000000000002E-2</v>
      </c>
      <c r="BI264">
        <f t="shared" ref="BI264" si="36">SUM(BI265:BI268)</f>
        <v>0.14179272495989348</v>
      </c>
      <c r="BJ264">
        <f t="shared" ref="BJ264" si="37">SUM(BJ265:BJ268)</f>
        <v>0.15579999999999999</v>
      </c>
      <c r="BK264">
        <f t="shared" ref="BK264" si="38">SUM(BK265:BK268)</f>
        <v>8.8339613686261531E-2</v>
      </c>
      <c r="BL264">
        <f t="shared" ref="BL264" si="39">SUM(BL265:BL268)</f>
        <v>0.25580000000000003</v>
      </c>
      <c r="BM264" t="e">
        <f t="shared" ref="BM264" si="40">SUM(BM265:BM268)</f>
        <v>#DIV/0!</v>
      </c>
      <c r="BN264">
        <f t="shared" ref="BN264" si="41">SUM(BN265:BN268)</f>
        <v>8.5800000000000001E-2</v>
      </c>
      <c r="BO264">
        <f t="shared" ref="BO264" si="42">SUM(BO265:BO268)</f>
        <v>3.5799999999999998E-2</v>
      </c>
      <c r="BP264">
        <f t="shared" ref="BP264" si="43">SUM(BP265:BP268)</f>
        <v>8.5800000000000001E-2</v>
      </c>
      <c r="BQ264">
        <f t="shared" ref="BQ264" si="44">SUM(BQ265:BQ268)</f>
        <v>0.2143509234407194</v>
      </c>
      <c r="BR264">
        <f t="shared" ref="BR264" si="45">SUM(BR265:BR268)</f>
        <v>0.12572444993301113</v>
      </c>
      <c r="BS264">
        <f t="shared" ref="BS264" si="46">SUM(BS265:BS268)</f>
        <v>8.5800000000000001E-2</v>
      </c>
      <c r="BT264">
        <f t="shared" ref="BT264" si="47">SUM(BT265:BT268)</f>
        <v>8.5800000000000001E-2</v>
      </c>
      <c r="BU264">
        <f t="shared" ref="BU264" si="48">SUM(BU265:BU268)</f>
        <v>8.5800000000000001E-2</v>
      </c>
      <c r="BV264">
        <f t="shared" ref="BV264" si="49">SUM(BV265:BV268)</f>
        <v>8.5800000000000001E-2</v>
      </c>
      <c r="BW264">
        <f t="shared" ref="BW264" si="50">SUM(BW265:BW268)</f>
        <v>0.17071328322219997</v>
      </c>
      <c r="BX264">
        <f t="shared" ref="BX264" si="51">SUM(BX265:BX268)</f>
        <v>8.5800000000000001E-2</v>
      </c>
      <c r="BY264">
        <f t="shared" ref="BY264" si="52">SUM(BY265:BY268)</f>
        <v>8.5556228882782401E-2</v>
      </c>
      <c r="BZ264" t="e">
        <f t="shared" ref="BZ264" si="53">SUM(BZ265:BZ268)</f>
        <v>#DIV/0!</v>
      </c>
      <c r="CA264" t="e">
        <f t="shared" ref="CA264" si="54">SUM(CA265:CA268)</f>
        <v>#DIV/0!</v>
      </c>
      <c r="CB264">
        <f t="shared" ref="CB264" si="55">SUM(CB265:CB268)</f>
        <v>7.074030304123663E-2</v>
      </c>
      <c r="CC264">
        <f t="shared" ref="CC264" si="56">SUM(CC265:CC268)</f>
        <v>8.5800000000000001E-2</v>
      </c>
      <c r="CD264">
        <f t="shared" ref="CD264" si="57">SUM(CD265:CD268)</f>
        <v>8.5800000000000001E-2</v>
      </c>
      <c r="CE264" t="e">
        <f t="shared" ref="CE264" si="58">SUM(CE265:CE268)</f>
        <v>#DIV/0!</v>
      </c>
      <c r="CF264">
        <f t="shared" ref="CF264" si="59">SUM(CF265:CF268)</f>
        <v>0.18580000000000002</v>
      </c>
      <c r="CG264">
        <f t="shared" ref="CG264" si="60">SUM(CG265:CG268)</f>
        <v>8.5800000000000001E-2</v>
      </c>
      <c r="CH264">
        <f t="shared" ref="CH264" si="61">SUM(CH265:CH268)</f>
        <v>0.25580000000000003</v>
      </c>
      <c r="CI264">
        <f t="shared" ref="CI264" si="62">SUM(CI265:CI268)</f>
        <v>0.14701561505215838</v>
      </c>
      <c r="CJ264">
        <f t="shared" ref="CJ264" si="63">SUM(CJ265:CJ268)</f>
        <v>0.18580000000000002</v>
      </c>
      <c r="CK264">
        <f t="shared" ref="CK264" si="64">SUM(CK265:CK268)</f>
        <v>0.25580000000000003</v>
      </c>
      <c r="CL264">
        <f t="shared" ref="CL264" si="65">SUM(CL265:CL268)</f>
        <v>0.25580000000000003</v>
      </c>
      <c r="CM264">
        <f t="shared" ref="CM264" si="66">SUM(CM265:CM268)</f>
        <v>8.5800000000000001E-2</v>
      </c>
      <c r="CN264" t="e">
        <f t="shared" ref="CN264" si="67">SUM(CN265:CN268)</f>
        <v>#DIV/0!</v>
      </c>
      <c r="CO264">
        <f t="shared" ref="CO264" si="68">SUM(CO265:CO268)</f>
        <v>6.6649239461409049E-2</v>
      </c>
      <c r="CP264">
        <f t="shared" ref="CP264" si="69">SUM(CP265:CP268)</f>
        <v>8.5800000000000001E-2</v>
      </c>
      <c r="CQ264">
        <f t="shared" ref="CQ264" si="70">SUM(CQ265:CQ268)</f>
        <v>8.5800000000000001E-2</v>
      </c>
      <c r="CR264">
        <f t="shared" ref="CR264" si="71">SUM(CR265:CR268)</f>
        <v>0.18580000000000002</v>
      </c>
      <c r="CS264">
        <f t="shared" ref="CS264" si="72">SUM(CS265:CS268)</f>
        <v>8.5800000000000001E-2</v>
      </c>
      <c r="CT264">
        <f t="shared" ref="CT264" si="73">SUM(CT265:CT268)</f>
        <v>8.5800000000000001E-2</v>
      </c>
      <c r="CU264">
        <f t="shared" ref="CU264" si="74">SUM(CU265:CU268)</f>
        <v>0.15808011025036395</v>
      </c>
      <c r="CV264">
        <f t="shared" ref="CV264" si="75">SUM(CV265:CV268)</f>
        <v>8.5800000000000001E-2</v>
      </c>
      <c r="CW264">
        <f t="shared" ref="CW264" si="76">SUM(CW265:CW268)</f>
        <v>8.5800000000000001E-2</v>
      </c>
      <c r="CX264">
        <f t="shared" ref="CX264" si="77">SUM(CX265:CX268)</f>
        <v>0.13846406363672431</v>
      </c>
      <c r="CY264">
        <f t="shared" ref="CY264" si="78">SUM(CY265:CY268)</f>
        <v>0.18580000000000002</v>
      </c>
      <c r="CZ264">
        <f t="shared" ref="CZ264" si="79">SUM(CZ265:CZ268)</f>
        <v>0.15579999999999999</v>
      </c>
      <c r="DA264">
        <f t="shared" ref="DA264" si="80">SUM(DA265:DA268)</f>
        <v>0.18337177156376339</v>
      </c>
      <c r="DB264">
        <f t="shared" ref="DB264" si="81">SUM(DB265:DB268)</f>
        <v>0.25580000000000003</v>
      </c>
      <c r="DC264">
        <f t="shared" ref="DC264" si="82">SUM(DC265:DC268)</f>
        <v>8.5800000000000001E-2</v>
      </c>
      <c r="DD264">
        <f t="shared" ref="DD264" si="83">SUM(DD265:DD268)</f>
        <v>0.18580000000000002</v>
      </c>
      <c r="DE264">
        <f t="shared" ref="DE264" si="84">SUM(DE265:DE268)</f>
        <v>0.25580000000000003</v>
      </c>
      <c r="DF264">
        <f t="shared" ref="DF264" si="85">SUM(DF265:DF268)</f>
        <v>0.15579999999999999</v>
      </c>
      <c r="DG264">
        <f t="shared" ref="DG264" si="86">SUM(DG265:DG268)</f>
        <v>0.25580000000000003</v>
      </c>
      <c r="DH264">
        <f t="shared" ref="DH264" si="87">SUM(DH265:DH268)</f>
        <v>0.23512786925431631</v>
      </c>
      <c r="DI264">
        <f t="shared" ref="DI264" si="88">SUM(DI265:DI268)</f>
        <v>0.15984244002127601</v>
      </c>
      <c r="DJ264">
        <f t="shared" ref="DJ264" si="89">SUM(DJ265:DJ268)</f>
        <v>0.18580000000000002</v>
      </c>
      <c r="DK264">
        <f t="shared" ref="DK264" si="90">SUM(DK265:DK268)</f>
        <v>8.5800000000000001E-2</v>
      </c>
      <c r="DL264" t="e">
        <f t="shared" ref="DL264" si="91">SUM(DL265:DL268)</f>
        <v>#DIV/0!</v>
      </c>
      <c r="DM264">
        <f t="shared" ref="DM264" si="92">SUM(DM265:DM268)</f>
        <v>0.18580000000000002</v>
      </c>
      <c r="DN264">
        <f t="shared" ref="DN264" si="93">SUM(DN265:DN268)</f>
        <v>0.13951198308891533</v>
      </c>
      <c r="DO264">
        <f t="shared" ref="DO264" si="94">SUM(DO265:DO268)</f>
        <v>0.16080153318717333</v>
      </c>
      <c r="DP264">
        <f t="shared" ref="DP264" si="95">SUM(DP265:DP268)</f>
        <v>0.14434107763304727</v>
      </c>
      <c r="DQ264">
        <f t="shared" ref="DQ264" si="96">SUM(DQ265:DQ268)</f>
        <v>0.16737702399999999</v>
      </c>
      <c r="DR264" t="e">
        <f t="shared" ref="DR264" si="97">SUM(DR265:DR268)</f>
        <v>#DIV/0!</v>
      </c>
      <c r="DS264">
        <f t="shared" ref="DS264" si="98">SUM(DS265:DS268)</f>
        <v>0.16091721559623456</v>
      </c>
      <c r="DT264">
        <f t="shared" ref="DT264" si="99">SUM(DT265:DT268)</f>
        <v>0.25580000000000003</v>
      </c>
      <c r="DU264" t="e">
        <f t="shared" ref="DU264" si="100">SUM(DU265:DU268)</f>
        <v>#DIV/0!</v>
      </c>
      <c r="DV264">
        <f t="shared" ref="DV264" si="101">SUM(DV265:DV268)</f>
        <v>0.15579999999999999</v>
      </c>
      <c r="DW264">
        <f t="shared" ref="DW264" si="102">SUM(DW265:DW268)</f>
        <v>8.6985824886482599E-2</v>
      </c>
      <c r="DX264">
        <f t="shared" ref="DX264" si="103">SUM(DX265:DX268)</f>
        <v>8.5800000000000001E-2</v>
      </c>
      <c r="DY264">
        <f t="shared" ref="DY264" si="104">SUM(DY265:DY268)</f>
        <v>8.5800000000000001E-2</v>
      </c>
      <c r="DZ264">
        <f t="shared" ref="DZ264" si="105">SUM(DZ265:DZ268)</f>
        <v>9.0599481595152409E-2</v>
      </c>
      <c r="EA264">
        <f t="shared" ref="EA264" si="106">SUM(EA265:EA268)</f>
        <v>0.14212308315485439</v>
      </c>
      <c r="EB264">
        <f t="shared" ref="EB264" si="107">SUM(EB265:EB268)</f>
        <v>0.15579999999999999</v>
      </c>
      <c r="EC264">
        <f t="shared" ref="EC264" si="108">SUM(EC265:EC268)</f>
        <v>0.25580000000000003</v>
      </c>
      <c r="ED264">
        <f t="shared" ref="ED264" si="109">SUM(ED265:ED268)</f>
        <v>0.15579999999999999</v>
      </c>
      <c r="EE264">
        <f t="shared" ref="EE264" si="110">SUM(EE265:EE268)</f>
        <v>9.1683621473396287E-2</v>
      </c>
      <c r="EF264" t="e">
        <f t="shared" ref="EF264" si="111">SUM(EF265:EF268)</f>
        <v>#DIV/0!</v>
      </c>
      <c r="EG264">
        <f t="shared" ref="EG264" si="112">SUM(EG265:EG268)</f>
        <v>8.5800000000000001E-2</v>
      </c>
      <c r="EH264">
        <f t="shared" ref="EH264" si="113">SUM(EH265:EH268)</f>
        <v>0.15579999999999999</v>
      </c>
      <c r="EI264" t="e">
        <f t="shared" ref="EI264" si="114">SUM(EI265:EI268)</f>
        <v>#DIV/0!</v>
      </c>
      <c r="EJ264">
        <f t="shared" ref="EJ264" si="115">SUM(EJ265:EJ268)</f>
        <v>0.18580000000000002</v>
      </c>
      <c r="EK264">
        <f t="shared" ref="EK264" si="116">SUM(EK265:EK268)</f>
        <v>8.5800000000000001E-2</v>
      </c>
      <c r="EL264">
        <f t="shared" ref="EL264" si="117">SUM(EL265:EL268)</f>
        <v>8.5800000000000001E-2</v>
      </c>
      <c r="EM264">
        <f t="shared" ref="EM264" si="118">SUM(EM265:EM268)</f>
        <v>8.5883600043062558E-2</v>
      </c>
      <c r="EN264" t="e">
        <f t="shared" ref="EN264" si="119">SUM(EN265:EN268)</f>
        <v>#DIV/0!</v>
      </c>
      <c r="EO264">
        <f t="shared" ref="EO264" si="120">SUM(EO265:EO268)</f>
        <v>0.23220960438163235</v>
      </c>
      <c r="EP264">
        <f t="shared" ref="EP264" si="121">SUM(EP265:EP268)</f>
        <v>8.5800000000000001E-2</v>
      </c>
      <c r="EQ264">
        <f t="shared" ref="EQ264" si="122">SUM(EQ265:EQ268)</f>
        <v>0.15579999999999999</v>
      </c>
      <c r="ER264">
        <f t="shared" ref="ER264" si="123">SUM(ER265:ER268)</f>
        <v>0.25580000000000003</v>
      </c>
      <c r="ES264">
        <f t="shared" ref="ES264" si="124">SUM(ES265:ES268)</f>
        <v>8.5800000000000001E-2</v>
      </c>
      <c r="ET264">
        <f t="shared" ref="ET264" si="125">SUM(ET265:ET268)</f>
        <v>0.25580000000000003</v>
      </c>
      <c r="EU264">
        <f t="shared" ref="EU264" si="126">SUM(EU265:EU268)</f>
        <v>0.18580000000000002</v>
      </c>
      <c r="EV264">
        <f t="shared" ref="EV264" si="127">SUM(EV265:EV268)</f>
        <v>8.5800000000000001E-2</v>
      </c>
      <c r="EW264">
        <f t="shared" ref="EW264" si="128">SUM(EW265:EW268)</f>
        <v>0.15579999999999999</v>
      </c>
      <c r="EX264" s="5">
        <f>SUM(EX265:EX268)</f>
        <v>1.4768515569034829E-2</v>
      </c>
    </row>
    <row r="265" spans="1:154">
      <c r="B265" s="4" t="s">
        <v>1071</v>
      </c>
      <c r="C265" s="4"/>
      <c r="D265">
        <v>5.7999999999999996E-3</v>
      </c>
      <c r="E265">
        <v>5.7999999999999996E-3</v>
      </c>
      <c r="F265">
        <v>5.7999999999999996E-3</v>
      </c>
      <c r="G265">
        <v>5.7999999999999996E-3</v>
      </c>
      <c r="H265">
        <v>5.7999999999999996E-3</v>
      </c>
      <c r="I265">
        <v>5.7999999999999996E-3</v>
      </c>
      <c r="J265">
        <v>5.7999999999999996E-3</v>
      </c>
      <c r="K265">
        <v>5.7999999999999996E-3</v>
      </c>
      <c r="L265">
        <v>5.7999999999999996E-3</v>
      </c>
      <c r="M265">
        <v>5.7999999999999996E-3</v>
      </c>
      <c r="N265" s="4"/>
      <c r="O265" s="4"/>
      <c r="P265">
        <v>5.7999999999999996E-3</v>
      </c>
      <c r="Q265">
        <v>5.7999999999999996E-3</v>
      </c>
      <c r="R265">
        <v>5.7999999999999996E-3</v>
      </c>
      <c r="S265">
        <v>5.7999999999999996E-3</v>
      </c>
      <c r="T265">
        <v>5.7999999999999996E-3</v>
      </c>
      <c r="U265">
        <v>5.7999999999999996E-3</v>
      </c>
      <c r="V265">
        <v>5.7999999999999996E-3</v>
      </c>
      <c r="W265">
        <v>5.7999999999999996E-3</v>
      </c>
      <c r="X265">
        <v>5.7999999999999996E-3</v>
      </c>
      <c r="Y265">
        <v>5.7999999999999996E-3</v>
      </c>
      <c r="Z265">
        <v>5.7999999999999996E-3</v>
      </c>
      <c r="AA265">
        <v>5.7999999999999996E-3</v>
      </c>
      <c r="AB265">
        <v>5.7999999999999996E-3</v>
      </c>
      <c r="AC265">
        <v>5.7999999999999996E-3</v>
      </c>
      <c r="AD265">
        <v>5.7999999999999996E-3</v>
      </c>
      <c r="AE265">
        <v>5.7999999999999996E-3</v>
      </c>
      <c r="AF265">
        <v>5.7999999999999996E-3</v>
      </c>
      <c r="AG265">
        <v>5.7999999999999996E-3</v>
      </c>
      <c r="AH265">
        <v>5.7999999999999996E-3</v>
      </c>
      <c r="AI265">
        <v>5.7999999999999996E-3</v>
      </c>
      <c r="AJ265">
        <v>5.7999999999999996E-3</v>
      </c>
      <c r="AK265">
        <v>5.7999999999999996E-3</v>
      </c>
      <c r="AL265">
        <v>5.7999999999999996E-3</v>
      </c>
      <c r="AM265">
        <v>5.7999999999999996E-3</v>
      </c>
      <c r="AN265">
        <v>5.7999999999999996E-3</v>
      </c>
      <c r="AO265">
        <v>5.7999999999999996E-3</v>
      </c>
      <c r="AP265">
        <v>5.7999999999999996E-3</v>
      </c>
      <c r="AQ265">
        <v>5.7999999999999996E-3</v>
      </c>
      <c r="AR265">
        <v>5.7999999999999996E-3</v>
      </c>
      <c r="AS265">
        <v>5.7999999999999996E-3</v>
      </c>
      <c r="AT265">
        <v>5.7999999999999996E-3</v>
      </c>
      <c r="AU265">
        <v>5.7999999999999996E-3</v>
      </c>
      <c r="AV265">
        <v>5.7999999999999996E-3</v>
      </c>
      <c r="AW265">
        <v>5.7999999999999996E-3</v>
      </c>
      <c r="AX265">
        <v>5.7999999999999996E-3</v>
      </c>
      <c r="AY265">
        <v>5.7999999999999996E-3</v>
      </c>
      <c r="AZ265">
        <v>5.7999999999999996E-3</v>
      </c>
      <c r="BA265">
        <v>5.7999999999999996E-3</v>
      </c>
      <c r="BB265">
        <v>5.7999999999999996E-3</v>
      </c>
      <c r="BC265">
        <v>5.7999999999999996E-3</v>
      </c>
      <c r="BD265">
        <v>5.7999999999999996E-3</v>
      </c>
      <c r="BE265">
        <v>5.7999999999999996E-3</v>
      </c>
      <c r="BF265">
        <v>5.7999999999999996E-3</v>
      </c>
      <c r="BG265">
        <v>5.7999999999999996E-3</v>
      </c>
      <c r="BH265">
        <v>5.7999999999999996E-3</v>
      </c>
      <c r="BI265">
        <v>5.7999999999999996E-3</v>
      </c>
      <c r="BJ265">
        <v>5.7999999999999996E-3</v>
      </c>
      <c r="BK265">
        <v>5.7999999999999996E-3</v>
      </c>
      <c r="BL265">
        <v>5.7999999999999996E-3</v>
      </c>
      <c r="BM265">
        <v>5.7999999999999996E-3</v>
      </c>
      <c r="BN265">
        <v>5.7999999999999996E-3</v>
      </c>
      <c r="BO265">
        <v>5.7999999999999996E-3</v>
      </c>
      <c r="BP265">
        <v>5.7999999999999996E-3</v>
      </c>
      <c r="BQ265">
        <v>5.7999999999999996E-3</v>
      </c>
      <c r="BR265">
        <v>5.7999999999999996E-3</v>
      </c>
      <c r="BS265">
        <v>5.7999999999999996E-3</v>
      </c>
      <c r="BT265">
        <v>5.7999999999999996E-3</v>
      </c>
      <c r="BU265">
        <v>5.7999999999999996E-3</v>
      </c>
      <c r="BV265">
        <v>5.7999999999999996E-3</v>
      </c>
      <c r="BW265">
        <v>5.7999999999999996E-3</v>
      </c>
      <c r="BX265">
        <v>5.7999999999999996E-3</v>
      </c>
      <c r="BY265">
        <v>5.7999999999999996E-3</v>
      </c>
      <c r="BZ265">
        <v>5.7999999999999996E-3</v>
      </c>
      <c r="CA265">
        <v>5.7999999999999996E-3</v>
      </c>
      <c r="CB265">
        <v>5.7999999999999996E-3</v>
      </c>
      <c r="CC265">
        <v>5.7999999999999996E-3</v>
      </c>
      <c r="CD265">
        <v>5.7999999999999996E-3</v>
      </c>
      <c r="CE265">
        <v>5.7999999999999996E-3</v>
      </c>
      <c r="CF265">
        <v>5.7999999999999996E-3</v>
      </c>
      <c r="CG265">
        <v>5.7999999999999996E-3</v>
      </c>
      <c r="CH265">
        <v>5.7999999999999996E-3</v>
      </c>
      <c r="CI265">
        <v>5.7999999999999996E-3</v>
      </c>
      <c r="CJ265">
        <v>5.7999999999999996E-3</v>
      </c>
      <c r="CK265">
        <v>5.7999999999999996E-3</v>
      </c>
      <c r="CL265">
        <v>5.7999999999999996E-3</v>
      </c>
      <c r="CM265">
        <v>5.7999999999999996E-3</v>
      </c>
      <c r="CN265">
        <v>5.7999999999999996E-3</v>
      </c>
      <c r="CO265">
        <v>5.7999999999999996E-3</v>
      </c>
      <c r="CP265">
        <v>5.7999999999999996E-3</v>
      </c>
      <c r="CQ265">
        <v>5.7999999999999996E-3</v>
      </c>
      <c r="CR265">
        <v>5.7999999999999996E-3</v>
      </c>
      <c r="CS265">
        <v>5.7999999999999996E-3</v>
      </c>
      <c r="CT265">
        <v>5.7999999999999996E-3</v>
      </c>
      <c r="CU265">
        <v>5.7999999999999996E-3</v>
      </c>
      <c r="CV265">
        <v>5.7999999999999996E-3</v>
      </c>
      <c r="CW265">
        <v>5.7999999999999996E-3</v>
      </c>
      <c r="CX265">
        <v>5.7999999999999996E-3</v>
      </c>
      <c r="CY265">
        <v>5.7999999999999996E-3</v>
      </c>
      <c r="CZ265">
        <v>5.7999999999999996E-3</v>
      </c>
      <c r="DA265">
        <v>5.7999999999999996E-3</v>
      </c>
      <c r="DB265">
        <v>5.7999999999999996E-3</v>
      </c>
      <c r="DC265">
        <v>5.7999999999999996E-3</v>
      </c>
      <c r="DD265">
        <v>5.7999999999999996E-3</v>
      </c>
      <c r="DE265">
        <v>5.7999999999999996E-3</v>
      </c>
      <c r="DF265">
        <v>5.7999999999999996E-3</v>
      </c>
      <c r="DG265">
        <v>5.7999999999999996E-3</v>
      </c>
      <c r="DH265">
        <v>5.7999999999999996E-3</v>
      </c>
      <c r="DI265">
        <v>5.7999999999999996E-3</v>
      </c>
      <c r="DJ265">
        <v>5.7999999999999996E-3</v>
      </c>
      <c r="DK265">
        <v>5.7999999999999996E-3</v>
      </c>
      <c r="DL265">
        <v>5.7999999999999996E-3</v>
      </c>
      <c r="DM265">
        <v>5.7999999999999996E-3</v>
      </c>
      <c r="DN265">
        <v>5.7999999999999996E-3</v>
      </c>
      <c r="DO265">
        <v>5.7999999999999996E-3</v>
      </c>
      <c r="DP265">
        <v>5.7999999999999996E-3</v>
      </c>
      <c r="DQ265">
        <v>5.7999999999999996E-3</v>
      </c>
      <c r="DR265">
        <v>5.7999999999999996E-3</v>
      </c>
      <c r="DS265">
        <v>5.7999999999999996E-3</v>
      </c>
      <c r="DT265">
        <v>5.7999999999999996E-3</v>
      </c>
      <c r="DU265">
        <v>5.7999999999999996E-3</v>
      </c>
      <c r="DV265">
        <v>5.7999999999999996E-3</v>
      </c>
      <c r="DW265">
        <v>5.7999999999999996E-3</v>
      </c>
      <c r="DX265">
        <v>5.7999999999999996E-3</v>
      </c>
      <c r="DY265">
        <v>5.7999999999999996E-3</v>
      </c>
      <c r="DZ265">
        <v>5.7999999999999996E-3</v>
      </c>
      <c r="EA265">
        <v>5.7999999999999996E-3</v>
      </c>
      <c r="EB265">
        <v>5.7999999999999996E-3</v>
      </c>
      <c r="EC265">
        <v>5.7999999999999996E-3</v>
      </c>
      <c r="ED265">
        <v>5.7999999999999996E-3</v>
      </c>
      <c r="EE265">
        <v>5.7999999999999996E-3</v>
      </c>
      <c r="EF265">
        <v>5.7999999999999996E-3</v>
      </c>
      <c r="EG265">
        <v>5.7999999999999996E-3</v>
      </c>
      <c r="EH265">
        <v>5.7999999999999996E-3</v>
      </c>
      <c r="EI265">
        <v>5.7999999999999996E-3</v>
      </c>
      <c r="EJ265">
        <v>5.7999999999999996E-3</v>
      </c>
      <c r="EK265">
        <v>5.7999999999999996E-3</v>
      </c>
      <c r="EL265">
        <v>5.7999999999999996E-3</v>
      </c>
      <c r="EM265">
        <v>5.7999999999999996E-3</v>
      </c>
      <c r="EN265">
        <v>5.7999999999999996E-3</v>
      </c>
      <c r="EO265">
        <v>5.7999999999999996E-3</v>
      </c>
      <c r="EP265">
        <v>5.7999999999999996E-3</v>
      </c>
      <c r="EQ265">
        <v>5.7999999999999996E-3</v>
      </c>
      <c r="ER265">
        <v>5.7999999999999996E-3</v>
      </c>
      <c r="ES265">
        <v>5.7999999999999996E-3</v>
      </c>
      <c r="ET265">
        <v>5.7999999999999996E-3</v>
      </c>
      <c r="EU265">
        <v>5.7999999999999996E-3</v>
      </c>
      <c r="EV265">
        <v>5.7999999999999996E-3</v>
      </c>
      <c r="EW265">
        <v>5.7999999999999996E-3</v>
      </c>
      <c r="EX265" s="5">
        <v>5.7999999999999996E-3</v>
      </c>
    </row>
    <row r="266" spans="1:154">
      <c r="B266" s="4" t="s">
        <v>1072</v>
      </c>
      <c r="C266" s="4"/>
      <c r="D266">
        <f>IF(D273&lt;0,0.1,IF(D273&gt;D274,0.03,D276))</f>
        <v>3.0565400209395372E-2</v>
      </c>
      <c r="E266">
        <f>IF(E273&lt;0,0.1,IF(E273&gt;E274,0.03,E276))</f>
        <v>7.4589768935567333E-2</v>
      </c>
      <c r="F266">
        <f>IF(F273&lt;0,0.1,IF(F273&gt;F274,0.03,F276))</f>
        <v>0.03</v>
      </c>
      <c r="G266">
        <f>IF(G273&lt;0,0.1,IF(G273&gt;G274,0.03,G276))</f>
        <v>7.9462524610878202E-2</v>
      </c>
      <c r="H266">
        <f>IF(H273&lt;0,0.1,IF(H273&gt;H274,0.03,H276))</f>
        <v>0.1</v>
      </c>
      <c r="I266">
        <f>IF(I273&lt;0,0.1,IF(I273&gt;I274,0.03,I276))</f>
        <v>0.03</v>
      </c>
      <c r="J266">
        <f>IF(J273&lt;0,0.1,IF(J273&gt;J274,0.03,J276))</f>
        <v>0.03</v>
      </c>
      <c r="K266">
        <f>IF(K273&lt;0,0.1,IF(K273&gt;K274,0.03,K276))</f>
        <v>0.03</v>
      </c>
      <c r="L266">
        <f>IF(L273&lt;0,0.1,IF(L273&gt;L274,0.03,L276))</f>
        <v>6.0673415303117068E-2</v>
      </c>
      <c r="M266">
        <f>IF(M273&lt;0,0.1,IF(M273&gt;M274,0.03,M276))</f>
        <v>1.1445599868265708E-2</v>
      </c>
      <c r="N266" s="4"/>
      <c r="O266" s="4"/>
      <c r="P266">
        <f>IF(P273&lt;0,0.1,IF(P273&gt;P274,0.03,P276))</f>
        <v>0.03</v>
      </c>
      <c r="Q266">
        <f t="shared" ref="Q266:T266" si="129">IF(Q273&lt;0,0.1,IF(Q273&gt;Q274,0.03,Q276))</f>
        <v>0.03</v>
      </c>
      <c r="R266">
        <f t="shared" si="129"/>
        <v>0.03</v>
      </c>
      <c r="S266">
        <f t="shared" si="129"/>
        <v>0.1</v>
      </c>
      <c r="T266">
        <f t="shared" si="129"/>
        <v>0.1</v>
      </c>
      <c r="U266">
        <f>IF(U273&lt;0,0.1,IF(U273&gt;U274,0.03,U276))</f>
        <v>0.1</v>
      </c>
      <c r="V266">
        <f t="shared" ref="V266:W266" si="130">IF(V273&lt;0,0.1,IF(V273&gt;V274,0.03,V276))</f>
        <v>0.1</v>
      </c>
      <c r="W266">
        <f t="shared" si="130"/>
        <v>0.03</v>
      </c>
      <c r="X266">
        <f>IF(X273&lt;0,0.1,IF(X273&gt;X274,0.03,X276))</f>
        <v>0.1</v>
      </c>
      <c r="Y266">
        <f t="shared" ref="Y266:AA266" si="131">IF(Y273&lt;0,0.1,IF(Y273&gt;Y274,0.03,Y276))</f>
        <v>0.03</v>
      </c>
      <c r="Z266">
        <f t="shared" si="131"/>
        <v>0.1</v>
      </c>
      <c r="AA266">
        <f t="shared" si="131"/>
        <v>0</v>
      </c>
      <c r="AB266">
        <f>IF(AB273&lt;0,0.1,IF(AB273&gt;AB274,0.03,AB276))</f>
        <v>0.03</v>
      </c>
      <c r="AC266">
        <f t="shared" ref="AC266:AE266" si="132">IF(AC273&lt;0,0.1,IF(AC273&gt;AC274,0.03,AC276))</f>
        <v>0.03</v>
      </c>
      <c r="AD266">
        <f t="shared" si="132"/>
        <v>0.03</v>
      </c>
      <c r="AE266">
        <f t="shared" si="132"/>
        <v>0.03</v>
      </c>
      <c r="AF266">
        <f>IF(AF273&lt;0,0.1,IF(AF273&gt;AF274,0.03,AF276))</f>
        <v>0.03</v>
      </c>
      <c r="AG266">
        <f t="shared" ref="AG266:AH266" si="133">IF(AG273&lt;0,0.1,IF(AG273&gt;AG274,0.03,AG276))</f>
        <v>0.03</v>
      </c>
      <c r="AH266">
        <f t="shared" si="133"/>
        <v>0.03</v>
      </c>
      <c r="AI266">
        <f>IF(AI273&lt;0,0.1,IF(AI273&gt;AI274,0.03,AI276))</f>
        <v>0.03</v>
      </c>
      <c r="AJ266">
        <f t="shared" ref="AJ266:AL266" si="134">IF(AJ273&lt;0,0.1,IF(AJ273&gt;AJ274,0.03,AJ276))</f>
        <v>0</v>
      </c>
      <c r="AK266">
        <f t="shared" si="134"/>
        <v>0.03</v>
      </c>
      <c r="AL266">
        <f t="shared" si="134"/>
        <v>0.03</v>
      </c>
      <c r="AM266" t="e">
        <f>IF(AM273&lt;0,0.1,IF(AM273&gt;AM274,0.03,AM276))</f>
        <v>#DIV/0!</v>
      </c>
      <c r="AN266">
        <f t="shared" ref="AN266:AP266" si="135">IF(AN273&lt;0,0.1,IF(AN273&gt;AN274,0.03,AN276))</f>
        <v>0.1</v>
      </c>
      <c r="AO266">
        <f t="shared" si="135"/>
        <v>0.03</v>
      </c>
      <c r="AP266">
        <f t="shared" si="135"/>
        <v>0.1</v>
      </c>
      <c r="AQ266">
        <f>IF(AQ273&lt;0,0.1,IF(AQ273&gt;AQ274,0.03,AQ276))</f>
        <v>0.03</v>
      </c>
      <c r="AR266">
        <f t="shared" ref="AR266:AT266" si="136">IF(AR273&lt;0,0.1,IF(AR273&gt;AR274,0.03,AR276))</f>
        <v>0.03</v>
      </c>
      <c r="AS266">
        <f t="shared" si="136"/>
        <v>0.1</v>
      </c>
      <c r="AT266">
        <f t="shared" si="136"/>
        <v>0.03</v>
      </c>
      <c r="AU266">
        <f>IF(AU273&lt;0,0.1,IF(AU273&gt;AU274,0.03,AU276))</f>
        <v>0.03</v>
      </c>
      <c r="AV266">
        <f t="shared" ref="AV266:AX266" si="137">IF(AV273&lt;0,0.1,IF(AV273&gt;AV274,0.03,AV276))</f>
        <v>0.1</v>
      </c>
      <c r="AW266">
        <f t="shared" si="137"/>
        <v>0</v>
      </c>
      <c r="AX266">
        <f t="shared" si="137"/>
        <v>0.03</v>
      </c>
      <c r="AY266">
        <f>IF(AY273&lt;0,0.1,IF(AY273&gt;AY274,0.03,AY276))</f>
        <v>0.03</v>
      </c>
      <c r="AZ266">
        <f t="shared" ref="AZ266:BC266" si="138">IF(AZ273&lt;0,0.1,IF(AZ273&gt;AZ274,0.03,AZ276))</f>
        <v>0.03</v>
      </c>
      <c r="BA266">
        <f t="shared" si="138"/>
        <v>0.03</v>
      </c>
      <c r="BB266">
        <f t="shared" si="138"/>
        <v>0.1</v>
      </c>
      <c r="BC266">
        <f t="shared" si="138"/>
        <v>0</v>
      </c>
      <c r="BD266">
        <f t="shared" ref="BD266:BH266" si="139">IF(BD273&lt;0,0.1,IF(BD273&gt;BD274,0.03,BD276))</f>
        <v>0.03</v>
      </c>
      <c r="BE266">
        <f t="shared" si="139"/>
        <v>0.03</v>
      </c>
      <c r="BF266">
        <f t="shared" si="139"/>
        <v>0.03</v>
      </c>
      <c r="BG266">
        <f t="shared" si="139"/>
        <v>0.03</v>
      </c>
      <c r="BH266">
        <f t="shared" si="139"/>
        <v>0</v>
      </c>
      <c r="BI266">
        <f t="shared" ref="BI266:CQ266" si="140">IF(BI273&lt;0,0.1,IF(BI273&gt;BI274,0.03,BI276))</f>
        <v>0.03</v>
      </c>
      <c r="BJ266">
        <f t="shared" si="140"/>
        <v>0.1</v>
      </c>
      <c r="BK266">
        <f t="shared" si="140"/>
        <v>0.03</v>
      </c>
      <c r="BL266">
        <f t="shared" si="140"/>
        <v>0.1</v>
      </c>
      <c r="BM266">
        <f t="shared" si="140"/>
        <v>0</v>
      </c>
      <c r="BN266">
        <f t="shared" si="140"/>
        <v>0.03</v>
      </c>
      <c r="BO266">
        <f t="shared" si="140"/>
        <v>0.03</v>
      </c>
      <c r="BP266">
        <f t="shared" si="140"/>
        <v>0.03</v>
      </c>
      <c r="BQ266">
        <f t="shared" si="140"/>
        <v>0.1</v>
      </c>
      <c r="BR266">
        <f t="shared" si="140"/>
        <v>0.03</v>
      </c>
      <c r="BS266">
        <f t="shared" si="140"/>
        <v>0.03</v>
      </c>
      <c r="BT266">
        <f t="shared" si="140"/>
        <v>0.03</v>
      </c>
      <c r="BU266">
        <f t="shared" si="140"/>
        <v>0.03</v>
      </c>
      <c r="BV266">
        <f t="shared" si="140"/>
        <v>0.03</v>
      </c>
      <c r="BW266">
        <f t="shared" si="140"/>
        <v>0.03</v>
      </c>
      <c r="BX266">
        <f t="shared" si="140"/>
        <v>0.03</v>
      </c>
      <c r="BY266">
        <f t="shared" si="140"/>
        <v>0.03</v>
      </c>
      <c r="BZ266">
        <f t="shared" si="140"/>
        <v>0.1</v>
      </c>
      <c r="CA266">
        <f t="shared" si="140"/>
        <v>0</v>
      </c>
      <c r="CB266">
        <f t="shared" si="140"/>
        <v>0.03</v>
      </c>
      <c r="CC266">
        <f t="shared" si="140"/>
        <v>0.03</v>
      </c>
      <c r="CD266">
        <f t="shared" si="140"/>
        <v>0.03</v>
      </c>
      <c r="CE266">
        <f t="shared" si="140"/>
        <v>0.1</v>
      </c>
      <c r="CF266">
        <f t="shared" si="140"/>
        <v>0.03</v>
      </c>
      <c r="CG266">
        <f t="shared" si="140"/>
        <v>0.03</v>
      </c>
      <c r="CH266">
        <f t="shared" si="140"/>
        <v>0.1</v>
      </c>
      <c r="CI266">
        <f t="shared" si="140"/>
        <v>0.03</v>
      </c>
      <c r="CJ266">
        <f t="shared" si="140"/>
        <v>0.03</v>
      </c>
      <c r="CK266">
        <f t="shared" si="140"/>
        <v>0.1</v>
      </c>
      <c r="CL266">
        <f t="shared" si="140"/>
        <v>0.1</v>
      </c>
      <c r="CM266">
        <f t="shared" si="140"/>
        <v>0.03</v>
      </c>
      <c r="CN266">
        <f t="shared" si="140"/>
        <v>0.1</v>
      </c>
      <c r="CO266">
        <f t="shared" si="140"/>
        <v>0.03</v>
      </c>
      <c r="CP266">
        <f t="shared" si="140"/>
        <v>0.03</v>
      </c>
      <c r="CQ266">
        <f t="shared" si="140"/>
        <v>0.03</v>
      </c>
      <c r="CR266">
        <f t="shared" ref="CR266:EW266" si="141">IF(CR273&lt;0,0.1,IF(CR273&gt;CR274,0.03,CR276))</f>
        <v>0.03</v>
      </c>
      <c r="CS266">
        <f t="shared" si="141"/>
        <v>0.03</v>
      </c>
      <c r="CT266">
        <f t="shared" si="141"/>
        <v>0.03</v>
      </c>
      <c r="CU266">
        <f t="shared" si="141"/>
        <v>0.03</v>
      </c>
      <c r="CV266">
        <f t="shared" si="141"/>
        <v>0.03</v>
      </c>
      <c r="CW266">
        <f t="shared" si="141"/>
        <v>0.03</v>
      </c>
      <c r="CX266">
        <f t="shared" si="141"/>
        <v>0.03</v>
      </c>
      <c r="CY266">
        <f t="shared" si="141"/>
        <v>0.03</v>
      </c>
      <c r="CZ266">
        <f t="shared" si="141"/>
        <v>0.1</v>
      </c>
      <c r="DA266">
        <f t="shared" si="141"/>
        <v>0.03</v>
      </c>
      <c r="DB266">
        <f t="shared" si="141"/>
        <v>0.1</v>
      </c>
      <c r="DC266">
        <f t="shared" si="141"/>
        <v>0.03</v>
      </c>
      <c r="DD266">
        <f t="shared" si="141"/>
        <v>0.03</v>
      </c>
      <c r="DE266">
        <f t="shared" si="141"/>
        <v>0.1</v>
      </c>
      <c r="DF266">
        <f t="shared" si="141"/>
        <v>0</v>
      </c>
      <c r="DG266">
        <f t="shared" si="141"/>
        <v>0.1</v>
      </c>
      <c r="DH266">
        <f t="shared" si="141"/>
        <v>0.1</v>
      </c>
      <c r="DI266">
        <f t="shared" si="141"/>
        <v>0.1</v>
      </c>
      <c r="DJ266">
        <f t="shared" si="141"/>
        <v>0.03</v>
      </c>
      <c r="DK266">
        <f t="shared" si="141"/>
        <v>0.03</v>
      </c>
      <c r="DL266">
        <f t="shared" si="141"/>
        <v>0</v>
      </c>
      <c r="DM266">
        <f t="shared" si="141"/>
        <v>0.03</v>
      </c>
      <c r="DN266">
        <f t="shared" si="141"/>
        <v>0</v>
      </c>
      <c r="DO266">
        <f t="shared" si="141"/>
        <v>0.03</v>
      </c>
      <c r="DP266">
        <f t="shared" si="141"/>
        <v>0.03</v>
      </c>
      <c r="DQ266">
        <f t="shared" si="141"/>
        <v>0.03</v>
      </c>
      <c r="DR266">
        <f t="shared" si="141"/>
        <v>0</v>
      </c>
      <c r="DS266">
        <f t="shared" si="141"/>
        <v>0.03</v>
      </c>
      <c r="DT266">
        <f t="shared" si="141"/>
        <v>0.1</v>
      </c>
      <c r="DU266">
        <f t="shared" si="141"/>
        <v>0.03</v>
      </c>
      <c r="DV266">
        <f t="shared" si="141"/>
        <v>0.1</v>
      </c>
      <c r="DW266">
        <f t="shared" si="141"/>
        <v>0.03</v>
      </c>
      <c r="DX266">
        <f t="shared" si="141"/>
        <v>0.03</v>
      </c>
      <c r="DY266">
        <f t="shared" si="141"/>
        <v>0.03</v>
      </c>
      <c r="DZ266">
        <f t="shared" si="141"/>
        <v>0.03</v>
      </c>
      <c r="EA266">
        <f t="shared" si="141"/>
        <v>0.03</v>
      </c>
      <c r="EB266">
        <f t="shared" si="141"/>
        <v>0</v>
      </c>
      <c r="EC266">
        <f t="shared" si="141"/>
        <v>0.1</v>
      </c>
      <c r="ED266">
        <f t="shared" si="141"/>
        <v>0</v>
      </c>
      <c r="EE266">
        <f t="shared" si="141"/>
        <v>0.03</v>
      </c>
      <c r="EF266">
        <f t="shared" si="141"/>
        <v>0</v>
      </c>
      <c r="EG266">
        <f t="shared" si="141"/>
        <v>0.03</v>
      </c>
      <c r="EH266">
        <f t="shared" si="141"/>
        <v>0.1</v>
      </c>
      <c r="EI266">
        <f t="shared" si="141"/>
        <v>0.1</v>
      </c>
      <c r="EJ266">
        <f t="shared" si="141"/>
        <v>0.03</v>
      </c>
      <c r="EK266">
        <f t="shared" si="141"/>
        <v>0.03</v>
      </c>
      <c r="EL266">
        <f t="shared" si="141"/>
        <v>0.03</v>
      </c>
      <c r="EM266">
        <f t="shared" si="141"/>
        <v>0.03</v>
      </c>
      <c r="EN266">
        <f t="shared" si="141"/>
        <v>0.1</v>
      </c>
      <c r="EO266">
        <f t="shared" si="141"/>
        <v>0.1</v>
      </c>
      <c r="EP266">
        <f t="shared" si="141"/>
        <v>0.03</v>
      </c>
      <c r="EQ266">
        <f t="shared" si="141"/>
        <v>0.1</v>
      </c>
      <c r="ER266">
        <f t="shared" si="141"/>
        <v>0.1</v>
      </c>
      <c r="ES266">
        <f t="shared" si="141"/>
        <v>0.03</v>
      </c>
      <c r="ET266">
        <f t="shared" si="141"/>
        <v>0.1</v>
      </c>
      <c r="EU266">
        <f t="shared" si="141"/>
        <v>0.03</v>
      </c>
      <c r="EV266">
        <f t="shared" si="141"/>
        <v>0.03</v>
      </c>
      <c r="EW266">
        <f t="shared" si="141"/>
        <v>0.1</v>
      </c>
      <c r="EX266" s="5">
        <f>IF(EX273&lt;0,0.1,IF(EX273&gt;EX274,0.03,EX276))</f>
        <v>2.7498303501455231E-4</v>
      </c>
    </row>
    <row r="267" spans="1:154">
      <c r="B267" s="4" t="s">
        <v>1073</v>
      </c>
      <c r="C267" s="4"/>
      <c r="D267">
        <f>IF(D277&lt;1,0.1,IF(D277&gt;2.5,0,D278))</f>
        <v>9.3872988871883337E-3</v>
      </c>
      <c r="E267">
        <f>IF(E277&lt;1,0.1,IF(E277&gt;2.5,0,E278))</f>
        <v>5.4868576876729594E-2</v>
      </c>
      <c r="F267">
        <f>IF(F277&lt;1,0.1,IF(F277&gt;2.5,0,F278))</f>
        <v>6.8854575617783145E-2</v>
      </c>
      <c r="G267">
        <f>IF(G277&lt;1,0.1,IF(G277&gt;2.5,0,G278))</f>
        <v>0</v>
      </c>
      <c r="H267">
        <f>IF(H277&lt;1,0.1,IF(H277&gt;2.5,0,H278))</f>
        <v>4.2759267459662312E-2</v>
      </c>
      <c r="I267">
        <f>IF(I277&lt;1,0.1,IF(I277&gt;2.5,0,I278))</f>
        <v>0</v>
      </c>
      <c r="J267">
        <f>IF(J277&lt;1,0.1,IF(J277&gt;2.5,0,J278))</f>
        <v>0</v>
      </c>
      <c r="K267">
        <f>IF(K277&lt;1,0.1,IF(K277&gt;2.5,0,K278))</f>
        <v>0</v>
      </c>
      <c r="L267">
        <f>IF(L277&lt;1,0.1,IF(L277&gt;2.5,0,L278))</f>
        <v>0</v>
      </c>
      <c r="M267">
        <f>IF(M277&lt;1,0.1,IF(M277&gt;2.5,0,M278))</f>
        <v>1.2846413814107886E-2</v>
      </c>
      <c r="N267" s="4"/>
      <c r="O267" s="4"/>
      <c r="P267">
        <f>IF(P277&lt;1,0.1,IF(P277&gt;2.5,0,P278))</f>
        <v>0</v>
      </c>
      <c r="Q267">
        <f t="shared" ref="Q267:T267" si="142">IF(Q277&lt;1,0.1,IF(Q277&gt;2.5,0,Q278))</f>
        <v>5.5404020172035821E-2</v>
      </c>
      <c r="R267">
        <f t="shared" si="142"/>
        <v>0</v>
      </c>
      <c r="S267">
        <f t="shared" si="142"/>
        <v>0</v>
      </c>
      <c r="T267">
        <f t="shared" si="142"/>
        <v>7.8850518080563786E-2</v>
      </c>
      <c r="U267">
        <f>IF(U277&lt;1,0.1,IF(U277&gt;2.5,0,U278))</f>
        <v>0</v>
      </c>
      <c r="V267">
        <f t="shared" ref="V267:W267" si="143">IF(V277&lt;1,0.1,IF(V277&gt;2.5,0,V278))</f>
        <v>0.1</v>
      </c>
      <c r="W267">
        <f t="shared" si="143"/>
        <v>1.3410037690934413E-4</v>
      </c>
      <c r="X267">
        <f>IF(X277&lt;1,0.1,IF(X277&gt;2.5,0,X278))</f>
        <v>1.4762192827234987E-4</v>
      </c>
      <c r="Y267">
        <f t="shared" ref="Y267:AA267" si="144">IF(Y277&lt;1,0.1,IF(Y277&gt;2.5,0,Y278))</f>
        <v>4.0577630242576157E-2</v>
      </c>
      <c r="Z267">
        <f t="shared" si="144"/>
        <v>8.3012345679012348E-2</v>
      </c>
      <c r="AA267">
        <f t="shared" si="144"/>
        <v>0</v>
      </c>
      <c r="AB267">
        <f>IF(AB277&lt;1,0.1,IF(AB277&gt;2.5,0,AB278))</f>
        <v>5.9719514152876955E-2</v>
      </c>
      <c r="AC267">
        <f t="shared" ref="AC267:AE267" si="145">IF(AC277&lt;1,0.1,IF(AC277&gt;2.5,0,AC278))</f>
        <v>0</v>
      </c>
      <c r="AD267">
        <f t="shared" si="145"/>
        <v>0</v>
      </c>
      <c r="AE267">
        <f t="shared" si="145"/>
        <v>4.4857524990532777E-2</v>
      </c>
      <c r="AF267">
        <f>IF(AF277&lt;1,0.1,IF(AF277&gt;2.5,0,AF278))</f>
        <v>0</v>
      </c>
      <c r="AG267">
        <f t="shared" ref="AG267:AH267" si="146">IF(AG277&lt;1,0.1,IF(AG277&gt;2.5,0,AG278))</f>
        <v>0</v>
      </c>
      <c r="AH267">
        <f t="shared" si="146"/>
        <v>2.3570530810419947E-3</v>
      </c>
      <c r="AI267">
        <f>IF(AI277&lt;1,0.1,IF(AI277&gt;2.5,0,AI278))</f>
        <v>3.7482979187056994E-2</v>
      </c>
      <c r="AJ267" t="e">
        <f t="shared" ref="AJ267:AL267" si="147">IF(AJ277&lt;1,0.1,IF(AJ277&gt;2.5,0,AJ278))</f>
        <v>#DIV/0!</v>
      </c>
      <c r="AK267">
        <f t="shared" si="147"/>
        <v>0</v>
      </c>
      <c r="AL267">
        <f t="shared" si="147"/>
        <v>0.1</v>
      </c>
      <c r="AM267" t="e">
        <f>IF(AM277&lt;1,0.1,IF(AM277&gt;2.5,0,AM278))</f>
        <v>#DIV/0!</v>
      </c>
      <c r="AN267" t="e">
        <f t="shared" ref="AN267:AP267" si="148">IF(AN277&lt;1,0.1,IF(AN277&gt;2.5,0,AN278))</f>
        <v>#DIV/0!</v>
      </c>
      <c r="AO267">
        <f t="shared" si="148"/>
        <v>0.1</v>
      </c>
      <c r="AP267">
        <f t="shared" si="148"/>
        <v>0.1</v>
      </c>
      <c r="AQ267">
        <f>IF(AQ277&lt;1,0.1,IF(AQ277&gt;2.5,0,AQ278))</f>
        <v>6.4050088043475603E-2</v>
      </c>
      <c r="AR267">
        <f t="shared" ref="AR267:AT267" si="149">IF(AR277&lt;1,0.1,IF(AR277&gt;2.5,0,AR278))</f>
        <v>0</v>
      </c>
      <c r="AS267">
        <f t="shared" si="149"/>
        <v>0.1</v>
      </c>
      <c r="AT267">
        <f t="shared" si="149"/>
        <v>0</v>
      </c>
      <c r="AU267">
        <f>IF(AU277&lt;1,0.1,IF(AU277&gt;2.5,0,AU278))</f>
        <v>0</v>
      </c>
      <c r="AV267">
        <f t="shared" ref="AV267:AX267" si="150">IF(AV277&lt;1,0.1,IF(AV277&gt;2.5,0,AV278))</f>
        <v>4.2938517957560686E-2</v>
      </c>
      <c r="AW267">
        <f t="shared" si="150"/>
        <v>0.1</v>
      </c>
      <c r="AX267">
        <f t="shared" si="150"/>
        <v>0</v>
      </c>
      <c r="AY267">
        <f>IF(AY277&lt;1,0.1,IF(AY277&gt;2.5,0,AY278))</f>
        <v>0</v>
      </c>
      <c r="AZ267">
        <f t="shared" ref="AZ267:BC267" si="151">IF(AZ277&lt;1,0.1,IF(AZ277&gt;2.5,0,AZ278))</f>
        <v>0</v>
      </c>
      <c r="BA267">
        <f t="shared" si="151"/>
        <v>0</v>
      </c>
      <c r="BB267" t="e">
        <f t="shared" si="151"/>
        <v>#DIV/0!</v>
      </c>
      <c r="BC267" t="e">
        <f t="shared" si="151"/>
        <v>#DIV/0!</v>
      </c>
      <c r="BD267">
        <f t="shared" ref="BD267:BH267" si="152">IF(BD277&lt;1,0.1,IF(BD277&gt;2.5,0,BD278))</f>
        <v>0</v>
      </c>
      <c r="BE267" t="e">
        <f t="shared" si="152"/>
        <v>#DIV/0!</v>
      </c>
      <c r="BF267">
        <f t="shared" si="152"/>
        <v>0</v>
      </c>
      <c r="BG267">
        <f t="shared" si="152"/>
        <v>0.1</v>
      </c>
      <c r="BH267">
        <f t="shared" si="152"/>
        <v>0</v>
      </c>
      <c r="BI267">
        <f t="shared" ref="BI267:CQ267" si="153">IF(BI277&lt;1,0.1,IF(BI277&gt;2.5,0,BI278))</f>
        <v>5.5992724959893485E-2</v>
      </c>
      <c r="BJ267">
        <f t="shared" si="153"/>
        <v>0</v>
      </c>
      <c r="BK267">
        <f t="shared" si="153"/>
        <v>2.539613686261535E-3</v>
      </c>
      <c r="BL267">
        <f t="shared" si="153"/>
        <v>0.1</v>
      </c>
      <c r="BM267" t="e">
        <f t="shared" si="153"/>
        <v>#DIV/0!</v>
      </c>
      <c r="BN267">
        <f t="shared" si="153"/>
        <v>0</v>
      </c>
      <c r="BO267">
        <f t="shared" si="153"/>
        <v>0</v>
      </c>
      <c r="BP267">
        <f t="shared" si="153"/>
        <v>0</v>
      </c>
      <c r="BQ267">
        <f t="shared" si="153"/>
        <v>0.1</v>
      </c>
      <c r="BR267">
        <f t="shared" si="153"/>
        <v>5.3833647008581877E-2</v>
      </c>
      <c r="BS267">
        <f t="shared" si="153"/>
        <v>0</v>
      </c>
      <c r="BT267">
        <f t="shared" si="153"/>
        <v>0</v>
      </c>
      <c r="BU267">
        <f t="shared" si="153"/>
        <v>0</v>
      </c>
      <c r="BV267">
        <f t="shared" si="153"/>
        <v>0</v>
      </c>
      <c r="BW267">
        <f t="shared" si="153"/>
        <v>8.4913283222199987E-2</v>
      </c>
      <c r="BX267">
        <f t="shared" si="153"/>
        <v>0</v>
      </c>
      <c r="BY267">
        <f t="shared" si="153"/>
        <v>0</v>
      </c>
      <c r="BZ267" t="e">
        <f t="shared" si="153"/>
        <v>#DIV/0!</v>
      </c>
      <c r="CA267" t="e">
        <f t="shared" si="153"/>
        <v>#DIV/0!</v>
      </c>
      <c r="CB267">
        <f t="shared" si="153"/>
        <v>0</v>
      </c>
      <c r="CC267">
        <f t="shared" si="153"/>
        <v>0</v>
      </c>
      <c r="CD267">
        <f t="shared" si="153"/>
        <v>0</v>
      </c>
      <c r="CE267" t="e">
        <f t="shared" si="153"/>
        <v>#DIV/0!</v>
      </c>
      <c r="CF267">
        <f t="shared" si="153"/>
        <v>0.1</v>
      </c>
      <c r="CG267">
        <f t="shared" si="153"/>
        <v>0</v>
      </c>
      <c r="CH267">
        <f t="shared" si="153"/>
        <v>0.1</v>
      </c>
      <c r="CI267">
        <f t="shared" si="153"/>
        <v>6.1215615052158383E-2</v>
      </c>
      <c r="CJ267">
        <f t="shared" si="153"/>
        <v>0.1</v>
      </c>
      <c r="CK267">
        <f t="shared" si="153"/>
        <v>0.1</v>
      </c>
      <c r="CL267">
        <f t="shared" si="153"/>
        <v>0.1</v>
      </c>
      <c r="CM267">
        <f t="shared" si="153"/>
        <v>0</v>
      </c>
      <c r="CN267" t="e">
        <f t="shared" si="153"/>
        <v>#DIV/0!</v>
      </c>
      <c r="CO267">
        <f t="shared" si="153"/>
        <v>0</v>
      </c>
      <c r="CP267">
        <f t="shared" si="153"/>
        <v>0</v>
      </c>
      <c r="CQ267">
        <f t="shared" si="153"/>
        <v>0</v>
      </c>
      <c r="CR267">
        <f t="shared" ref="CR267:EW267" si="154">IF(CR277&lt;1,0.1,IF(CR277&gt;2.5,0,CR278))</f>
        <v>0.1</v>
      </c>
      <c r="CS267">
        <f t="shared" si="154"/>
        <v>0</v>
      </c>
      <c r="CT267">
        <f t="shared" si="154"/>
        <v>0</v>
      </c>
      <c r="CU267">
        <f t="shared" si="154"/>
        <v>7.2280110250363933E-2</v>
      </c>
      <c r="CV267">
        <f t="shared" si="154"/>
        <v>0</v>
      </c>
      <c r="CW267">
        <f t="shared" si="154"/>
        <v>0</v>
      </c>
      <c r="CX267">
        <f t="shared" si="154"/>
        <v>5.2664063636724302E-2</v>
      </c>
      <c r="CY267">
        <f t="shared" si="154"/>
        <v>0.1</v>
      </c>
      <c r="CZ267">
        <f t="shared" si="154"/>
        <v>0</v>
      </c>
      <c r="DA267">
        <f t="shared" si="154"/>
        <v>0.1</v>
      </c>
      <c r="DB267">
        <f t="shared" si="154"/>
        <v>0.1</v>
      </c>
      <c r="DC267">
        <f t="shared" si="154"/>
        <v>0</v>
      </c>
      <c r="DD267">
        <f t="shared" si="154"/>
        <v>0.1</v>
      </c>
      <c r="DE267">
        <f t="shared" si="154"/>
        <v>0.1</v>
      </c>
      <c r="DF267">
        <f t="shared" si="154"/>
        <v>0.1</v>
      </c>
      <c r="DG267">
        <f t="shared" si="154"/>
        <v>0.1</v>
      </c>
      <c r="DH267">
        <f t="shared" si="154"/>
        <v>0.1</v>
      </c>
      <c r="DI267">
        <f t="shared" si="154"/>
        <v>4.0424400212759953E-3</v>
      </c>
      <c r="DJ267">
        <f t="shared" si="154"/>
        <v>0.1</v>
      </c>
      <c r="DK267">
        <f t="shared" si="154"/>
        <v>0</v>
      </c>
      <c r="DL267" t="e">
        <f t="shared" si="154"/>
        <v>#DIV/0!</v>
      </c>
      <c r="DM267">
        <f t="shared" si="154"/>
        <v>0.1</v>
      </c>
      <c r="DN267">
        <f t="shared" si="154"/>
        <v>8.3711983088915323E-2</v>
      </c>
      <c r="DO267">
        <f t="shared" si="154"/>
        <v>7.5001533187173341E-2</v>
      </c>
      <c r="DP267">
        <f t="shared" si="154"/>
        <v>5.8541077633047278E-2</v>
      </c>
      <c r="DQ267">
        <f t="shared" si="154"/>
        <v>8.1577023999999998E-2</v>
      </c>
      <c r="DR267" t="e">
        <f t="shared" si="154"/>
        <v>#DIV/0!</v>
      </c>
      <c r="DS267">
        <f t="shared" si="154"/>
        <v>7.5117215596234549E-2</v>
      </c>
      <c r="DT267">
        <f t="shared" si="154"/>
        <v>0.1</v>
      </c>
      <c r="DU267" t="e">
        <f t="shared" si="154"/>
        <v>#DIV/0!</v>
      </c>
      <c r="DV267">
        <f t="shared" si="154"/>
        <v>0</v>
      </c>
      <c r="DW267">
        <f t="shared" si="154"/>
        <v>1.1858248864825944E-3</v>
      </c>
      <c r="DX267">
        <f t="shared" si="154"/>
        <v>0</v>
      </c>
      <c r="DY267">
        <f t="shared" si="154"/>
        <v>0</v>
      </c>
      <c r="DZ267">
        <f t="shared" si="154"/>
        <v>8.2935196555328945E-3</v>
      </c>
      <c r="EA267">
        <f t="shared" si="154"/>
        <v>5.9688064649170681E-2</v>
      </c>
      <c r="EB267">
        <f t="shared" si="154"/>
        <v>0.1</v>
      </c>
      <c r="EC267">
        <f t="shared" si="154"/>
        <v>0.1</v>
      </c>
      <c r="ED267">
        <f t="shared" si="154"/>
        <v>0.1</v>
      </c>
      <c r="EE267">
        <f t="shared" si="154"/>
        <v>5.8836214733962852E-3</v>
      </c>
      <c r="EF267" t="e">
        <f t="shared" si="154"/>
        <v>#DIV/0!</v>
      </c>
      <c r="EG267">
        <f t="shared" si="154"/>
        <v>0</v>
      </c>
      <c r="EH267">
        <f t="shared" si="154"/>
        <v>0</v>
      </c>
      <c r="EI267" t="e">
        <f t="shared" si="154"/>
        <v>#DIV/0!</v>
      </c>
      <c r="EJ267">
        <f t="shared" si="154"/>
        <v>0.1</v>
      </c>
      <c r="EK267">
        <f t="shared" si="154"/>
        <v>0</v>
      </c>
      <c r="EL267">
        <f t="shared" si="154"/>
        <v>0</v>
      </c>
      <c r="EM267">
        <f t="shared" si="154"/>
        <v>8.3600043062552343E-5</v>
      </c>
      <c r="EN267" t="e">
        <f t="shared" si="154"/>
        <v>#DIV/0!</v>
      </c>
      <c r="EO267">
        <f t="shared" si="154"/>
        <v>7.6409604381632371E-2</v>
      </c>
      <c r="EP267">
        <f t="shared" si="154"/>
        <v>0</v>
      </c>
      <c r="EQ267">
        <f t="shared" si="154"/>
        <v>0</v>
      </c>
      <c r="ER267">
        <f t="shared" si="154"/>
        <v>0.1</v>
      </c>
      <c r="ES267">
        <f t="shared" si="154"/>
        <v>0</v>
      </c>
      <c r="ET267">
        <f t="shared" si="154"/>
        <v>0.1</v>
      </c>
      <c r="EU267">
        <f t="shared" si="154"/>
        <v>0.1</v>
      </c>
      <c r="EV267">
        <f t="shared" si="154"/>
        <v>0</v>
      </c>
      <c r="EW267">
        <f t="shared" si="154"/>
        <v>0</v>
      </c>
      <c r="EX267" s="5">
        <f>IF(EX277&lt;1,0.1,IF(EX277&gt;2.5,0,EX278))</f>
        <v>8.6935325340202763E-3</v>
      </c>
    </row>
    <row r="268" spans="1:154">
      <c r="B268" s="4" t="s">
        <v>1074</v>
      </c>
      <c r="C268" s="4"/>
      <c r="D268">
        <f>IF(D272&lt;100000,0.05,IF(D272&gt;3000000,0,D279))</f>
        <v>4.9839336168662311E-2</v>
      </c>
      <c r="E268">
        <f>IF(E272&lt;100000,0.05,IF(E272&gt;3000000,0,E279))</f>
        <v>0.05</v>
      </c>
      <c r="F268">
        <f>IF(F272&lt;100000,0.05,IF(F272&gt;3000000,0,F279))</f>
        <v>4.0633371691058275E-2</v>
      </c>
      <c r="G268">
        <f>IF(G272&lt;100000,0.05,IF(G272&gt;3000000,0,G279))</f>
        <v>0.05</v>
      </c>
      <c r="H268">
        <f>IF(H272&lt;100000,0.05,IF(H272&gt;3000000,0,H279))</f>
        <v>0.05</v>
      </c>
      <c r="I268">
        <f>IF(I272&lt;100000,0.05,IF(I272&gt;3000000,0,I279))</f>
        <v>4.8305264471111782E-2</v>
      </c>
      <c r="J268">
        <f>IF(J272&lt;100000,0.05,IF(J272&gt;3000000,0,J279))</f>
        <v>0.05</v>
      </c>
      <c r="K268">
        <f>IF(K272&lt;100000,0.05,IF(K272&gt;3000000,0,K279))</f>
        <v>4.676295331762783E-2</v>
      </c>
      <c r="L268">
        <f>IF(L272&lt;100000,0.05,IF(L272&gt;3000000,0,L279))</f>
        <v>0.05</v>
      </c>
      <c r="M268">
        <f>IF(M272&lt;100000,0.05,IF(M272&gt;3000000,0,M279))</f>
        <v>1.034463002428062E-2</v>
      </c>
      <c r="N268" s="4"/>
      <c r="O268" s="4"/>
      <c r="P268">
        <f>IF(P272&lt;100000,0.05,IF(P272&gt;3000000,0,P279))</f>
        <v>0.05</v>
      </c>
      <c r="Q268">
        <f t="shared" ref="Q268:T268" si="155">IF(Q272&lt;100000,0.05,IF(Q272&gt;3000000,0,Q279))</f>
        <v>0.05</v>
      </c>
      <c r="R268">
        <f t="shared" si="155"/>
        <v>1.441837593112961E-2</v>
      </c>
      <c r="S268">
        <f t="shared" si="155"/>
        <v>0.05</v>
      </c>
      <c r="T268">
        <f t="shared" si="155"/>
        <v>0.05</v>
      </c>
      <c r="U268">
        <f>IF(U272&lt;100000,0.05,IF(U272&gt;3000000,0,U279))</f>
        <v>0.05</v>
      </c>
      <c r="V268">
        <f t="shared" ref="V268:W268" si="156">IF(V272&lt;100000,0.05,IF(V272&gt;3000000,0,V279))</f>
        <v>0.05</v>
      </c>
      <c r="W268">
        <f t="shared" si="156"/>
        <v>0.05</v>
      </c>
      <c r="X268">
        <f>IF(X272&lt;100000,0.05,IF(X272&gt;3000000,0,X279))</f>
        <v>0.05</v>
      </c>
      <c r="Y268">
        <f t="shared" ref="Y268:AA268" si="157">IF(Y272&lt;100000,0.05,IF(Y272&gt;3000000,0,Y279))</f>
        <v>4.5659029325303212E-2</v>
      </c>
      <c r="Z268">
        <f t="shared" si="157"/>
        <v>0.05</v>
      </c>
      <c r="AA268">
        <f t="shared" si="157"/>
        <v>0.05</v>
      </c>
      <c r="AB268">
        <f>IF(AB272&lt;100000,0.05,IF(AB272&gt;3000000,0,AB279))</f>
        <v>0.05</v>
      </c>
      <c r="AC268">
        <f t="shared" ref="AC268:AE268" si="158">IF(AC272&lt;100000,0.05,IF(AC272&gt;3000000,0,AC279))</f>
        <v>0.05</v>
      </c>
      <c r="AD268">
        <f t="shared" si="158"/>
        <v>0.05</v>
      </c>
      <c r="AE268">
        <f t="shared" si="158"/>
        <v>0.05</v>
      </c>
      <c r="AF268">
        <f>IF(AF272&lt;100000,0.05,IF(AF272&gt;3000000,0,AF279))</f>
        <v>0.05</v>
      </c>
      <c r="AG268">
        <f t="shared" ref="AG268:AH268" si="159">IF(AG272&lt;100000,0.05,IF(AG272&gt;3000000,0,AG279))</f>
        <v>0.05</v>
      </c>
      <c r="AH268">
        <f t="shared" si="159"/>
        <v>0.05</v>
      </c>
      <c r="AI268">
        <f>IF(AI272&lt;100000,0.05,IF(AI272&gt;3000000,0,AI279))</f>
        <v>0.05</v>
      </c>
      <c r="AJ268">
        <f t="shared" ref="AJ268:AL268" si="160">IF(AJ272&lt;100000,0.05,IF(AJ272&gt;3000000,0,AJ279))</f>
        <v>0.05</v>
      </c>
      <c r="AK268">
        <f t="shared" si="160"/>
        <v>4.990129014563615E-2</v>
      </c>
      <c r="AL268">
        <f t="shared" si="160"/>
        <v>0.05</v>
      </c>
      <c r="AM268">
        <f>IF(AM272&lt;100000,0.05,IF(AM272&gt;3000000,0,AM279))</f>
        <v>0.05</v>
      </c>
      <c r="AN268">
        <f t="shared" ref="AN268:AP268" si="161">IF(AN272&lt;100000,0.05,IF(AN272&gt;3000000,0,AN279))</f>
        <v>0.05</v>
      </c>
      <c r="AO268">
        <f t="shared" si="161"/>
        <v>0.05</v>
      </c>
      <c r="AP268">
        <f t="shared" si="161"/>
        <v>0.05</v>
      </c>
      <c r="AQ268">
        <f>IF(AQ272&lt;100000,0.05,IF(AQ272&gt;3000000,0,AQ279))</f>
        <v>0.05</v>
      </c>
      <c r="AR268">
        <f t="shared" ref="AR268:AT268" si="162">IF(AR272&lt;100000,0.05,IF(AR272&gt;3000000,0,AR279))</f>
        <v>0.05</v>
      </c>
      <c r="AS268">
        <f t="shared" si="162"/>
        <v>4.7383333361527953E-2</v>
      </c>
      <c r="AT268">
        <f t="shared" si="162"/>
        <v>0.05</v>
      </c>
      <c r="AU268">
        <f>IF(AU272&lt;100000,0.05,IF(AU272&gt;3000000,0,AU279))</f>
        <v>0.05</v>
      </c>
      <c r="AV268">
        <f t="shared" ref="AV268:AX268" si="163">IF(AV272&lt;100000,0.05,IF(AV272&gt;3000000,0,AV279))</f>
        <v>0.05</v>
      </c>
      <c r="AW268">
        <f t="shared" si="163"/>
        <v>0.05</v>
      </c>
      <c r="AX268">
        <f t="shared" si="163"/>
        <v>0.05</v>
      </c>
      <c r="AY268">
        <f>IF(AY272&lt;100000,0.05,IF(AY272&gt;3000000,0,AY279))</f>
        <v>0.05</v>
      </c>
      <c r="AZ268">
        <f t="shared" ref="AZ268:BC268" si="164">IF(AZ272&lt;100000,0.05,IF(AZ272&gt;3000000,0,AZ279))</f>
        <v>0.05</v>
      </c>
      <c r="BA268">
        <f t="shared" si="164"/>
        <v>0.05</v>
      </c>
      <c r="BB268">
        <f t="shared" si="164"/>
        <v>0.05</v>
      </c>
      <c r="BC268">
        <f t="shared" si="164"/>
        <v>0.05</v>
      </c>
      <c r="BD268">
        <f t="shared" ref="BD268:BH268" si="165">IF(BD272&lt;100000,0.05,IF(BD272&gt;3000000,0,BD279))</f>
        <v>0.05</v>
      </c>
      <c r="BE268">
        <f t="shared" si="165"/>
        <v>0.05</v>
      </c>
      <c r="BF268">
        <f t="shared" si="165"/>
        <v>0.05</v>
      </c>
      <c r="BG268">
        <f t="shared" si="165"/>
        <v>0.05</v>
      </c>
      <c r="BH268">
        <f t="shared" si="165"/>
        <v>0.05</v>
      </c>
      <c r="BI268">
        <f t="shared" ref="BI268:CQ268" si="166">IF(BI272&lt;100000,0.05,IF(BI272&gt;3000000,0,BI279))</f>
        <v>0.05</v>
      </c>
      <c r="BJ268">
        <f t="shared" si="166"/>
        <v>0.05</v>
      </c>
      <c r="BK268">
        <f t="shared" si="166"/>
        <v>0.05</v>
      </c>
      <c r="BL268">
        <f t="shared" si="166"/>
        <v>0.05</v>
      </c>
      <c r="BM268">
        <f t="shared" si="166"/>
        <v>0.05</v>
      </c>
      <c r="BN268">
        <f t="shared" si="166"/>
        <v>0.05</v>
      </c>
      <c r="BO268">
        <f t="shared" si="166"/>
        <v>0</v>
      </c>
      <c r="BP268">
        <f t="shared" si="166"/>
        <v>0.05</v>
      </c>
      <c r="BQ268">
        <f t="shared" si="166"/>
        <v>8.5509234407193813E-3</v>
      </c>
      <c r="BR268">
        <f t="shared" si="166"/>
        <v>3.6090802924429254E-2</v>
      </c>
      <c r="BS268">
        <f t="shared" si="166"/>
        <v>0.05</v>
      </c>
      <c r="BT268">
        <f t="shared" si="166"/>
        <v>0.05</v>
      </c>
      <c r="BU268">
        <f t="shared" si="166"/>
        <v>0.05</v>
      </c>
      <c r="BV268">
        <f t="shared" si="166"/>
        <v>0.05</v>
      </c>
      <c r="BW268">
        <f t="shared" si="166"/>
        <v>0.05</v>
      </c>
      <c r="BX268">
        <f t="shared" si="166"/>
        <v>0.05</v>
      </c>
      <c r="BY268">
        <f t="shared" si="166"/>
        <v>4.9756228882782402E-2</v>
      </c>
      <c r="BZ268">
        <f t="shared" si="166"/>
        <v>0.05</v>
      </c>
      <c r="CA268">
        <f t="shared" si="166"/>
        <v>0.05</v>
      </c>
      <c r="CB268">
        <f t="shared" si="166"/>
        <v>3.4940303041236624E-2</v>
      </c>
      <c r="CC268">
        <f t="shared" si="166"/>
        <v>0.05</v>
      </c>
      <c r="CD268">
        <f t="shared" si="166"/>
        <v>0.05</v>
      </c>
      <c r="CE268">
        <f t="shared" si="166"/>
        <v>0.05</v>
      </c>
      <c r="CF268">
        <f t="shared" si="166"/>
        <v>0.05</v>
      </c>
      <c r="CG268">
        <f t="shared" si="166"/>
        <v>0.05</v>
      </c>
      <c r="CH268">
        <f t="shared" si="166"/>
        <v>0.05</v>
      </c>
      <c r="CI268">
        <f t="shared" si="166"/>
        <v>0.05</v>
      </c>
      <c r="CJ268">
        <f t="shared" si="166"/>
        <v>0.05</v>
      </c>
      <c r="CK268">
        <f t="shared" si="166"/>
        <v>0.05</v>
      </c>
      <c r="CL268">
        <f t="shared" si="166"/>
        <v>0.05</v>
      </c>
      <c r="CM268">
        <f t="shared" si="166"/>
        <v>0.05</v>
      </c>
      <c r="CN268">
        <f t="shared" si="166"/>
        <v>0.05</v>
      </c>
      <c r="CO268">
        <f t="shared" si="166"/>
        <v>3.0849239461409047E-2</v>
      </c>
      <c r="CP268">
        <f t="shared" si="166"/>
        <v>0.05</v>
      </c>
      <c r="CQ268">
        <f t="shared" si="166"/>
        <v>0.05</v>
      </c>
      <c r="CR268">
        <f t="shared" ref="CR268:EX268" si="167">IF(CR272&lt;100000,0.05,IF(CR272&gt;3000000,0,CR279))</f>
        <v>0.05</v>
      </c>
      <c r="CS268">
        <f t="shared" si="167"/>
        <v>0.05</v>
      </c>
      <c r="CT268">
        <f t="shared" si="167"/>
        <v>0.05</v>
      </c>
      <c r="CU268">
        <f t="shared" si="167"/>
        <v>0.05</v>
      </c>
      <c r="CV268">
        <f t="shared" si="167"/>
        <v>0.05</v>
      </c>
      <c r="CW268">
        <f t="shared" si="167"/>
        <v>0.05</v>
      </c>
      <c r="CX268">
        <f t="shared" si="167"/>
        <v>0.05</v>
      </c>
      <c r="CY268">
        <f t="shared" si="167"/>
        <v>0.05</v>
      </c>
      <c r="CZ268">
        <f t="shared" si="167"/>
        <v>0.05</v>
      </c>
      <c r="DA268">
        <f t="shared" si="167"/>
        <v>4.7571771563763368E-2</v>
      </c>
      <c r="DB268">
        <f t="shared" si="167"/>
        <v>0.05</v>
      </c>
      <c r="DC268">
        <f t="shared" si="167"/>
        <v>0.05</v>
      </c>
      <c r="DD268">
        <f t="shared" si="167"/>
        <v>0.05</v>
      </c>
      <c r="DE268">
        <f t="shared" si="167"/>
        <v>0.05</v>
      </c>
      <c r="DF268">
        <f t="shared" si="167"/>
        <v>0.05</v>
      </c>
      <c r="DG268">
        <f t="shared" si="167"/>
        <v>0.05</v>
      </c>
      <c r="DH268">
        <f t="shared" si="167"/>
        <v>2.932786925431629E-2</v>
      </c>
      <c r="DI268">
        <f t="shared" si="167"/>
        <v>0.05</v>
      </c>
      <c r="DJ268">
        <f t="shared" si="167"/>
        <v>0.05</v>
      </c>
      <c r="DK268">
        <f t="shared" si="167"/>
        <v>0.05</v>
      </c>
      <c r="DL268">
        <f t="shared" si="167"/>
        <v>0.05</v>
      </c>
      <c r="DM268">
        <f t="shared" si="167"/>
        <v>0.05</v>
      </c>
      <c r="DN268">
        <f t="shared" si="167"/>
        <v>0.05</v>
      </c>
      <c r="DO268">
        <f t="shared" si="167"/>
        <v>0.05</v>
      </c>
      <c r="DP268">
        <f t="shared" si="167"/>
        <v>0.05</v>
      </c>
      <c r="DQ268">
        <f t="shared" si="167"/>
        <v>0.05</v>
      </c>
      <c r="DR268">
        <f t="shared" si="167"/>
        <v>0.05</v>
      </c>
      <c r="DS268">
        <f t="shared" si="167"/>
        <v>0.05</v>
      </c>
      <c r="DT268">
        <f t="shared" si="167"/>
        <v>0.05</v>
      </c>
      <c r="DU268">
        <f t="shared" si="167"/>
        <v>0.05</v>
      </c>
      <c r="DV268">
        <f t="shared" si="167"/>
        <v>0.05</v>
      </c>
      <c r="DW268">
        <f t="shared" si="167"/>
        <v>0.05</v>
      </c>
      <c r="DX268">
        <f t="shared" si="167"/>
        <v>0.05</v>
      </c>
      <c r="DY268">
        <f t="shared" si="167"/>
        <v>0.05</v>
      </c>
      <c r="DZ268">
        <f t="shared" si="167"/>
        <v>4.6505961939619513E-2</v>
      </c>
      <c r="EA268">
        <f t="shared" si="167"/>
        <v>4.663501850568371E-2</v>
      </c>
      <c r="EB268">
        <f t="shared" si="167"/>
        <v>0.05</v>
      </c>
      <c r="EC268">
        <f t="shared" si="167"/>
        <v>0.05</v>
      </c>
      <c r="ED268">
        <f t="shared" si="167"/>
        <v>0.05</v>
      </c>
      <c r="EE268">
        <f t="shared" si="167"/>
        <v>0.05</v>
      </c>
      <c r="EF268">
        <f t="shared" si="167"/>
        <v>0.05</v>
      </c>
      <c r="EG268">
        <f t="shared" si="167"/>
        <v>0.05</v>
      </c>
      <c r="EH268">
        <f t="shared" si="167"/>
        <v>0.05</v>
      </c>
      <c r="EI268">
        <f t="shared" si="167"/>
        <v>0.05</v>
      </c>
      <c r="EJ268">
        <f t="shared" si="167"/>
        <v>0.05</v>
      </c>
      <c r="EK268">
        <f t="shared" si="167"/>
        <v>0.05</v>
      </c>
      <c r="EL268">
        <f t="shared" si="167"/>
        <v>0.05</v>
      </c>
      <c r="EM268">
        <f t="shared" si="167"/>
        <v>0.05</v>
      </c>
      <c r="EN268">
        <f t="shared" si="167"/>
        <v>0.05</v>
      </c>
      <c r="EO268">
        <f t="shared" si="167"/>
        <v>0.05</v>
      </c>
      <c r="EP268">
        <f t="shared" si="167"/>
        <v>0.05</v>
      </c>
      <c r="EQ268">
        <f t="shared" si="167"/>
        <v>0.05</v>
      </c>
      <c r="ER268">
        <f t="shared" si="167"/>
        <v>0.05</v>
      </c>
      <c r="ES268">
        <f t="shared" si="167"/>
        <v>0.05</v>
      </c>
      <c r="ET268">
        <f t="shared" si="167"/>
        <v>0.05</v>
      </c>
      <c r="EU268">
        <f t="shared" si="167"/>
        <v>0.05</v>
      </c>
      <c r="EV268">
        <f t="shared" si="167"/>
        <v>0.05</v>
      </c>
      <c r="EW268">
        <f t="shared" si="167"/>
        <v>0.05</v>
      </c>
      <c r="EX268" s="5">
        <f t="shared" si="167"/>
        <v>0</v>
      </c>
    </row>
    <row r="269" spans="1:154">
      <c r="B269" s="4" t="s">
        <v>1075</v>
      </c>
      <c r="C269" s="4"/>
      <c r="D269">
        <f>((D146/D13)*D264+(D262/D263)*D275*((D272/D13)-(D146/D13)))/(D146/D13)</f>
        <v>9.9190890534459078E-2</v>
      </c>
      <c r="E269">
        <f>((E146/E13)*E264+(E262/E263)*E275*((E272/E13)-(E146/E13)))/(E146/E13)</f>
        <v>0.1969975017669838</v>
      </c>
      <c r="F269">
        <f>((F146/F13)*F264+(F262/F263)*F275*((F272/F13)-(F146/F13)))/(F146/F13)</f>
        <v>0.15929467331561761</v>
      </c>
      <c r="G269">
        <f>((G146/G13)*G264+(G262/G263)*G275*((G272/G13)-(G146/G13)))/(G146/G13)</f>
        <v>0.13968622508664996</v>
      </c>
      <c r="H269">
        <f>((H146/H13)*H264+(H262/H263)*H275*((H272/H13)-(H146/H13)))/(H146/H13)</f>
        <v>0.19855926745966229</v>
      </c>
      <c r="I269">
        <f>((I146/I13)*I264+(I262/I263)*I275*((I272/I13)-(I146/I13)))/(I146/I13)</f>
        <v>8.63456125379677E-2</v>
      </c>
      <c r="J269">
        <f>((J146/J13)*J264+(J262/J263)*J275*((J272/J13)-(J146/J13)))/(J146/J13)</f>
        <v>8.5800000000000001E-2</v>
      </c>
      <c r="K269">
        <f>((K146/K13)*K264+(K262/K263)*K275*((K272/K13)-(K146/K13)))/(K146/K13)</f>
        <v>8.2562953317627821E-2</v>
      </c>
      <c r="L269">
        <f>((L146/L13)*L264+(L262/L263)*L275*((L272/L13)-(L146/L13)))/(L146/L13)</f>
        <v>0.12082769363562965</v>
      </c>
      <c r="M269">
        <f>((M146/M13)*M264+(M262/M263)*M275*((M272/M13)-(M146/M13)))/(M146/M13)</f>
        <v>4.1184967194173527E-2</v>
      </c>
      <c r="N269" s="4"/>
      <c r="O269" s="4"/>
      <c r="P269">
        <f>((P146/P13)*P264+(P262/P263)*P275*((P272/P13)-(P146/P13)))/(P146/P13)</f>
        <v>8.5799999999999987E-2</v>
      </c>
      <c r="Q269">
        <f t="shared" ref="Q269:T269" si="168">((Q146/Q13)*Q264+(Q262/Q263)*Q275*((Q272/Q13)-(Q146/Q13)))/(Q146/Q13)</f>
        <v>0.14120402017203582</v>
      </c>
      <c r="R269">
        <f t="shared" si="168"/>
        <v>5.0218375931129614E-2</v>
      </c>
      <c r="S269">
        <f t="shared" si="168"/>
        <v>0.15579999999999999</v>
      </c>
      <c r="T269">
        <f t="shared" si="168"/>
        <v>0.23465051808056378</v>
      </c>
      <c r="U269">
        <f>((U146/U13)*U264+(U262/U263)*U275*((U272/U13)-(U146/U13)))/(U146/U13)</f>
        <v>0.15579999999999999</v>
      </c>
      <c r="V269">
        <f t="shared" ref="V269:W269" si="169">((V146/V13)*V264+(V262/V263)*V275*((V272/V13)-(V146/V13)))/(V146/V13)</f>
        <v>0.25580000000000003</v>
      </c>
      <c r="W269">
        <f t="shared" si="169"/>
        <v>8.593410037690935E-2</v>
      </c>
      <c r="X269">
        <f>((X146/X13)*X264+(X262/X263)*X275*((X272/X13)-(X146/X13)))/(X146/X13)</f>
        <v>0.15594762192827236</v>
      </c>
      <c r="Y269">
        <f t="shared" ref="Y269:AA269" si="170">((Y146/Y13)*Y264+(Y262/Y263)*Y275*((Y272/Y13)-(Y146/Y13)))/(Y146/Y13)</f>
        <v>0.12203665956787937</v>
      </c>
      <c r="Z269">
        <f t="shared" si="170"/>
        <v>0.2388123456790123</v>
      </c>
      <c r="AA269" t="e">
        <f t="shared" si="170"/>
        <v>#DIV/0!</v>
      </c>
      <c r="AB269">
        <f>((AB146/AB13)*AB264+(AB262/AB263)*AB275*((AB272/AB13)-(AB146/AB13)))/(AB146/AB13)</f>
        <v>0.14551951415287695</v>
      </c>
      <c r="AC269">
        <f t="shared" ref="AC269:AE269" si="171">((AC146/AC13)*AC264+(AC262/AC263)*AC275*((AC272/AC13)-(AC146/AC13)))/(AC146/AC13)</f>
        <v>8.5800000000000001E-2</v>
      </c>
      <c r="AD269">
        <f t="shared" si="171"/>
        <v>8.5800000000000001E-2</v>
      </c>
      <c r="AE269">
        <f t="shared" si="171"/>
        <v>0.13065752499053279</v>
      </c>
      <c r="AF269">
        <f>((AF146/AF13)*AF264+(AF262/AF263)*AF275*((AF272/AF13)-(AF146/AF13)))/(AF146/AF13)</f>
        <v>8.5800000000000001E-2</v>
      </c>
      <c r="AG269">
        <f t="shared" ref="AG269:AH269" si="172">((AG146/AG13)*AG264+(AG262/AG263)*AG275*((AG272/AG13)-(AG146/AG13)))/(AG146/AG13)</f>
        <v>8.5800000000000001E-2</v>
      </c>
      <c r="AH269">
        <f t="shared" si="172"/>
        <v>8.8157053081041992E-2</v>
      </c>
      <c r="AI269">
        <f>((AI146/AI13)*AI264+(AI262/AI263)*AI275*((AI272/AI13)-(AI146/AI13)))/(AI146/AI13)</f>
        <v>0.123282979187057</v>
      </c>
      <c r="AJ269" t="e">
        <f t="shared" ref="AJ269:AL269" si="173">((AJ146/AJ13)*AJ264+(AJ262/AJ263)*AJ275*((AJ272/AJ13)-(AJ146/AJ13)))/(AJ146/AJ13)</f>
        <v>#DIV/0!</v>
      </c>
      <c r="AK269">
        <f t="shared" si="173"/>
        <v>8.5701290145636155E-2</v>
      </c>
      <c r="AL269">
        <f t="shared" si="173"/>
        <v>0.18580000000000002</v>
      </c>
      <c r="AM269" t="e">
        <f>((AM146/AM13)*AM264+(AM262/AM263)*AM275*((AM272/AM13)-(AM146/AM13)))/(AM146/AM13)</f>
        <v>#DIV/0!</v>
      </c>
      <c r="AN269" t="e">
        <f t="shared" ref="AN269:AP269" si="174">((AN146/AN13)*AN264+(AN262/AN263)*AN275*((AN272/AN13)-(AN146/AN13)))/(AN146/AN13)</f>
        <v>#DIV/0!</v>
      </c>
      <c r="AO269">
        <f t="shared" si="174"/>
        <v>0.18580000000000002</v>
      </c>
      <c r="AP269">
        <f t="shared" si="174"/>
        <v>0.25580000000000003</v>
      </c>
      <c r="AQ269">
        <f>((AQ146/AQ13)*AQ264+(AQ262/AQ263)*AQ275*((AQ272/AQ13)-(AQ146/AQ13)))/(AQ146/AQ13)</f>
        <v>0.1498500880434756</v>
      </c>
      <c r="AR269">
        <f t="shared" ref="AR269:AT269" si="175">((AR146/AR13)*AR264+(AR262/AR263)*AR275*((AR272/AR13)-(AR146/AR13)))/(AR146/AR13)</f>
        <v>8.5800000000000001E-2</v>
      </c>
      <c r="AS269">
        <f t="shared" si="175"/>
        <v>0.25318333336152798</v>
      </c>
      <c r="AT269">
        <f t="shared" si="175"/>
        <v>8.5800000000000001E-2</v>
      </c>
      <c r="AU269">
        <f>((AU146/AU13)*AU264+(AU262/AU263)*AU275*((AU272/AU13)-(AU146/AU13)))/(AU146/AU13)</f>
        <v>8.5800000000000001E-2</v>
      </c>
      <c r="AV269">
        <f t="shared" ref="AV269:AX269" si="176">((AV146/AV13)*AV264+(AV262/AV263)*AV275*((AV272/AV13)-(AV146/AV13)))/(AV146/AV13)</f>
        <v>0.1987385179575607</v>
      </c>
      <c r="AW269" t="e">
        <f t="shared" si="176"/>
        <v>#DIV/0!</v>
      </c>
      <c r="AX269">
        <f t="shared" si="176"/>
        <v>8.5800000000000001E-2</v>
      </c>
      <c r="AY269">
        <f>((AY146/AY13)*AY264+(AY262/AY263)*AY275*((AY272/AY13)-(AY146/AY13)))/(AY146/AY13)</f>
        <v>8.5800000000000001E-2</v>
      </c>
      <c r="AZ269">
        <f t="shared" ref="AZ269:BC269" si="177">((AZ146/AZ13)*AZ264+(AZ262/AZ263)*AZ275*((AZ272/AZ13)-(AZ146/AZ13)))/(AZ146/AZ13)</f>
        <v>8.5800000000000001E-2</v>
      </c>
      <c r="BA269">
        <f t="shared" si="177"/>
        <v>8.5800000000000001E-2</v>
      </c>
      <c r="BB269" t="e">
        <f t="shared" si="177"/>
        <v>#DIV/0!</v>
      </c>
      <c r="BC269" t="e">
        <f t="shared" si="177"/>
        <v>#DIV/0!</v>
      </c>
      <c r="BD269">
        <f t="shared" ref="BD269:BH269" si="178">((BD146/BD13)*BD264+(BD262/BD263)*BD275*((BD272/BD13)-(BD146/BD13)))/(BD146/BD13)</f>
        <v>8.5800000000000001E-2</v>
      </c>
      <c r="BE269" t="e">
        <f t="shared" si="178"/>
        <v>#DIV/0!</v>
      </c>
      <c r="BF269">
        <f t="shared" si="178"/>
        <v>8.5800000000000001E-2</v>
      </c>
      <c r="BG269">
        <f t="shared" si="178"/>
        <v>0.18580000000000002</v>
      </c>
      <c r="BH269" t="e">
        <f t="shared" si="178"/>
        <v>#DIV/0!</v>
      </c>
      <c r="BI269">
        <f t="shared" ref="BI269:CQ269" si="179">((BI146/BI13)*BI264+(BI262/BI263)*BI275*((BI272/BI13)-(BI146/BI13)))/(BI146/BI13)</f>
        <v>0.14179272495989348</v>
      </c>
      <c r="BJ269">
        <f t="shared" si="179"/>
        <v>0.15579999999999999</v>
      </c>
      <c r="BK269">
        <f t="shared" si="179"/>
        <v>8.8339613686261531E-2</v>
      </c>
      <c r="BL269">
        <f t="shared" si="179"/>
        <v>0.25580000000000003</v>
      </c>
      <c r="BM269" t="e">
        <f t="shared" si="179"/>
        <v>#DIV/0!</v>
      </c>
      <c r="BN269">
        <f t="shared" si="179"/>
        <v>8.5800000000000001E-2</v>
      </c>
      <c r="BO269">
        <f t="shared" si="179"/>
        <v>3.5799999999999998E-2</v>
      </c>
      <c r="BP269">
        <f t="shared" si="179"/>
        <v>8.5800000000000001E-2</v>
      </c>
      <c r="BQ269">
        <f t="shared" si="179"/>
        <v>0.21435092344071938</v>
      </c>
      <c r="BR269">
        <f t="shared" si="179"/>
        <v>0.12572444993301113</v>
      </c>
      <c r="BS269">
        <f t="shared" si="179"/>
        <v>8.5800000000000001E-2</v>
      </c>
      <c r="BT269">
        <f t="shared" si="179"/>
        <v>8.5800000000000001E-2</v>
      </c>
      <c r="BU269">
        <f t="shared" si="179"/>
        <v>8.5800000000000001E-2</v>
      </c>
      <c r="BV269">
        <f t="shared" si="179"/>
        <v>8.5800000000000001E-2</v>
      </c>
      <c r="BW269">
        <f t="shared" si="179"/>
        <v>0.17071328322219997</v>
      </c>
      <c r="BX269">
        <f t="shared" si="179"/>
        <v>8.5800000000000001E-2</v>
      </c>
      <c r="BY269">
        <f t="shared" si="179"/>
        <v>8.5556228882782401E-2</v>
      </c>
      <c r="BZ269" t="e">
        <f t="shared" si="179"/>
        <v>#DIV/0!</v>
      </c>
      <c r="CA269" t="e">
        <f t="shared" si="179"/>
        <v>#DIV/0!</v>
      </c>
      <c r="CB269">
        <f t="shared" si="179"/>
        <v>7.074030304123663E-2</v>
      </c>
      <c r="CC269">
        <f t="shared" si="179"/>
        <v>8.5800000000000001E-2</v>
      </c>
      <c r="CD269">
        <f t="shared" si="179"/>
        <v>8.5800000000000001E-2</v>
      </c>
      <c r="CE269" t="e">
        <f t="shared" si="179"/>
        <v>#DIV/0!</v>
      </c>
      <c r="CF269">
        <f t="shared" si="179"/>
        <v>0.18580000000000002</v>
      </c>
      <c r="CG269">
        <f t="shared" si="179"/>
        <v>8.5800000000000001E-2</v>
      </c>
      <c r="CH269">
        <f t="shared" si="179"/>
        <v>0.25580000000000003</v>
      </c>
      <c r="CI269">
        <f t="shared" si="179"/>
        <v>0.14701561505215838</v>
      </c>
      <c r="CJ269">
        <f t="shared" si="179"/>
        <v>0.18580000000000002</v>
      </c>
      <c r="CK269">
        <f t="shared" si="179"/>
        <v>0.25580000000000003</v>
      </c>
      <c r="CL269">
        <f t="shared" si="179"/>
        <v>0.25580000000000003</v>
      </c>
      <c r="CM269">
        <f t="shared" si="179"/>
        <v>8.5800000000000001E-2</v>
      </c>
      <c r="CN269" t="e">
        <f t="shared" si="179"/>
        <v>#DIV/0!</v>
      </c>
      <c r="CO269">
        <f t="shared" si="179"/>
        <v>6.6649239461409049E-2</v>
      </c>
      <c r="CP269">
        <f t="shared" si="179"/>
        <v>8.5800000000000001E-2</v>
      </c>
      <c r="CQ269">
        <f t="shared" si="179"/>
        <v>8.5799999999999987E-2</v>
      </c>
      <c r="CR269">
        <f t="shared" ref="CR269:EW269" si="180">((CR146/CR13)*CR264+(CR262/CR263)*CR275*((CR272/CR13)-(CR146/CR13)))/(CR146/CR13)</f>
        <v>0.18580000000000002</v>
      </c>
      <c r="CS269">
        <f t="shared" si="180"/>
        <v>8.5800000000000001E-2</v>
      </c>
      <c r="CT269">
        <f t="shared" si="180"/>
        <v>8.5799999999999987E-2</v>
      </c>
      <c r="CU269">
        <f t="shared" si="180"/>
        <v>0.15808011025036395</v>
      </c>
      <c r="CV269">
        <f t="shared" si="180"/>
        <v>8.5800000000000001E-2</v>
      </c>
      <c r="CW269">
        <f t="shared" si="180"/>
        <v>8.5800000000000001E-2</v>
      </c>
      <c r="CX269">
        <f t="shared" si="180"/>
        <v>0.13846406363672431</v>
      </c>
      <c r="CY269">
        <f t="shared" si="180"/>
        <v>0.18580000000000002</v>
      </c>
      <c r="CZ269">
        <f t="shared" si="180"/>
        <v>0.15579999999999999</v>
      </c>
      <c r="DA269">
        <f t="shared" si="180"/>
        <v>0.18337177156376336</v>
      </c>
      <c r="DB269">
        <f t="shared" si="180"/>
        <v>0.25580000000000003</v>
      </c>
      <c r="DC269">
        <f t="shared" si="180"/>
        <v>8.5800000000000001E-2</v>
      </c>
      <c r="DD269">
        <f t="shared" si="180"/>
        <v>0.18580000000000002</v>
      </c>
      <c r="DE269">
        <f t="shared" si="180"/>
        <v>0.25580000000000003</v>
      </c>
      <c r="DF269" t="e">
        <f t="shared" si="180"/>
        <v>#DIV/0!</v>
      </c>
      <c r="DG269">
        <f t="shared" si="180"/>
        <v>0.25580000000000003</v>
      </c>
      <c r="DH269">
        <f t="shared" si="180"/>
        <v>0.23512786925431631</v>
      </c>
      <c r="DI269">
        <f t="shared" si="180"/>
        <v>0.15984244002127601</v>
      </c>
      <c r="DJ269">
        <f t="shared" si="180"/>
        <v>0.18580000000000002</v>
      </c>
      <c r="DK269">
        <f t="shared" si="180"/>
        <v>8.5800000000000001E-2</v>
      </c>
      <c r="DL269" t="e">
        <f t="shared" si="180"/>
        <v>#DIV/0!</v>
      </c>
      <c r="DM269">
        <f t="shared" si="180"/>
        <v>0.18580000000000002</v>
      </c>
      <c r="DN269" t="e">
        <f t="shared" si="180"/>
        <v>#DIV/0!</v>
      </c>
      <c r="DO269">
        <f t="shared" si="180"/>
        <v>0.16080153318717333</v>
      </c>
      <c r="DP269">
        <f t="shared" si="180"/>
        <v>0.14434107763304729</v>
      </c>
      <c r="DQ269">
        <f t="shared" si="180"/>
        <v>0.16737702399999999</v>
      </c>
      <c r="DR269" t="e">
        <f t="shared" si="180"/>
        <v>#DIV/0!</v>
      </c>
      <c r="DS269">
        <f t="shared" si="180"/>
        <v>0.16091721559623456</v>
      </c>
      <c r="DT269">
        <f t="shared" si="180"/>
        <v>0.25580000000000003</v>
      </c>
      <c r="DU269" t="e">
        <f t="shared" si="180"/>
        <v>#DIV/0!</v>
      </c>
      <c r="DV269">
        <f t="shared" si="180"/>
        <v>0.15579999999999999</v>
      </c>
      <c r="DW269">
        <f t="shared" si="180"/>
        <v>8.6985824886482599E-2</v>
      </c>
      <c r="DX269">
        <f t="shared" si="180"/>
        <v>8.5800000000000001E-2</v>
      </c>
      <c r="DY269">
        <f t="shared" si="180"/>
        <v>8.5800000000000001E-2</v>
      </c>
      <c r="DZ269">
        <f t="shared" si="180"/>
        <v>9.0599481595152409E-2</v>
      </c>
      <c r="EA269">
        <f t="shared" si="180"/>
        <v>0.14212308315485439</v>
      </c>
      <c r="EB269" t="e">
        <f t="shared" si="180"/>
        <v>#DIV/0!</v>
      </c>
      <c r="EC269">
        <f t="shared" si="180"/>
        <v>0.25580000000000003</v>
      </c>
      <c r="ED269" t="e">
        <f t="shared" si="180"/>
        <v>#DIV/0!</v>
      </c>
      <c r="EE269">
        <f t="shared" si="180"/>
        <v>9.1683621473396301E-2</v>
      </c>
      <c r="EF269" t="e">
        <f t="shared" si="180"/>
        <v>#DIV/0!</v>
      </c>
      <c r="EG269">
        <f t="shared" si="180"/>
        <v>8.5800000000000001E-2</v>
      </c>
      <c r="EH269">
        <f t="shared" si="180"/>
        <v>0.15579999999999999</v>
      </c>
      <c r="EI269" t="e">
        <f t="shared" si="180"/>
        <v>#DIV/0!</v>
      </c>
      <c r="EJ269">
        <f t="shared" si="180"/>
        <v>0.18580000000000002</v>
      </c>
      <c r="EK269">
        <f t="shared" si="180"/>
        <v>8.5800000000000001E-2</v>
      </c>
      <c r="EL269">
        <f t="shared" si="180"/>
        <v>8.5800000000000001E-2</v>
      </c>
      <c r="EM269">
        <f t="shared" si="180"/>
        <v>8.5883600043062572E-2</v>
      </c>
      <c r="EN269" t="e">
        <f t="shared" si="180"/>
        <v>#DIV/0!</v>
      </c>
      <c r="EO269">
        <f t="shared" si="180"/>
        <v>0.23220960438163235</v>
      </c>
      <c r="EP269">
        <f t="shared" si="180"/>
        <v>8.5800000000000001E-2</v>
      </c>
      <c r="EQ269">
        <f t="shared" si="180"/>
        <v>0.15579999999999999</v>
      </c>
      <c r="ER269">
        <f t="shared" si="180"/>
        <v>0.25580000000000003</v>
      </c>
      <c r="ES269">
        <f t="shared" si="180"/>
        <v>8.5800000000000001E-2</v>
      </c>
      <c r="ET269">
        <f t="shared" si="180"/>
        <v>0.25580000000000003</v>
      </c>
      <c r="EU269">
        <f t="shared" si="180"/>
        <v>0.18579999999999999</v>
      </c>
      <c r="EV269">
        <f t="shared" si="180"/>
        <v>8.5800000000000015E-2</v>
      </c>
      <c r="EW269">
        <f t="shared" si="180"/>
        <v>0.15579999999999999</v>
      </c>
      <c r="EX269" s="5">
        <f>((EX146/EX13)*EX264+(EX262/EX263)*EX275*((EX272/EX13)-(EX146/EX13)))/(EX146/EX13)</f>
        <v>2.5227888989244173E-2</v>
      </c>
    </row>
    <row r="270" spans="1:154">
      <c r="B270" s="4"/>
      <c r="C270" s="4" t="s">
        <v>1076</v>
      </c>
      <c r="D270">
        <f>D269-D264</f>
        <v>3.5988552692130665E-3</v>
      </c>
      <c r="E270">
        <f>E269-E264</f>
        <v>1.1739155954686858E-2</v>
      </c>
      <c r="F270">
        <f>F269-F264</f>
        <v>1.4006726006776188E-2</v>
      </c>
      <c r="G270">
        <f>G269-G264</f>
        <v>4.423700475771758E-3</v>
      </c>
      <c r="H270">
        <f>H269-H264</f>
        <v>0</v>
      </c>
      <c r="I270">
        <f>I269-I264</f>
        <v>2.2403480668559267E-3</v>
      </c>
      <c r="J270">
        <f>J269-J264</f>
        <v>0</v>
      </c>
      <c r="K270">
        <f>K269-K264</f>
        <v>0</v>
      </c>
      <c r="L270">
        <f>L269-L264</f>
        <v>4.3542783325125761E-3</v>
      </c>
      <c r="M270">
        <f>M269-M264</f>
        <v>7.4832348751931177E-4</v>
      </c>
      <c r="N270" s="4"/>
      <c r="O270" s="4"/>
      <c r="P270">
        <f>P269-P264</f>
        <v>0</v>
      </c>
      <c r="Q270">
        <f t="shared" ref="Q270:T270" si="181">Q269-Q264</f>
        <v>0</v>
      </c>
      <c r="R270">
        <f t="shared" si="181"/>
        <v>0</v>
      </c>
      <c r="S270">
        <f t="shared" si="181"/>
        <v>0</v>
      </c>
      <c r="T270">
        <f t="shared" si="181"/>
        <v>0</v>
      </c>
      <c r="U270">
        <f>U269-U264</f>
        <v>0</v>
      </c>
      <c r="V270">
        <f t="shared" ref="V270" si="182">V269-V264</f>
        <v>0</v>
      </c>
      <c r="W270">
        <f t="shared" ref="W270" si="183">W269-W264</f>
        <v>0</v>
      </c>
      <c r="X270">
        <f>X269-X264</f>
        <v>0</v>
      </c>
      <c r="Y270">
        <f t="shared" ref="Y270" si="184">Y269-Y264</f>
        <v>0</v>
      </c>
      <c r="Z270">
        <f t="shared" ref="Z270" si="185">Z269-Z264</f>
        <v>0</v>
      </c>
      <c r="AA270" t="e">
        <f t="shared" ref="AA270" si="186">AA269-AA264</f>
        <v>#DIV/0!</v>
      </c>
      <c r="AB270">
        <f>AB269-AB264</f>
        <v>0</v>
      </c>
      <c r="AC270">
        <f t="shared" ref="AC270" si="187">AC269-AC264</f>
        <v>0</v>
      </c>
      <c r="AD270">
        <f t="shared" ref="AD270" si="188">AD269-AD264</f>
        <v>0</v>
      </c>
      <c r="AE270">
        <f t="shared" ref="AE270" si="189">AE269-AE264</f>
        <v>0</v>
      </c>
      <c r="AF270">
        <f>AF269-AF264</f>
        <v>0</v>
      </c>
      <c r="AG270">
        <f t="shared" ref="AG270" si="190">AG269-AG264</f>
        <v>0</v>
      </c>
      <c r="AH270">
        <f t="shared" ref="AH270" si="191">AH269-AH264</f>
        <v>0</v>
      </c>
      <c r="AI270">
        <f>AI269-AI264</f>
        <v>0</v>
      </c>
      <c r="AJ270" t="e">
        <f t="shared" ref="AJ270" si="192">AJ269-AJ264</f>
        <v>#DIV/0!</v>
      </c>
      <c r="AK270">
        <f t="shared" ref="AK270" si="193">AK269-AK264</f>
        <v>0</v>
      </c>
      <c r="AL270">
        <f t="shared" ref="AL270" si="194">AL269-AL264</f>
        <v>0</v>
      </c>
      <c r="AM270" t="e">
        <f>AM269-AM264</f>
        <v>#DIV/0!</v>
      </c>
      <c r="AN270" t="e">
        <f t="shared" ref="AN270" si="195">AN269-AN264</f>
        <v>#DIV/0!</v>
      </c>
      <c r="AO270">
        <f t="shared" ref="AO270" si="196">AO269-AO264</f>
        <v>0</v>
      </c>
      <c r="AP270">
        <f t="shared" ref="AP270" si="197">AP269-AP264</f>
        <v>0</v>
      </c>
      <c r="AQ270">
        <f>AQ269-AQ264</f>
        <v>0</v>
      </c>
      <c r="AR270">
        <f t="shared" ref="AR270" si="198">AR269-AR264</f>
        <v>0</v>
      </c>
      <c r="AS270">
        <f t="shared" ref="AS270" si="199">AS269-AS264</f>
        <v>0</v>
      </c>
      <c r="AT270">
        <f t="shared" ref="AT270" si="200">AT269-AT264</f>
        <v>0</v>
      </c>
      <c r="AU270">
        <f>AU269-AU264</f>
        <v>0</v>
      </c>
      <c r="AV270">
        <f t="shared" ref="AV270" si="201">AV269-AV264</f>
        <v>0</v>
      </c>
      <c r="AW270" t="e">
        <f t="shared" ref="AW270" si="202">AW269-AW264</f>
        <v>#DIV/0!</v>
      </c>
      <c r="AX270">
        <f t="shared" ref="AX270" si="203">AX269-AX264</f>
        <v>0</v>
      </c>
      <c r="AY270">
        <f>AY269-AY264</f>
        <v>0</v>
      </c>
      <c r="AZ270">
        <f t="shared" ref="AZ270" si="204">AZ269-AZ264</f>
        <v>0</v>
      </c>
      <c r="BA270">
        <f t="shared" ref="BA270" si="205">BA269-BA264</f>
        <v>0</v>
      </c>
      <c r="BB270" t="e">
        <f t="shared" ref="BB270" si="206">BB269-BB264</f>
        <v>#DIV/0!</v>
      </c>
      <c r="BC270" t="e">
        <f t="shared" ref="BC270" si="207">BC269-BC264</f>
        <v>#DIV/0!</v>
      </c>
      <c r="BD270">
        <f t="shared" ref="BD270" si="208">BD269-BD264</f>
        <v>0</v>
      </c>
      <c r="BE270" t="e">
        <f t="shared" ref="BE270" si="209">BE269-BE264</f>
        <v>#DIV/0!</v>
      </c>
      <c r="BF270">
        <f t="shared" ref="BF270" si="210">BF269-BF264</f>
        <v>0</v>
      </c>
      <c r="BG270">
        <f t="shared" ref="BG270" si="211">BG269-BG264</f>
        <v>0</v>
      </c>
      <c r="BH270" t="e">
        <f t="shared" ref="BH270" si="212">BH269-BH264</f>
        <v>#DIV/0!</v>
      </c>
      <c r="BI270">
        <f t="shared" ref="BI270" si="213">BI269-BI264</f>
        <v>0</v>
      </c>
      <c r="BJ270">
        <f t="shared" ref="BJ270" si="214">BJ269-BJ264</f>
        <v>0</v>
      </c>
      <c r="BK270">
        <f t="shared" ref="BK270" si="215">BK269-BK264</f>
        <v>0</v>
      </c>
      <c r="BL270">
        <f t="shared" ref="BL270" si="216">BL269-BL264</f>
        <v>0</v>
      </c>
      <c r="BM270" t="e">
        <f t="shared" ref="BM270" si="217">BM269-BM264</f>
        <v>#DIV/0!</v>
      </c>
      <c r="BN270">
        <f t="shared" ref="BN270" si="218">BN269-BN264</f>
        <v>0</v>
      </c>
      <c r="BO270">
        <f t="shared" ref="BO270" si="219">BO269-BO264</f>
        <v>0</v>
      </c>
      <c r="BP270">
        <f t="shared" ref="BP270" si="220">BP269-BP264</f>
        <v>0</v>
      </c>
      <c r="BQ270">
        <f t="shared" ref="BQ270" si="221">BQ269-BQ264</f>
        <v>0</v>
      </c>
      <c r="BR270">
        <f t="shared" ref="BR270" si="222">BR269-BR264</f>
        <v>0</v>
      </c>
      <c r="BS270">
        <f t="shared" ref="BS270" si="223">BS269-BS264</f>
        <v>0</v>
      </c>
      <c r="BT270">
        <f t="shared" ref="BT270" si="224">BT269-BT264</f>
        <v>0</v>
      </c>
      <c r="BU270">
        <f t="shared" ref="BU270" si="225">BU269-BU264</f>
        <v>0</v>
      </c>
      <c r="BV270">
        <f t="shared" ref="BV270" si="226">BV269-BV264</f>
        <v>0</v>
      </c>
      <c r="BW270">
        <f t="shared" ref="BW270" si="227">BW269-BW264</f>
        <v>0</v>
      </c>
      <c r="BX270">
        <f t="shared" ref="BX270" si="228">BX269-BX264</f>
        <v>0</v>
      </c>
      <c r="BY270">
        <f t="shared" ref="BY270" si="229">BY269-BY264</f>
        <v>0</v>
      </c>
      <c r="BZ270" t="e">
        <f t="shared" ref="BZ270" si="230">BZ269-BZ264</f>
        <v>#DIV/0!</v>
      </c>
      <c r="CA270" t="e">
        <f t="shared" ref="CA270" si="231">CA269-CA264</f>
        <v>#DIV/0!</v>
      </c>
      <c r="CB270">
        <f t="shared" ref="CB270" si="232">CB269-CB264</f>
        <v>0</v>
      </c>
      <c r="CC270">
        <f t="shared" ref="CC270" si="233">CC269-CC264</f>
        <v>0</v>
      </c>
      <c r="CD270">
        <f t="shared" ref="CD270" si="234">CD269-CD264</f>
        <v>0</v>
      </c>
      <c r="CE270" t="e">
        <f t="shared" ref="CE270" si="235">CE269-CE264</f>
        <v>#DIV/0!</v>
      </c>
      <c r="CF270">
        <f t="shared" ref="CF270" si="236">CF269-CF264</f>
        <v>0</v>
      </c>
      <c r="CG270">
        <f t="shared" ref="CG270" si="237">CG269-CG264</f>
        <v>0</v>
      </c>
      <c r="CH270">
        <f t="shared" ref="CH270" si="238">CH269-CH264</f>
        <v>0</v>
      </c>
      <c r="CI270">
        <f t="shared" ref="CI270" si="239">CI269-CI264</f>
        <v>0</v>
      </c>
      <c r="CJ270">
        <f t="shared" ref="CJ270" si="240">CJ269-CJ264</f>
        <v>0</v>
      </c>
      <c r="CK270">
        <f t="shared" ref="CK270" si="241">CK269-CK264</f>
        <v>0</v>
      </c>
      <c r="CL270">
        <f t="shared" ref="CL270" si="242">CL269-CL264</f>
        <v>0</v>
      </c>
      <c r="CM270">
        <f t="shared" ref="CM270" si="243">CM269-CM264</f>
        <v>0</v>
      </c>
      <c r="CN270" t="e">
        <f t="shared" ref="CN270" si="244">CN269-CN264</f>
        <v>#DIV/0!</v>
      </c>
      <c r="CO270">
        <f t="shared" ref="CO270" si="245">CO269-CO264</f>
        <v>0</v>
      </c>
      <c r="CP270">
        <f t="shared" ref="CP270" si="246">CP269-CP264</f>
        <v>0</v>
      </c>
      <c r="CQ270">
        <f t="shared" ref="CQ270" si="247">CQ269-CQ264</f>
        <v>0</v>
      </c>
      <c r="CR270">
        <f t="shared" ref="CR270" si="248">CR269-CR264</f>
        <v>0</v>
      </c>
      <c r="CS270">
        <f t="shared" ref="CS270" si="249">CS269-CS264</f>
        <v>0</v>
      </c>
      <c r="CT270">
        <f t="shared" ref="CT270" si="250">CT269-CT264</f>
        <v>0</v>
      </c>
      <c r="CU270">
        <f t="shared" ref="CU270" si="251">CU269-CU264</f>
        <v>0</v>
      </c>
      <c r="CV270">
        <f t="shared" ref="CV270" si="252">CV269-CV264</f>
        <v>0</v>
      </c>
      <c r="CW270">
        <f t="shared" ref="CW270" si="253">CW269-CW264</f>
        <v>0</v>
      </c>
      <c r="CX270">
        <f t="shared" ref="CX270" si="254">CX269-CX264</f>
        <v>0</v>
      </c>
      <c r="CY270">
        <f t="shared" ref="CY270" si="255">CY269-CY264</f>
        <v>0</v>
      </c>
      <c r="CZ270">
        <f t="shared" ref="CZ270" si="256">CZ269-CZ264</f>
        <v>0</v>
      </c>
      <c r="DA270">
        <f t="shared" ref="DA270" si="257">DA269-DA264</f>
        <v>0</v>
      </c>
      <c r="DB270">
        <f t="shared" ref="DB270" si="258">DB269-DB264</f>
        <v>0</v>
      </c>
      <c r="DC270">
        <f t="shared" ref="DC270" si="259">DC269-DC264</f>
        <v>0</v>
      </c>
      <c r="DD270">
        <f t="shared" ref="DD270" si="260">DD269-DD264</f>
        <v>0</v>
      </c>
      <c r="DE270">
        <f t="shared" ref="DE270" si="261">DE269-DE264</f>
        <v>0</v>
      </c>
      <c r="DF270" t="e">
        <f t="shared" ref="DF270" si="262">DF269-DF264</f>
        <v>#DIV/0!</v>
      </c>
      <c r="DG270">
        <f t="shared" ref="DG270" si="263">DG269-DG264</f>
        <v>0</v>
      </c>
      <c r="DH270">
        <f t="shared" ref="DH270" si="264">DH269-DH264</f>
        <v>0</v>
      </c>
      <c r="DI270">
        <f t="shared" ref="DI270" si="265">DI269-DI264</f>
        <v>0</v>
      </c>
      <c r="DJ270">
        <f t="shared" ref="DJ270" si="266">DJ269-DJ264</f>
        <v>0</v>
      </c>
      <c r="DK270">
        <f t="shared" ref="DK270" si="267">DK269-DK264</f>
        <v>0</v>
      </c>
      <c r="DL270" t="e">
        <f t="shared" ref="DL270" si="268">DL269-DL264</f>
        <v>#DIV/0!</v>
      </c>
      <c r="DM270">
        <f t="shared" ref="DM270" si="269">DM269-DM264</f>
        <v>0</v>
      </c>
      <c r="DN270" t="e">
        <f t="shared" ref="DN270" si="270">DN269-DN264</f>
        <v>#DIV/0!</v>
      </c>
      <c r="DO270">
        <f t="shared" ref="DO270" si="271">DO269-DO264</f>
        <v>0</v>
      </c>
      <c r="DP270">
        <f t="shared" ref="DP270" si="272">DP269-DP264</f>
        <v>0</v>
      </c>
      <c r="DQ270">
        <f t="shared" ref="DQ270" si="273">DQ269-DQ264</f>
        <v>0</v>
      </c>
      <c r="DR270" t="e">
        <f t="shared" ref="DR270" si="274">DR269-DR264</f>
        <v>#DIV/0!</v>
      </c>
      <c r="DS270">
        <f t="shared" ref="DS270" si="275">DS269-DS264</f>
        <v>0</v>
      </c>
      <c r="DT270">
        <f t="shared" ref="DT270" si="276">DT269-DT264</f>
        <v>0</v>
      </c>
      <c r="DU270" t="e">
        <f t="shared" ref="DU270" si="277">DU269-DU264</f>
        <v>#DIV/0!</v>
      </c>
      <c r="DV270">
        <f t="shared" ref="DV270" si="278">DV269-DV264</f>
        <v>0</v>
      </c>
      <c r="DW270">
        <f t="shared" ref="DW270" si="279">DW269-DW264</f>
        <v>0</v>
      </c>
      <c r="DX270">
        <f t="shared" ref="DX270" si="280">DX269-DX264</f>
        <v>0</v>
      </c>
      <c r="DY270">
        <f t="shared" ref="DY270" si="281">DY269-DY264</f>
        <v>0</v>
      </c>
      <c r="DZ270">
        <f t="shared" ref="DZ270" si="282">DZ269-DZ264</f>
        <v>0</v>
      </c>
      <c r="EA270">
        <f t="shared" ref="EA270" si="283">EA269-EA264</f>
        <v>0</v>
      </c>
      <c r="EB270" t="e">
        <f t="shared" ref="EB270" si="284">EB269-EB264</f>
        <v>#DIV/0!</v>
      </c>
      <c r="EC270">
        <f t="shared" ref="EC270" si="285">EC269-EC264</f>
        <v>0</v>
      </c>
      <c r="ED270" t="e">
        <f t="shared" ref="ED270" si="286">ED269-ED264</f>
        <v>#DIV/0!</v>
      </c>
      <c r="EE270">
        <f t="shared" ref="EE270" si="287">EE269-EE264</f>
        <v>0</v>
      </c>
      <c r="EF270" t="e">
        <f t="shared" ref="EF270" si="288">EF269-EF264</f>
        <v>#DIV/0!</v>
      </c>
      <c r="EG270">
        <f t="shared" ref="EG270" si="289">EG269-EG264</f>
        <v>0</v>
      </c>
      <c r="EH270">
        <f t="shared" ref="EH270" si="290">EH269-EH264</f>
        <v>0</v>
      </c>
      <c r="EI270" t="e">
        <f t="shared" ref="EI270" si="291">EI269-EI264</f>
        <v>#DIV/0!</v>
      </c>
      <c r="EJ270">
        <f t="shared" ref="EJ270" si="292">EJ269-EJ264</f>
        <v>0</v>
      </c>
      <c r="EK270">
        <f t="shared" ref="EK270" si="293">EK269-EK264</f>
        <v>0</v>
      </c>
      <c r="EL270">
        <f t="shared" ref="EL270" si="294">EL269-EL264</f>
        <v>0</v>
      </c>
      <c r="EM270">
        <f t="shared" ref="EM270" si="295">EM269-EM264</f>
        <v>0</v>
      </c>
      <c r="EN270" t="e">
        <f t="shared" ref="EN270" si="296">EN269-EN264</f>
        <v>#DIV/0!</v>
      </c>
      <c r="EO270">
        <f t="shared" ref="EO270" si="297">EO269-EO264</f>
        <v>0</v>
      </c>
      <c r="EP270">
        <f t="shared" ref="EP270" si="298">EP269-EP264</f>
        <v>0</v>
      </c>
      <c r="EQ270">
        <f t="shared" ref="EQ270" si="299">EQ269-EQ264</f>
        <v>0</v>
      </c>
      <c r="ER270">
        <f t="shared" ref="ER270" si="300">ER269-ER264</f>
        <v>0</v>
      </c>
      <c r="ES270">
        <f t="shared" ref="ES270" si="301">ES269-ES264</f>
        <v>0</v>
      </c>
      <c r="ET270">
        <f t="shared" ref="ET270" si="302">ET269-ET264</f>
        <v>0</v>
      </c>
      <c r="EU270">
        <f t="shared" ref="EU270" si="303">EU269-EU264</f>
        <v>0</v>
      </c>
      <c r="EV270">
        <f t="shared" ref="EV270" si="304">EV269-EV264</f>
        <v>0</v>
      </c>
      <c r="EW270">
        <f t="shared" ref="EW270" si="305">EW269-EW264</f>
        <v>0</v>
      </c>
      <c r="EX270" s="5">
        <f>EX269-EX264</f>
        <v>1.0459373420209344E-2</v>
      </c>
    </row>
    <row r="271" spans="1:154">
      <c r="B271" s="4"/>
      <c r="C271" s="4" t="s">
        <v>1077</v>
      </c>
      <c r="D271">
        <f>D232+D233-D234+D235+D239-D240+D241-D242+D244+D246-D247+D255-D256</f>
        <v>2029</v>
      </c>
      <c r="E271">
        <f>E232+E233-E234+E235+E239-E240+E241-E242+E244+E246-E247+E255-E256</f>
        <v>207</v>
      </c>
      <c r="F271">
        <f>F232+F233-F234+F235+F239-F240+F241-F242+F244+F246-F247+F255-F256</f>
        <v>42831</v>
      </c>
      <c r="G271">
        <f>G232+G233-G234+G235+G239-G240+G241-G242+G244+G246-G247+G255-G256</f>
        <v>236</v>
      </c>
      <c r="H271">
        <f>H232+H233-H234+H235+H239-H240+H241-H242+H244+H246-H247+H255-H256</f>
        <v>-373</v>
      </c>
      <c r="I271">
        <f>I232+I233-I234+I235+I239-I240+I241-I242+I244+I246-I247+I255-I256</f>
        <v>2539</v>
      </c>
      <c r="J271">
        <f>J232+J233-J234+J235+J239-J240+J241-J242+J244+J246-J247+J255-J256</f>
        <v>2600</v>
      </c>
      <c r="K271">
        <f>K232+K233-K234+K235+K239-K240+K241-K242+K244+K246-K247+K255-K256</f>
        <v>35280</v>
      </c>
      <c r="L271">
        <f>L232+L233-L234+L235+L239-L240+L241-L242+L244+L246-L247+L255-L256</f>
        <v>299</v>
      </c>
      <c r="M271">
        <f>M232+M233-M234+M235+M239-M240+M241-M242+M244+M246-M247+M255-M256</f>
        <v>122884</v>
      </c>
      <c r="N271" s="4"/>
      <c r="O271" s="4"/>
      <c r="P271">
        <f>P232+P233-P234+P235+P239-P240+P241-P242+P244+P246-P247+P255-P256</f>
        <v>19</v>
      </c>
      <c r="Q271">
        <f t="shared" ref="Q271:T271" si="306">Q232+Q233-Q234+Q235+Q239-Q240+Q241-Q242+Q244+Q246-Q247+Q255-Q256</f>
        <v>807</v>
      </c>
      <c r="R271">
        <f t="shared" si="306"/>
        <v>114480</v>
      </c>
      <c r="S271">
        <f t="shared" si="306"/>
        <v>-337</v>
      </c>
      <c r="T271">
        <f t="shared" si="306"/>
        <v>-167</v>
      </c>
      <c r="U271">
        <f>U232+U233-U234+U235+U239-U240+U241-U242+U244+U246-U247+U255-U256</f>
        <v>-34</v>
      </c>
      <c r="V271">
        <f t="shared" ref="V271:W271" si="307">V232+V233-V234+V235+V239-V240+V241-V242+V244+V246-V247+V255-V256</f>
        <v>-3728</v>
      </c>
      <c r="W271">
        <f t="shared" si="307"/>
        <v>81</v>
      </c>
      <c r="X271">
        <f>X232+X233-X234+X235+X239-X240+X241-X242+X244+X246-X247+X255-X256</f>
        <v>-38</v>
      </c>
      <c r="Y271">
        <f t="shared" ref="Y271:AA271" si="308">Y232+Y233-Y234+Y235+Y239-Y240+Y241-Y242+Y244+Y246-Y247+Y255-Y256</f>
        <v>6018</v>
      </c>
      <c r="Z271">
        <f t="shared" si="308"/>
        <v>-256</v>
      </c>
      <c r="AA271">
        <f t="shared" si="308"/>
        <v>0</v>
      </c>
      <c r="AB271">
        <f>AB232+AB233-AB234+AB235+AB239-AB240+AB241-AB242+AB244+AB246-AB247+AB255-AB256</f>
        <v>1198</v>
      </c>
      <c r="AC271">
        <f t="shared" ref="AC271:AE271" si="309">AC232+AC233-AC234+AC235+AC239-AC240+AC241-AC242+AC244+AC246-AC247+AC255-AC256</f>
        <v>5012</v>
      </c>
      <c r="AD271">
        <f t="shared" si="309"/>
        <v>189</v>
      </c>
      <c r="AE271">
        <f t="shared" si="309"/>
        <v>150</v>
      </c>
      <c r="AF271">
        <f>AF232+AF233-AF234+AF235+AF239-AF240+AF241-AF242+AF244+AF246-AF247+AF255-AF256</f>
        <v>291</v>
      </c>
      <c r="AG271">
        <f t="shared" ref="AG271:AH271" si="310">AG232+AG233-AG234+AG235+AG239-AG240+AG241-AG242+AG244+AG246-AG247+AG255-AG256</f>
        <v>446</v>
      </c>
      <c r="AH271">
        <f t="shared" si="310"/>
        <v>219</v>
      </c>
      <c r="AI271">
        <f>AI232+AI233-AI234+AI235+AI239-AI240+AI241-AI242+AI244+AI246-AI247+AI255-AI256</f>
        <v>315</v>
      </c>
      <c r="AJ271">
        <f t="shared" ref="AJ271:AL271" si="311">AJ232+AJ233-AJ234+AJ235+AJ239-AJ240+AJ241-AJ242+AJ244+AJ246-AJ247+AJ255-AJ256</f>
        <v>0</v>
      </c>
      <c r="AK271">
        <f t="shared" si="311"/>
        <v>23244</v>
      </c>
      <c r="AL271">
        <f t="shared" si="311"/>
        <v>286</v>
      </c>
      <c r="AM271">
        <f>AM232+AM233-AM234+AM235+AM239-AM240+AM241-AM242+AM244+AM246-AM247+AM255-AM256</f>
        <v>-130</v>
      </c>
      <c r="AN271">
        <f t="shared" ref="AN271:AP271" si="312">AN232+AN233-AN234+AN235+AN239-AN240+AN241-AN242+AN244+AN246-AN247+AN255-AN256</f>
        <v>-1</v>
      </c>
      <c r="AO271">
        <f t="shared" si="312"/>
        <v>6158</v>
      </c>
      <c r="AP271">
        <f t="shared" si="312"/>
        <v>-80</v>
      </c>
      <c r="AQ271">
        <f>AQ232+AQ233-AQ234+AQ235+AQ239-AQ240+AQ241-AQ242+AQ244+AQ246-AQ247+AQ255-AQ256</f>
        <v>306</v>
      </c>
      <c r="AR271">
        <f t="shared" ref="AR271:AT271" si="313">AR232+AR233-AR234+AR235+AR239-AR240+AR241-AR242+AR244+AR246-AR247+AR255-AR256</f>
        <v>2728</v>
      </c>
      <c r="AS271">
        <f t="shared" si="313"/>
        <v>-32355</v>
      </c>
      <c r="AT271">
        <f t="shared" si="313"/>
        <v>250</v>
      </c>
      <c r="AU271">
        <f>AU232+AU233-AU234+AU235+AU239-AU240+AU241-AU242+AU244+AU246-AU247+AU255-AU256</f>
        <v>23338</v>
      </c>
      <c r="AV271">
        <f t="shared" ref="AV271:AX271" si="314">AV232+AV233-AV234+AV235+AV239-AV240+AV241-AV242+AV244+AV246-AV247+AV255-AV256</f>
        <v>-230</v>
      </c>
      <c r="AW271">
        <f t="shared" si="314"/>
        <v>0</v>
      </c>
      <c r="AX271">
        <f t="shared" si="314"/>
        <v>442</v>
      </c>
      <c r="AY271">
        <f>AY232+AY233-AY234+AY235+AY239-AY240+AY241-AY242+AY244+AY246-AY247+AY255-AY256</f>
        <v>782</v>
      </c>
      <c r="AZ271">
        <f t="shared" ref="AZ271:BC271" si="315">AZ232+AZ233-AZ234+AZ235+AZ239-AZ240+AZ241-AZ242+AZ244+AZ246-AZ247+AZ255-AZ256</f>
        <v>131</v>
      </c>
      <c r="BA271">
        <f t="shared" si="315"/>
        <v>321</v>
      </c>
      <c r="BB271">
        <f t="shared" si="315"/>
        <v>-2</v>
      </c>
      <c r="BC271">
        <f t="shared" si="315"/>
        <v>0</v>
      </c>
      <c r="BD271">
        <f t="shared" ref="BD271:BH271" si="316">BD232+BD233-BD234+BD235+BD239-BD240+BD241-BD242+BD244+BD246-BD247+BD255-BD256</f>
        <v>1470</v>
      </c>
      <c r="BE271">
        <f t="shared" si="316"/>
        <v>1</v>
      </c>
      <c r="BF271">
        <f t="shared" si="316"/>
        <v>4412</v>
      </c>
      <c r="BG271">
        <f t="shared" si="316"/>
        <v>1174</v>
      </c>
      <c r="BH271">
        <f t="shared" si="316"/>
        <v>0</v>
      </c>
      <c r="BI271">
        <f t="shared" ref="BI271:CQ271" si="317">BI232+BI233-BI234+BI235+BI239-BI240+BI241-BI242+BI244+BI246-BI247+BI255-BI256</f>
        <v>3159</v>
      </c>
      <c r="BJ271">
        <f t="shared" si="317"/>
        <v>-4</v>
      </c>
      <c r="BK271">
        <f t="shared" si="317"/>
        <v>89</v>
      </c>
      <c r="BL271">
        <f t="shared" si="317"/>
        <v>-335</v>
      </c>
      <c r="BM271">
        <f t="shared" si="317"/>
        <v>0</v>
      </c>
      <c r="BN271">
        <f t="shared" si="317"/>
        <v>25144</v>
      </c>
      <c r="BO271">
        <f t="shared" si="317"/>
        <v>531618</v>
      </c>
      <c r="BP271">
        <f t="shared" si="317"/>
        <v>1082</v>
      </c>
      <c r="BQ271">
        <f t="shared" si="317"/>
        <v>-207606</v>
      </c>
      <c r="BR271">
        <f t="shared" si="317"/>
        <v>40034</v>
      </c>
      <c r="BS271">
        <f t="shared" si="317"/>
        <v>3108</v>
      </c>
      <c r="BT271">
        <f t="shared" si="317"/>
        <v>331</v>
      </c>
      <c r="BU271">
        <f t="shared" si="317"/>
        <v>235</v>
      </c>
      <c r="BV271">
        <f t="shared" si="317"/>
        <v>348</v>
      </c>
      <c r="BW271">
        <f t="shared" si="317"/>
        <v>87</v>
      </c>
      <c r="BX271">
        <f t="shared" si="317"/>
        <v>669</v>
      </c>
      <c r="BY271">
        <f t="shared" si="317"/>
        <v>3520</v>
      </c>
      <c r="BZ271">
        <f t="shared" si="317"/>
        <v>-24</v>
      </c>
      <c r="CA271">
        <f t="shared" si="317"/>
        <v>0</v>
      </c>
      <c r="CB271">
        <f t="shared" si="317"/>
        <v>38827</v>
      </c>
      <c r="CC271">
        <f t="shared" si="317"/>
        <v>1227</v>
      </c>
      <c r="CD271">
        <f t="shared" si="317"/>
        <v>2557</v>
      </c>
      <c r="CE271">
        <f t="shared" si="317"/>
        <v>-1</v>
      </c>
      <c r="CF271">
        <f t="shared" si="317"/>
        <v>1027</v>
      </c>
      <c r="CG271">
        <f t="shared" si="317"/>
        <v>1451</v>
      </c>
      <c r="CH271">
        <f t="shared" si="317"/>
        <v>-765</v>
      </c>
      <c r="CI271">
        <f t="shared" si="317"/>
        <v>3273</v>
      </c>
      <c r="CJ271">
        <f t="shared" si="317"/>
        <v>50</v>
      </c>
      <c r="CK271">
        <f t="shared" si="317"/>
        <v>-105</v>
      </c>
      <c r="CL271">
        <f t="shared" si="317"/>
        <v>-71</v>
      </c>
      <c r="CM271">
        <f t="shared" si="317"/>
        <v>1013</v>
      </c>
      <c r="CN271">
        <f t="shared" si="317"/>
        <v>-15</v>
      </c>
      <c r="CO271">
        <f t="shared" si="317"/>
        <v>125156</v>
      </c>
      <c r="CP271">
        <f t="shared" si="317"/>
        <v>210</v>
      </c>
      <c r="CQ271">
        <f t="shared" si="317"/>
        <v>425</v>
      </c>
      <c r="CR271">
        <f t="shared" ref="CR271:EW271" si="318">CR232+CR233-CR234+CR235+CR239-CR240+CR241-CR242+CR244+CR246-CR247+CR255-CR256</f>
        <v>64</v>
      </c>
      <c r="CS271">
        <f t="shared" si="318"/>
        <v>76</v>
      </c>
      <c r="CT271">
        <f t="shared" si="318"/>
        <v>454</v>
      </c>
      <c r="CU271">
        <f t="shared" si="318"/>
        <v>29053</v>
      </c>
      <c r="CV271">
        <f t="shared" si="318"/>
        <v>29</v>
      </c>
      <c r="CW271">
        <f t="shared" si="318"/>
        <v>6084</v>
      </c>
      <c r="CX271">
        <f t="shared" si="318"/>
        <v>2775</v>
      </c>
      <c r="CY271">
        <f t="shared" si="318"/>
        <v>86</v>
      </c>
      <c r="CZ271">
        <f t="shared" si="318"/>
        <v>-4</v>
      </c>
      <c r="DA271">
        <f t="shared" si="318"/>
        <v>22333</v>
      </c>
      <c r="DB271">
        <f t="shared" si="318"/>
        <v>-3</v>
      </c>
      <c r="DC271">
        <f t="shared" si="318"/>
        <v>6</v>
      </c>
      <c r="DD271">
        <f t="shared" si="318"/>
        <v>609</v>
      </c>
      <c r="DE271">
        <f t="shared" si="318"/>
        <v>-2550</v>
      </c>
      <c r="DF271">
        <f t="shared" si="318"/>
        <v>0</v>
      </c>
      <c r="DG271">
        <f t="shared" si="318"/>
        <v>-15</v>
      </c>
      <c r="DH271">
        <f t="shared" si="318"/>
        <v>-6302</v>
      </c>
      <c r="DI271">
        <f t="shared" si="318"/>
        <v>-82</v>
      </c>
      <c r="DJ271">
        <f t="shared" si="318"/>
        <v>3540</v>
      </c>
      <c r="DK271">
        <f t="shared" si="318"/>
        <v>4</v>
      </c>
      <c r="DL271">
        <f t="shared" si="318"/>
        <v>0</v>
      </c>
      <c r="DM271">
        <f t="shared" si="318"/>
        <v>69</v>
      </c>
      <c r="DN271">
        <f t="shared" si="318"/>
        <v>0</v>
      </c>
      <c r="DO271">
        <f t="shared" si="318"/>
        <v>441</v>
      </c>
      <c r="DP271">
        <f t="shared" si="318"/>
        <v>87</v>
      </c>
      <c r="DQ271">
        <f t="shared" si="318"/>
        <v>120</v>
      </c>
      <c r="DR271">
        <f t="shared" si="318"/>
        <v>0</v>
      </c>
      <c r="DS271">
        <f t="shared" si="318"/>
        <v>609</v>
      </c>
      <c r="DT271">
        <f t="shared" si="318"/>
        <v>-81</v>
      </c>
      <c r="DU271">
        <f t="shared" si="318"/>
        <v>4171</v>
      </c>
      <c r="DV271">
        <f t="shared" si="318"/>
        <v>-554</v>
      </c>
      <c r="DW271">
        <f t="shared" si="318"/>
        <v>20991</v>
      </c>
      <c r="DX271">
        <f t="shared" si="318"/>
        <v>1035</v>
      </c>
      <c r="DY271">
        <f t="shared" si="318"/>
        <v>530</v>
      </c>
      <c r="DZ271">
        <f t="shared" si="318"/>
        <v>13262</v>
      </c>
      <c r="EA271">
        <f t="shared" si="318"/>
        <v>6248</v>
      </c>
      <c r="EB271">
        <f t="shared" si="318"/>
        <v>0</v>
      </c>
      <c r="EC271">
        <f t="shared" si="318"/>
        <v>-181</v>
      </c>
      <c r="ED271">
        <f t="shared" si="318"/>
        <v>0</v>
      </c>
      <c r="EE271">
        <f t="shared" si="318"/>
        <v>507</v>
      </c>
      <c r="EF271">
        <f t="shared" si="318"/>
        <v>0</v>
      </c>
      <c r="EG271">
        <f t="shared" si="318"/>
        <v>542</v>
      </c>
      <c r="EH271">
        <f t="shared" si="318"/>
        <v>-244</v>
      </c>
      <c r="EI271">
        <f t="shared" si="318"/>
        <v>-86</v>
      </c>
      <c r="EJ271">
        <f t="shared" si="318"/>
        <v>78</v>
      </c>
      <c r="EK271">
        <f t="shared" si="318"/>
        <v>277</v>
      </c>
      <c r="EL271">
        <f t="shared" si="318"/>
        <v>270</v>
      </c>
      <c r="EM271">
        <f t="shared" si="318"/>
        <v>86</v>
      </c>
      <c r="EN271">
        <f t="shared" si="318"/>
        <v>-3</v>
      </c>
      <c r="EO271">
        <f t="shared" si="318"/>
        <v>-21</v>
      </c>
      <c r="EP271">
        <f t="shared" si="318"/>
        <v>32</v>
      </c>
      <c r="EQ271">
        <f t="shared" si="318"/>
        <v>-365</v>
      </c>
      <c r="ER271">
        <f t="shared" si="318"/>
        <v>-61</v>
      </c>
      <c r="ES271">
        <f t="shared" si="318"/>
        <v>621</v>
      </c>
      <c r="ET271">
        <f t="shared" si="318"/>
        <v>-22</v>
      </c>
      <c r="EU271">
        <f t="shared" si="318"/>
        <v>31</v>
      </c>
      <c r="EV271">
        <f t="shared" si="318"/>
        <v>955</v>
      </c>
      <c r="EW271">
        <f t="shared" si="318"/>
        <v>-1</v>
      </c>
      <c r="EX271" s="5">
        <f>EX232+EX233-EX234+EX235+EX239-EX240+EX241-EX242+EX244+EX246-EX247+EX255-EX256</f>
        <v>681214</v>
      </c>
    </row>
    <row r="272" spans="1:154">
      <c r="B272" s="4"/>
      <c r="C272" s="4" t="s">
        <v>1078</v>
      </c>
      <c r="D272">
        <f>D146+D179+D196</f>
        <v>104663</v>
      </c>
      <c r="E272">
        <f>E146+E179+E196</f>
        <v>70849</v>
      </c>
      <c r="F272">
        <f>F146+F179+F196</f>
        <v>385706</v>
      </c>
      <c r="G272">
        <f>G146+G179+G196</f>
        <v>62979</v>
      </c>
      <c r="H272">
        <f>H146+H179+H196</f>
        <v>6564</v>
      </c>
      <c r="I272">
        <f>I146+I179+I196</f>
        <v>149571</v>
      </c>
      <c r="J272">
        <f>J146+J179+J196</f>
        <v>11915</v>
      </c>
      <c r="K272">
        <f>K146+K179+K196</f>
        <v>195445</v>
      </c>
      <c r="L272">
        <f>L146+L179+L196</f>
        <v>33966</v>
      </c>
      <c r="M272">
        <f>M146+M179+M196</f>
        <v>1680922</v>
      </c>
      <c r="N272" s="4"/>
      <c r="O272" s="4"/>
      <c r="P272">
        <f>P146+P179+P196</f>
        <v>1485</v>
      </c>
      <c r="Q272">
        <f t="shared" ref="Q272:T272" si="319">Q146+Q179+Q196</f>
        <v>1318</v>
      </c>
      <c r="R272">
        <f t="shared" si="319"/>
        <v>1442704</v>
      </c>
      <c r="S272">
        <f t="shared" si="319"/>
        <v>6027</v>
      </c>
      <c r="T272">
        <f t="shared" si="319"/>
        <v>418</v>
      </c>
      <c r="U272">
        <f>U146+U179+U196</f>
        <v>274</v>
      </c>
      <c r="V272">
        <f t="shared" ref="V272:W272" si="320">V146+V179+V196</f>
        <v>73991</v>
      </c>
      <c r="W272">
        <f t="shared" si="320"/>
        <v>513</v>
      </c>
      <c r="X272">
        <f>X146+X179+X196</f>
        <v>7767</v>
      </c>
      <c r="Y272">
        <f t="shared" ref="Y272:AA272" si="321">Y146+Y179+Y196</f>
        <v>228746</v>
      </c>
      <c r="Z272">
        <f t="shared" si="321"/>
        <v>4</v>
      </c>
      <c r="AA272">
        <f t="shared" si="321"/>
        <v>100</v>
      </c>
      <c r="AB272">
        <f>AB146+AB179+AB196</f>
        <v>1936</v>
      </c>
      <c r="AC272">
        <f t="shared" ref="AC272:AE272" si="322">AC146+AC179+AC196</f>
        <v>20308</v>
      </c>
      <c r="AD272">
        <f t="shared" si="322"/>
        <v>5795</v>
      </c>
      <c r="AE272">
        <f t="shared" si="322"/>
        <v>13932</v>
      </c>
      <c r="AF272">
        <f>AF146+AF179+AF196</f>
        <v>968</v>
      </c>
      <c r="AG272">
        <f t="shared" ref="AG272:AH272" si="323">AG146+AG179+AG196</f>
        <v>655</v>
      </c>
      <c r="AH272">
        <f t="shared" si="323"/>
        <v>307</v>
      </c>
      <c r="AI272">
        <f>AI146+AI179+AI196</f>
        <v>1663</v>
      </c>
      <c r="AJ272">
        <f t="shared" ref="AJ272:AL272" si="324">AJ146+AJ179+AJ196</f>
        <v>160</v>
      </c>
      <c r="AK272">
        <f t="shared" si="324"/>
        <v>102864</v>
      </c>
      <c r="AL272">
        <f t="shared" si="324"/>
        <v>-65919</v>
      </c>
      <c r="AM272">
        <f>AM146+AM179+AM196</f>
        <v>-128</v>
      </c>
      <c r="AN272">
        <f t="shared" ref="AN272:AP272" si="325">AN146+AN179+AN196</f>
        <v>203</v>
      </c>
      <c r="AO272">
        <f t="shared" si="325"/>
        <v>-132892</v>
      </c>
      <c r="AP272">
        <f t="shared" si="325"/>
        <v>-2070</v>
      </c>
      <c r="AQ272">
        <f>AQ146+AQ179+AQ196</f>
        <v>1319</v>
      </c>
      <c r="AR272">
        <f t="shared" ref="AR272:AT272" si="326">AR146+AR179+AR196</f>
        <v>27764</v>
      </c>
      <c r="AS272">
        <f t="shared" si="326"/>
        <v>176903</v>
      </c>
      <c r="AT272">
        <f t="shared" si="326"/>
        <v>10570</v>
      </c>
      <c r="AU272">
        <f>AU146+AU179+AU196</f>
        <v>44802</v>
      </c>
      <c r="AV272">
        <f t="shared" ref="AV272:AX272" si="327">AV146+AV179+AV196</f>
        <v>-575</v>
      </c>
      <c r="AW272">
        <f t="shared" si="327"/>
        <v>1042</v>
      </c>
      <c r="AX272">
        <f t="shared" si="327"/>
        <v>14460</v>
      </c>
      <c r="AY272">
        <f>AY146+AY179+AY196</f>
        <v>6351</v>
      </c>
      <c r="AZ272">
        <f t="shared" ref="AZ272:BC272" si="328">AZ146+AZ179+AZ196</f>
        <v>2999</v>
      </c>
      <c r="BA272">
        <f t="shared" si="328"/>
        <v>4793</v>
      </c>
      <c r="BB272">
        <f t="shared" si="328"/>
        <v>12</v>
      </c>
      <c r="BC272">
        <f t="shared" si="328"/>
        <v>138</v>
      </c>
      <c r="BD272">
        <f t="shared" ref="BD272:BH272" si="329">BD146+BD179+BD196</f>
        <v>6156</v>
      </c>
      <c r="BE272">
        <f t="shared" si="329"/>
        <v>-31</v>
      </c>
      <c r="BF272">
        <f t="shared" si="329"/>
        <v>60773</v>
      </c>
      <c r="BG272">
        <f t="shared" si="329"/>
        <v>14339</v>
      </c>
      <c r="BH272">
        <f t="shared" si="329"/>
        <v>-991</v>
      </c>
      <c r="BI272">
        <f t="shared" ref="BI272:CQ272" si="330">BI146+BI179+BI196</f>
        <v>4370</v>
      </c>
      <c r="BJ272">
        <f t="shared" si="330"/>
        <v>52</v>
      </c>
      <c r="BK272">
        <f t="shared" si="330"/>
        <v>3313</v>
      </c>
      <c r="BL272">
        <f t="shared" si="330"/>
        <v>-1837</v>
      </c>
      <c r="BM272">
        <f t="shared" si="330"/>
        <v>47</v>
      </c>
      <c r="BN272">
        <f t="shared" si="330"/>
        <v>31921</v>
      </c>
      <c r="BO272">
        <f t="shared" si="330"/>
        <v>4621528</v>
      </c>
      <c r="BP272">
        <f t="shared" si="330"/>
        <v>13968</v>
      </c>
      <c r="BQ272">
        <f t="shared" si="330"/>
        <v>1800723</v>
      </c>
      <c r="BR272">
        <f t="shared" si="330"/>
        <v>536167</v>
      </c>
      <c r="BS272">
        <f t="shared" si="330"/>
        <v>10157</v>
      </c>
      <c r="BT272">
        <f t="shared" si="330"/>
        <v>10173</v>
      </c>
      <c r="BU272">
        <f t="shared" si="330"/>
        <v>3690</v>
      </c>
      <c r="BV272">
        <f t="shared" si="330"/>
        <v>15362</v>
      </c>
      <c r="BW272">
        <f t="shared" si="330"/>
        <v>299</v>
      </c>
      <c r="BX272">
        <f t="shared" si="330"/>
        <v>1570</v>
      </c>
      <c r="BY272">
        <f t="shared" si="330"/>
        <v>107078</v>
      </c>
      <c r="BZ272">
        <f t="shared" si="330"/>
        <v>-488</v>
      </c>
      <c r="CA272">
        <f t="shared" si="330"/>
        <v>462</v>
      </c>
      <c r="CB272">
        <f t="shared" si="330"/>
        <v>575756</v>
      </c>
      <c r="CC272">
        <f t="shared" si="330"/>
        <v>5325</v>
      </c>
      <c r="CD272">
        <f t="shared" si="330"/>
        <v>88162</v>
      </c>
      <c r="CE272">
        <f t="shared" si="330"/>
        <v>5</v>
      </c>
      <c r="CF272">
        <f t="shared" si="330"/>
        <v>-1657</v>
      </c>
      <c r="CG272">
        <f t="shared" si="330"/>
        <v>9086</v>
      </c>
      <c r="CH272">
        <f t="shared" si="330"/>
        <v>4001</v>
      </c>
      <c r="CI272">
        <f t="shared" si="330"/>
        <v>73276</v>
      </c>
      <c r="CJ272">
        <f t="shared" si="330"/>
        <v>-686</v>
      </c>
      <c r="CK272">
        <f t="shared" si="330"/>
        <v>-101</v>
      </c>
      <c r="CL272">
        <f t="shared" si="330"/>
        <v>-191</v>
      </c>
      <c r="CM272">
        <f t="shared" si="330"/>
        <v>1728</v>
      </c>
      <c r="CN272">
        <f t="shared" si="330"/>
        <v>191</v>
      </c>
      <c r="CO272">
        <f t="shared" si="330"/>
        <v>722097</v>
      </c>
      <c r="CP272">
        <f t="shared" si="330"/>
        <v>199</v>
      </c>
      <c r="CQ272">
        <f t="shared" si="330"/>
        <v>3177</v>
      </c>
      <c r="CR272">
        <f t="shared" ref="CR272:EW272" si="331">CR146+CR179+CR196</f>
        <v>480</v>
      </c>
      <c r="CS272">
        <f t="shared" si="331"/>
        <v>1154</v>
      </c>
      <c r="CT272">
        <f t="shared" si="331"/>
        <v>7566</v>
      </c>
      <c r="CU272">
        <f t="shared" si="331"/>
        <v>65251</v>
      </c>
      <c r="CV272">
        <f t="shared" si="331"/>
        <v>605</v>
      </c>
      <c r="CW272">
        <f t="shared" si="331"/>
        <v>19189</v>
      </c>
      <c r="CX272">
        <f t="shared" si="331"/>
        <v>36812</v>
      </c>
      <c r="CY272">
        <f t="shared" si="331"/>
        <v>337</v>
      </c>
      <c r="CZ272">
        <f t="shared" si="331"/>
        <v>51</v>
      </c>
      <c r="DA272">
        <f t="shared" si="331"/>
        <v>171295</v>
      </c>
      <c r="DB272">
        <f t="shared" si="331"/>
        <v>-42</v>
      </c>
      <c r="DC272">
        <f t="shared" si="331"/>
        <v>951</v>
      </c>
      <c r="DD272">
        <f t="shared" si="331"/>
        <v>-530</v>
      </c>
      <c r="DE272">
        <f t="shared" si="331"/>
        <v>485</v>
      </c>
      <c r="DF272">
        <f t="shared" si="331"/>
        <v>-343</v>
      </c>
      <c r="DG272">
        <f t="shared" si="331"/>
        <v>-4255</v>
      </c>
      <c r="DH272">
        <f t="shared" si="331"/>
        <v>778976</v>
      </c>
      <c r="DI272">
        <f t="shared" si="331"/>
        <v>1177</v>
      </c>
      <c r="DJ272">
        <f t="shared" si="331"/>
        <v>4453</v>
      </c>
      <c r="DK272">
        <f t="shared" si="331"/>
        <v>5092</v>
      </c>
      <c r="DL272">
        <f t="shared" si="331"/>
        <v>2506</v>
      </c>
      <c r="DM272">
        <f t="shared" si="331"/>
        <v>-216</v>
      </c>
      <c r="DN272">
        <f t="shared" si="331"/>
        <v>-63</v>
      </c>
      <c r="DO272">
        <f t="shared" si="331"/>
        <v>1413</v>
      </c>
      <c r="DP272">
        <f t="shared" si="331"/>
        <v>1361</v>
      </c>
      <c r="DQ272">
        <f t="shared" si="331"/>
        <v>5071</v>
      </c>
      <c r="DR272">
        <f t="shared" si="331"/>
        <v>255</v>
      </c>
      <c r="DS272">
        <f t="shared" si="331"/>
        <v>1488</v>
      </c>
      <c r="DT272">
        <f t="shared" si="331"/>
        <v>-337</v>
      </c>
      <c r="DU272">
        <f t="shared" si="331"/>
        <v>14598</v>
      </c>
      <c r="DV272">
        <f t="shared" si="331"/>
        <v>180</v>
      </c>
      <c r="DW272">
        <f t="shared" si="331"/>
        <v>93530</v>
      </c>
      <c r="DX272">
        <f t="shared" si="331"/>
        <v>17252</v>
      </c>
      <c r="DY272">
        <f t="shared" si="331"/>
        <v>4904</v>
      </c>
      <c r="DZ272">
        <f t="shared" si="331"/>
        <v>203162</v>
      </c>
      <c r="EA272">
        <f t="shared" si="331"/>
        <v>199284</v>
      </c>
      <c r="EB272">
        <f t="shared" si="331"/>
        <v>-82</v>
      </c>
      <c r="EC272">
        <f t="shared" si="331"/>
        <v>-1839</v>
      </c>
      <c r="ED272">
        <f t="shared" si="331"/>
        <v>-195</v>
      </c>
      <c r="EE272">
        <f t="shared" si="331"/>
        <v>557</v>
      </c>
      <c r="EF272">
        <f t="shared" si="331"/>
        <v>136</v>
      </c>
      <c r="EG272">
        <f t="shared" si="331"/>
        <v>276</v>
      </c>
      <c r="EH272">
        <f t="shared" si="331"/>
        <v>-4304</v>
      </c>
      <c r="EI272">
        <f t="shared" si="331"/>
        <v>-30</v>
      </c>
      <c r="EJ272">
        <f t="shared" si="331"/>
        <v>-21</v>
      </c>
      <c r="EK272">
        <f t="shared" si="331"/>
        <v>2461</v>
      </c>
      <c r="EL272">
        <f t="shared" si="331"/>
        <v>1498</v>
      </c>
      <c r="EM272">
        <f t="shared" si="331"/>
        <v>2636</v>
      </c>
      <c r="EN272">
        <f t="shared" si="331"/>
        <v>913</v>
      </c>
      <c r="EO272">
        <f t="shared" si="331"/>
        <v>3527</v>
      </c>
      <c r="EP272">
        <f t="shared" si="331"/>
        <v>2021</v>
      </c>
      <c r="EQ272">
        <f t="shared" si="331"/>
        <v>957</v>
      </c>
      <c r="ER272">
        <f t="shared" si="331"/>
        <v>-500</v>
      </c>
      <c r="ES272">
        <f t="shared" si="331"/>
        <v>3841</v>
      </c>
      <c r="ET272">
        <f t="shared" si="331"/>
        <v>-126</v>
      </c>
      <c r="EU272">
        <f t="shared" si="331"/>
        <v>326</v>
      </c>
      <c r="EV272">
        <f t="shared" si="331"/>
        <v>4106</v>
      </c>
      <c r="EW272">
        <f t="shared" si="331"/>
        <v>259</v>
      </c>
      <c r="EX272" s="5">
        <f>EX146+EX179+EX196</f>
        <v>10287441</v>
      </c>
    </row>
    <row r="273" spans="2:158">
      <c r="B273" s="4"/>
      <c r="C273" s="4" t="s">
        <v>1079</v>
      </c>
      <c r="D273">
        <f>D271/D13</f>
        <v>1.5171681521804151E-2</v>
      </c>
      <c r="E273">
        <f>E271/E13</f>
        <v>1.6465815535139006E-3</v>
      </c>
      <c r="F273">
        <f>F271/F13</f>
        <v>8.7999079554816825E-2</v>
      </c>
      <c r="G273">
        <f>G271/G13</f>
        <v>3.1338388197644307E-3</v>
      </c>
      <c r="H273">
        <f>H271/H13</f>
        <v>-2.3020428315743999E-2</v>
      </c>
      <c r="I273">
        <f>I271/I13</f>
        <v>1.5768423406078824E-2</v>
      </c>
      <c r="J273">
        <f>J271/J13</f>
        <v>0.17902637196171589</v>
      </c>
      <c r="K273">
        <f>K271/K13</f>
        <v>0.16589081675835801</v>
      </c>
      <c r="L273">
        <f>L271/L13</f>
        <v>8.185725627617926E-3</v>
      </c>
      <c r="M273">
        <f>M271/M13</f>
        <v>4.6956576897489499E-2</v>
      </c>
      <c r="N273" s="4"/>
      <c r="O273" s="4"/>
      <c r="P273">
        <f>P271/P13</f>
        <v>9.6056622851365021E-3</v>
      </c>
      <c r="Q273">
        <f t="shared" ref="Q273:T273" si="332">Q271/Q13</f>
        <v>0.18934772407320508</v>
      </c>
      <c r="R273">
        <f t="shared" si="332"/>
        <v>7.2234284405458454E-2</v>
      </c>
      <c r="S273">
        <f t="shared" si="332"/>
        <v>-1.1797654472256258E-2</v>
      </c>
      <c r="T273">
        <f t="shared" si="332"/>
        <v>-0.25226586102719034</v>
      </c>
      <c r="U273">
        <f>U271/U13</f>
        <v>-0.10725552050473186</v>
      </c>
      <c r="V273">
        <f t="shared" ref="V273:W273" si="333">V271/V13</f>
        <v>-3.6781609195402298E-2</v>
      </c>
      <c r="W273">
        <f t="shared" si="333"/>
        <v>9.3317972350230413E-2</v>
      </c>
      <c r="X273">
        <f>X271/X13</f>
        <v>-2.8787878787878787E-3</v>
      </c>
      <c r="Y273">
        <f t="shared" ref="Y273:AA273" si="334">Y271/Y13</f>
        <v>2.0562056889040746E-2</v>
      </c>
      <c r="Z273">
        <f t="shared" si="334"/>
        <v>-7.5294117647058822</v>
      </c>
      <c r="AA273">
        <f t="shared" si="334"/>
        <v>0</v>
      </c>
      <c r="AB273">
        <f>AB271/AB13</f>
        <v>0.25587355830841518</v>
      </c>
      <c r="AC273">
        <f t="shared" ref="AC273:AE273" si="335">AC271/AC13</f>
        <v>0.17921762139741115</v>
      </c>
      <c r="AD273">
        <f t="shared" si="335"/>
        <v>7.9152357818912805E-3</v>
      </c>
      <c r="AE273">
        <f t="shared" si="335"/>
        <v>4.0208009435479548E-3</v>
      </c>
      <c r="AF273">
        <f>AF271/AF13</f>
        <v>0.18570516911295468</v>
      </c>
      <c r="AG273">
        <f t="shared" ref="AG273:AH273" si="336">AG271/AG13</f>
        <v>0.55819774718397996</v>
      </c>
      <c r="AH273">
        <f t="shared" si="336"/>
        <v>0.39963503649635035</v>
      </c>
      <c r="AI273">
        <f>AI271/AI13</f>
        <v>0.16764236295902077</v>
      </c>
      <c r="AJ273">
        <f t="shared" ref="AJ273:AL273" si="337">AJ271/AJ13</f>
        <v>0</v>
      </c>
      <c r="AK273">
        <f t="shared" si="337"/>
        <v>0.20639684597488855</v>
      </c>
      <c r="AL273">
        <f t="shared" si="337"/>
        <v>4.1222254251945804E-2</v>
      </c>
      <c r="AM273" t="e">
        <f>AM271/AM13</f>
        <v>#DIV/0!</v>
      </c>
      <c r="AN273">
        <f t="shared" ref="AN273:AP273" si="338">AN271/AN13</f>
        <v>-4.9261083743842365E-3</v>
      </c>
      <c r="AO273">
        <f t="shared" si="338"/>
        <v>0.18000058460729004</v>
      </c>
      <c r="AP273">
        <f t="shared" si="338"/>
        <v>-0.37735849056603776</v>
      </c>
      <c r="AQ273">
        <f>AQ271/AQ13</f>
        <v>0.12814070351758794</v>
      </c>
      <c r="AR273">
        <f t="shared" ref="AR273:AT273" si="339">AR271/AR13</f>
        <v>8.4306817479448667E-2</v>
      </c>
      <c r="AS273">
        <f t="shared" si="339"/>
        <v>-8.0590523919357171E-2</v>
      </c>
      <c r="AT273">
        <f t="shared" si="339"/>
        <v>2.0803861196638095E-2</v>
      </c>
      <c r="AU273">
        <f>AU271/AU13</f>
        <v>0.49345596786129614</v>
      </c>
      <c r="AV273">
        <f t="shared" ref="AV273:AX273" si="340">AV271/AV13</f>
        <v>-4.8400673400673402E-2</v>
      </c>
      <c r="AW273">
        <f t="shared" si="340"/>
        <v>0</v>
      </c>
      <c r="AX273">
        <f t="shared" si="340"/>
        <v>2.9378531073446328E-2</v>
      </c>
      <c r="AY273">
        <f>AY271/AY13</f>
        <v>0.10613463626492943</v>
      </c>
      <c r="AZ273">
        <f t="shared" ref="AZ273:BC273" si="341">AZ271/AZ13</f>
        <v>4.2081593318342436E-2</v>
      </c>
      <c r="BA273">
        <f t="shared" si="341"/>
        <v>4.8482102401449935E-2</v>
      </c>
      <c r="BB273">
        <f t="shared" si="341"/>
        <v>-0.16666666666666666</v>
      </c>
      <c r="BC273">
        <f t="shared" si="341"/>
        <v>0</v>
      </c>
      <c r="BD273">
        <f t="shared" ref="BD273:BH273" si="342">BD271/BD13</f>
        <v>0.21478667445938049</v>
      </c>
      <c r="BE273">
        <f t="shared" si="342"/>
        <v>2.564102564102564E-2</v>
      </c>
      <c r="BF273">
        <f t="shared" si="342"/>
        <v>6.7456616466630995E-2</v>
      </c>
      <c r="BG273">
        <f t="shared" si="342"/>
        <v>2.6212963583182619E-2</v>
      </c>
      <c r="BH273">
        <f t="shared" si="342"/>
        <v>0</v>
      </c>
      <c r="BI273">
        <f t="shared" ref="BI273:CQ273" si="343">BI271/BI13</f>
        <v>0.19383935693685955</v>
      </c>
      <c r="BJ273">
        <f t="shared" si="343"/>
        <v>-5.3333333333333337E-2</v>
      </c>
      <c r="BK273">
        <f t="shared" si="343"/>
        <v>1.6907294832826748E-2</v>
      </c>
      <c r="BL273">
        <f t="shared" si="343"/>
        <v>-0.14527320034692107</v>
      </c>
      <c r="BM273">
        <f t="shared" si="343"/>
        <v>0</v>
      </c>
      <c r="BN273">
        <f t="shared" si="343"/>
        <v>0.65094364045874642</v>
      </c>
      <c r="BO273">
        <f t="shared" si="343"/>
        <v>9.0083125812516859E-2</v>
      </c>
      <c r="BP273">
        <f t="shared" si="343"/>
        <v>6.6868549533403376E-2</v>
      </c>
      <c r="BQ273">
        <f t="shared" si="343"/>
        <v>-5.9013228416379168E-2</v>
      </c>
      <c r="BR273">
        <f t="shared" si="343"/>
        <v>4.132563264842657E-2</v>
      </c>
      <c r="BS273">
        <f t="shared" si="343"/>
        <v>0.20266040688575901</v>
      </c>
      <c r="BT273">
        <f t="shared" si="343"/>
        <v>2.8230277185501067E-2</v>
      </c>
      <c r="BU273">
        <f t="shared" si="343"/>
        <v>4.4056992875890516E-2</v>
      </c>
      <c r="BV273">
        <f t="shared" si="343"/>
        <v>2.0494699646643109E-2</v>
      </c>
      <c r="BW273">
        <f t="shared" si="343"/>
        <v>3.3244172716851358E-2</v>
      </c>
      <c r="BX273">
        <f t="shared" si="343"/>
        <v>0.33702770780856423</v>
      </c>
      <c r="BY273">
        <f t="shared" si="343"/>
        <v>3.2544980491503173E-2</v>
      </c>
      <c r="BZ273">
        <f t="shared" si="343"/>
        <v>-2.6402640264026403E-2</v>
      </c>
      <c r="CA273">
        <f t="shared" si="343"/>
        <v>0</v>
      </c>
      <c r="CB273">
        <f t="shared" si="343"/>
        <v>4.8699877456975106E-2</v>
      </c>
      <c r="CC273">
        <f t="shared" si="343"/>
        <v>0.19067599067599067</v>
      </c>
      <c r="CD273">
        <f t="shared" si="343"/>
        <v>2.7181596878953131E-2</v>
      </c>
      <c r="CE273">
        <f t="shared" si="343"/>
        <v>-0.1</v>
      </c>
      <c r="CF273">
        <f t="shared" si="343"/>
        <v>9.839992334962154E-2</v>
      </c>
      <c r="CG273">
        <f t="shared" si="343"/>
        <v>0.13297287390029325</v>
      </c>
      <c r="CH273">
        <f t="shared" si="343"/>
        <v>-4.5045045045045043E-2</v>
      </c>
      <c r="CI273">
        <f t="shared" si="343"/>
        <v>3.2209177598236514E-2</v>
      </c>
      <c r="CJ273">
        <f t="shared" si="343"/>
        <v>7.4749588877261177E-3</v>
      </c>
      <c r="CK273">
        <f t="shared" si="343"/>
        <v>-0.58659217877094971</v>
      </c>
      <c r="CL273">
        <f t="shared" si="343"/>
        <v>-8.3138173302107723E-2</v>
      </c>
      <c r="CM273">
        <f t="shared" si="343"/>
        <v>0.14221535869717816</v>
      </c>
      <c r="CN273">
        <f t="shared" si="343"/>
        <v>-7.8534031413612565E-2</v>
      </c>
      <c r="CO273">
        <f t="shared" si="343"/>
        <v>0.1297285419169466</v>
      </c>
      <c r="CP273">
        <f t="shared" si="343"/>
        <v>0.77777777777777779</v>
      </c>
      <c r="CQ273">
        <f t="shared" si="343"/>
        <v>0.12149799885648942</v>
      </c>
      <c r="CR273">
        <f t="shared" ref="CR273:EW273" si="344">CR271/CR13</f>
        <v>2.3642408570373107E-2</v>
      </c>
      <c r="CS273">
        <f t="shared" si="344"/>
        <v>5.4285714285714284E-2</v>
      </c>
      <c r="CT273">
        <f t="shared" si="344"/>
        <v>5.4937076476282674E-2</v>
      </c>
      <c r="CU273">
        <f t="shared" si="344"/>
        <v>0.1452512011358921</v>
      </c>
      <c r="CV273">
        <f t="shared" si="344"/>
        <v>4.5312499999999999E-2</v>
      </c>
      <c r="CW273">
        <f t="shared" si="344"/>
        <v>0.22970625991089633</v>
      </c>
      <c r="CX273">
        <f t="shared" si="344"/>
        <v>3.5341764413708787E-2</v>
      </c>
      <c r="CY273">
        <f t="shared" si="344"/>
        <v>0.14930555555555555</v>
      </c>
      <c r="CZ273">
        <f t="shared" si="344"/>
        <v>-5.3333333333333337E-2</v>
      </c>
      <c r="DA273">
        <f t="shared" si="344"/>
        <v>0.10326252808936812</v>
      </c>
      <c r="DB273">
        <f t="shared" si="344"/>
        <v>-3.3707865168539325E-2</v>
      </c>
      <c r="DC273">
        <f t="shared" si="344"/>
        <v>6.030150753768844E-3</v>
      </c>
      <c r="DD273">
        <f t="shared" si="344"/>
        <v>7.6001497566454509E-2</v>
      </c>
      <c r="DE273">
        <f t="shared" si="344"/>
        <v>-0.32810087493566648</v>
      </c>
      <c r="DF273">
        <f t="shared" si="344"/>
        <v>0</v>
      </c>
      <c r="DG273">
        <f t="shared" si="344"/>
        <v>-9.4339622641509441E-2</v>
      </c>
      <c r="DH273">
        <f t="shared" si="344"/>
        <v>-7.479541637737148E-3</v>
      </c>
      <c r="DI273">
        <f t="shared" si="344"/>
        <v>-5.2733118971061095E-2</v>
      </c>
      <c r="DJ273">
        <f t="shared" si="344"/>
        <v>0.47786177105831534</v>
      </c>
      <c r="DK273">
        <f t="shared" si="344"/>
        <v>7.0311126735805938E-4</v>
      </c>
      <c r="DL273">
        <f t="shared" si="344"/>
        <v>0</v>
      </c>
      <c r="DM273">
        <f t="shared" si="344"/>
        <v>0.39655172413793105</v>
      </c>
      <c r="DN273">
        <f t="shared" si="344"/>
        <v>0</v>
      </c>
      <c r="DO273">
        <f t="shared" si="344"/>
        <v>5.6764062298880168E-2</v>
      </c>
      <c r="DP273">
        <f t="shared" si="344"/>
        <v>3.0303030303030304E-2</v>
      </c>
      <c r="DQ273">
        <f t="shared" si="344"/>
        <v>1.9252366436707847E-2</v>
      </c>
      <c r="DR273">
        <f t="shared" si="344"/>
        <v>0</v>
      </c>
      <c r="DS273">
        <f t="shared" si="344"/>
        <v>6.6761675071256299E-2</v>
      </c>
      <c r="DT273">
        <f t="shared" si="344"/>
        <v>-0.83505154639175261</v>
      </c>
      <c r="DU273">
        <f t="shared" si="344"/>
        <v>0.257851137487636</v>
      </c>
      <c r="DV273">
        <f t="shared" si="344"/>
        <v>-1.8528428093645486</v>
      </c>
      <c r="DW273">
        <f t="shared" si="344"/>
        <v>0.14492143271381625</v>
      </c>
      <c r="DX273">
        <f t="shared" si="344"/>
        <v>5.3145057766367139E-2</v>
      </c>
      <c r="DY273">
        <f t="shared" si="344"/>
        <v>7.8090467069397373E-2</v>
      </c>
      <c r="DZ273">
        <f t="shared" si="344"/>
        <v>4.3414496814786201E-2</v>
      </c>
      <c r="EA273">
        <f t="shared" si="344"/>
        <v>2.5651658038107986E-2</v>
      </c>
      <c r="EB273">
        <f t="shared" si="344"/>
        <v>0</v>
      </c>
      <c r="EC273">
        <f t="shared" si="344"/>
        <v>-1.0903614457831325</v>
      </c>
      <c r="ED273">
        <f t="shared" si="344"/>
        <v>0</v>
      </c>
      <c r="EE273">
        <f t="shared" si="344"/>
        <v>0.35906515580736542</v>
      </c>
      <c r="EF273">
        <f t="shared" si="344"/>
        <v>0</v>
      </c>
      <c r="EG273">
        <f t="shared" si="344"/>
        <v>0.18224613315400134</v>
      </c>
      <c r="EH273">
        <f t="shared" si="344"/>
        <v>-5.0288540807914263E-2</v>
      </c>
      <c r="EI273">
        <f t="shared" si="344"/>
        <v>-6.3375092114959466E-2</v>
      </c>
      <c r="EJ273">
        <f t="shared" si="344"/>
        <v>4.5882352941176467</v>
      </c>
      <c r="EK273">
        <f t="shared" si="344"/>
        <v>8.8668373879641479E-2</v>
      </c>
      <c r="EL273">
        <f t="shared" si="344"/>
        <v>0.13574660633484162</v>
      </c>
      <c r="EM273">
        <f t="shared" si="344"/>
        <v>1.8934390136503741E-2</v>
      </c>
      <c r="EN273">
        <f t="shared" si="344"/>
        <v>-3.2858707557502738E-3</v>
      </c>
      <c r="EO273">
        <f t="shared" si="344"/>
        <v>-3.1319910514541389E-3</v>
      </c>
      <c r="EP273">
        <f t="shared" si="344"/>
        <v>2.2656471254602095E-3</v>
      </c>
      <c r="EQ273">
        <f t="shared" si="344"/>
        <v>-0.24762550881953868</v>
      </c>
      <c r="ER273">
        <f t="shared" si="344"/>
        <v>-6.1491935483870969E-2</v>
      </c>
      <c r="ES273">
        <f t="shared" si="344"/>
        <v>0.13126188966391883</v>
      </c>
      <c r="ET273">
        <f t="shared" si="344"/>
        <v>-4.8458149779735685E-2</v>
      </c>
      <c r="EU273">
        <f t="shared" si="344"/>
        <v>1.6272965879265092E-2</v>
      </c>
      <c r="EV273">
        <f t="shared" si="344"/>
        <v>0.21137671536077909</v>
      </c>
      <c r="EW273">
        <f t="shared" si="344"/>
        <v>-3.5460992907801418E-3</v>
      </c>
      <c r="EX273" s="5">
        <f>EX271/EX13</f>
        <v>4.5764997402762131E-2</v>
      </c>
    </row>
    <row r="274" spans="2:158">
      <c r="B274" s="4"/>
      <c r="C274" s="4" t="s">
        <v>1080</v>
      </c>
      <c r="D274">
        <f>(D272/D13)*D275</f>
        <v>3.3930482790166867E-2</v>
      </c>
      <c r="E274">
        <f>(E272/E13)*E275</f>
        <v>1.2076465474627984E-2</v>
      </c>
      <c r="F274">
        <f>(F272/F13)*F275</f>
        <v>1.4919711188869481E-2</v>
      </c>
      <c r="G274">
        <f>(G272/G13)*G275</f>
        <v>2.8861374760801802E-2</v>
      </c>
      <c r="H274">
        <f>(H272/H13)*H275</f>
        <v>2.6959628162912728E-2</v>
      </c>
      <c r="I274">
        <f>(I272/I13)*I275</f>
        <v>1.4211115727027853E-2</v>
      </c>
      <c r="J274">
        <f>(J272/J13)*J275</f>
        <v>0</v>
      </c>
      <c r="K274">
        <f>(K272/K13)*K275</f>
        <v>6.8412355212895803E-3</v>
      </c>
      <c r="L274">
        <f>(L272/L13)*L275</f>
        <v>3.7027991638533313E-2</v>
      </c>
      <c r="M274">
        <f>(M272/M13)*M275</f>
        <v>7.0964987516884334E-2</v>
      </c>
      <c r="N274" s="4"/>
      <c r="O274" s="4"/>
      <c r="P274">
        <f>(P272/P13)*P275</f>
        <v>0</v>
      </c>
      <c r="Q274">
        <f t="shared" ref="Q274:T274" si="345">(Q272/Q13)*Q275</f>
        <v>0</v>
      </c>
      <c r="R274">
        <f t="shared" si="345"/>
        <v>0</v>
      </c>
      <c r="S274">
        <f t="shared" si="345"/>
        <v>0</v>
      </c>
      <c r="T274">
        <f t="shared" si="345"/>
        <v>0</v>
      </c>
      <c r="U274">
        <f>(U272/U13)*U275</f>
        <v>0</v>
      </c>
      <c r="V274">
        <f t="shared" ref="V274" si="346">(V272/V13)*V275</f>
        <v>0</v>
      </c>
      <c r="W274">
        <f t="shared" ref="W274" si="347">(W272/W13)*W275</f>
        <v>0</v>
      </c>
      <c r="X274">
        <f>(X272/X13)*X275</f>
        <v>0</v>
      </c>
      <c r="Y274">
        <f t="shared" ref="Y274" si="348">(Y272/Y13)*Y275</f>
        <v>0</v>
      </c>
      <c r="Z274">
        <f t="shared" ref="Z274" si="349">(Z272/Z13)*Z275</f>
        <v>0</v>
      </c>
      <c r="AA274">
        <f t="shared" ref="AA274" si="350">(AA272/AA13)*AA275</f>
        <v>0</v>
      </c>
      <c r="AB274">
        <f>(AB272/AB13)*AB275</f>
        <v>0</v>
      </c>
      <c r="AC274">
        <f t="shared" ref="AC274" si="351">(AC272/AC13)*AC275</f>
        <v>0</v>
      </c>
      <c r="AD274">
        <f t="shared" ref="AD274" si="352">(AD272/AD13)*AD275</f>
        <v>0</v>
      </c>
      <c r="AE274">
        <f t="shared" ref="AE274" si="353">(AE272/AE13)*AE275</f>
        <v>0</v>
      </c>
      <c r="AF274">
        <f>(AF272/AF13)*AF275</f>
        <v>0</v>
      </c>
      <c r="AG274">
        <f t="shared" ref="AG274" si="354">(AG272/AG13)*AG275</f>
        <v>0</v>
      </c>
      <c r="AH274">
        <f t="shared" ref="AH274" si="355">(AH272/AH13)*AH275</f>
        <v>0</v>
      </c>
      <c r="AI274">
        <f>(AI272/AI13)*AI275</f>
        <v>0</v>
      </c>
      <c r="AJ274">
        <f t="shared" ref="AJ274" si="356">(AJ272/AJ13)*AJ275</f>
        <v>0</v>
      </c>
      <c r="AK274">
        <f t="shared" ref="AK274" si="357">(AK272/AK13)*AK275</f>
        <v>0</v>
      </c>
      <c r="AL274">
        <f t="shared" ref="AL274" si="358">(AL272/AL13)*AL275</f>
        <v>0</v>
      </c>
      <c r="AM274" t="e">
        <f>(AM272/AM13)*AM275</f>
        <v>#DIV/0!</v>
      </c>
      <c r="AN274">
        <f t="shared" ref="AN274" si="359">(AN272/AN13)*AN275</f>
        <v>0</v>
      </c>
      <c r="AO274">
        <f t="shared" ref="AO274" si="360">(AO272/AO13)*AO275</f>
        <v>0</v>
      </c>
      <c r="AP274">
        <f t="shared" ref="AP274" si="361">(AP272/AP13)*AP275</f>
        <v>0</v>
      </c>
      <c r="AQ274">
        <f>(AQ272/AQ13)*AQ275</f>
        <v>0</v>
      </c>
      <c r="AR274">
        <f t="shared" ref="AR274" si="362">(AR272/AR13)*AR275</f>
        <v>0</v>
      </c>
      <c r="AS274">
        <f t="shared" ref="AS274" si="363">(AS272/AS13)*AS275</f>
        <v>0</v>
      </c>
      <c r="AT274">
        <f t="shared" ref="AT274" si="364">(AT272/AT13)*AT275</f>
        <v>0</v>
      </c>
      <c r="AU274">
        <f>(AU272/AU13)*AU275</f>
        <v>0</v>
      </c>
      <c r="AV274">
        <f t="shared" ref="AV274" si="365">(AV272/AV13)*AV275</f>
        <v>0</v>
      </c>
      <c r="AW274">
        <f t="shared" ref="AW274" si="366">(AW272/AW13)*AW275</f>
        <v>0</v>
      </c>
      <c r="AX274">
        <f t="shared" ref="AX274" si="367">(AX272/AX13)*AX275</f>
        <v>0</v>
      </c>
      <c r="AY274">
        <f>(AY272/AY13)*AY275</f>
        <v>0</v>
      </c>
      <c r="AZ274">
        <f t="shared" ref="AZ274" si="368">(AZ272/AZ13)*AZ275</f>
        <v>0</v>
      </c>
      <c r="BA274">
        <f t="shared" ref="BA274" si="369">(BA272/BA13)*BA275</f>
        <v>0</v>
      </c>
      <c r="BB274">
        <f t="shared" ref="BB274" si="370">(BB272/BB13)*BB275</f>
        <v>0</v>
      </c>
      <c r="BC274">
        <f t="shared" ref="BC274" si="371">(BC272/BC13)*BC275</f>
        <v>0</v>
      </c>
      <c r="BD274">
        <f t="shared" ref="BD274" si="372">(BD272/BD13)*BD275</f>
        <v>0</v>
      </c>
      <c r="BE274">
        <f t="shared" ref="BE274" si="373">(BE272/BE13)*BE275</f>
        <v>0</v>
      </c>
      <c r="BF274">
        <f t="shared" ref="BF274" si="374">(BF272/BF13)*BF275</f>
        <v>0</v>
      </c>
      <c r="BG274">
        <f t="shared" ref="BG274" si="375">(BG272/BG13)*BG275</f>
        <v>0</v>
      </c>
      <c r="BH274">
        <f t="shared" ref="BH274" si="376">(BH272/BH13)*BH275</f>
        <v>0</v>
      </c>
      <c r="BI274">
        <f t="shared" ref="BI274" si="377">(BI272/BI13)*BI275</f>
        <v>0</v>
      </c>
      <c r="BJ274">
        <f t="shared" ref="BJ274" si="378">(BJ272/BJ13)*BJ275</f>
        <v>0</v>
      </c>
      <c r="BK274">
        <f t="shared" ref="BK274" si="379">(BK272/BK13)*BK275</f>
        <v>0</v>
      </c>
      <c r="BL274">
        <f t="shared" ref="BL274" si="380">(BL272/BL13)*BL275</f>
        <v>0</v>
      </c>
      <c r="BM274">
        <f t="shared" ref="BM274" si="381">(BM272/BM13)*BM275</f>
        <v>0</v>
      </c>
      <c r="BN274">
        <f t="shared" ref="BN274" si="382">(BN272/BN13)*BN275</f>
        <v>0</v>
      </c>
      <c r="BO274">
        <f t="shared" ref="BO274" si="383">(BO272/BO13)*BO275</f>
        <v>0</v>
      </c>
      <c r="BP274">
        <f t="shared" ref="BP274" si="384">(BP272/BP13)*BP275</f>
        <v>0</v>
      </c>
      <c r="BQ274">
        <f t="shared" ref="BQ274" si="385">(BQ272/BQ13)*BQ275</f>
        <v>0</v>
      </c>
      <c r="BR274">
        <f t="shared" ref="BR274" si="386">(BR272/BR13)*BR275</f>
        <v>0</v>
      </c>
      <c r="BS274">
        <f t="shared" ref="BS274" si="387">(BS272/BS13)*BS275</f>
        <v>0</v>
      </c>
      <c r="BT274">
        <f t="shared" ref="BT274" si="388">(BT272/BT13)*BT275</f>
        <v>0</v>
      </c>
      <c r="BU274">
        <f t="shared" ref="BU274" si="389">(BU272/BU13)*BU275</f>
        <v>0</v>
      </c>
      <c r="BV274">
        <f t="shared" ref="BV274" si="390">(BV272/BV13)*BV275</f>
        <v>0</v>
      </c>
      <c r="BW274">
        <f t="shared" ref="BW274" si="391">(BW272/BW13)*BW275</f>
        <v>0</v>
      </c>
      <c r="BX274">
        <f t="shared" ref="BX274" si="392">(BX272/BX13)*BX275</f>
        <v>0</v>
      </c>
      <c r="BY274">
        <f t="shared" ref="BY274" si="393">(BY272/BY13)*BY275</f>
        <v>0</v>
      </c>
      <c r="BZ274">
        <f t="shared" ref="BZ274" si="394">(BZ272/BZ13)*BZ275</f>
        <v>0</v>
      </c>
      <c r="CA274">
        <f t="shared" ref="CA274" si="395">(CA272/CA13)*CA275</f>
        <v>0</v>
      </c>
      <c r="CB274">
        <f t="shared" ref="CB274" si="396">(CB272/CB13)*CB275</f>
        <v>0</v>
      </c>
      <c r="CC274">
        <f t="shared" ref="CC274" si="397">(CC272/CC13)*CC275</f>
        <v>0</v>
      </c>
      <c r="CD274">
        <f t="shared" ref="CD274" si="398">(CD272/CD13)*CD275</f>
        <v>0</v>
      </c>
      <c r="CE274">
        <f t="shared" ref="CE274" si="399">(CE272/CE13)*CE275</f>
        <v>0</v>
      </c>
      <c r="CF274">
        <f t="shared" ref="CF274" si="400">(CF272/CF13)*CF275</f>
        <v>0</v>
      </c>
      <c r="CG274">
        <f t="shared" ref="CG274" si="401">(CG272/CG13)*CG275</f>
        <v>0</v>
      </c>
      <c r="CH274">
        <f t="shared" ref="CH274" si="402">(CH272/CH13)*CH275</f>
        <v>0</v>
      </c>
      <c r="CI274">
        <f t="shared" ref="CI274" si="403">(CI272/CI13)*CI275</f>
        <v>0</v>
      </c>
      <c r="CJ274">
        <f t="shared" ref="CJ274" si="404">(CJ272/CJ13)*CJ275</f>
        <v>0</v>
      </c>
      <c r="CK274">
        <f t="shared" ref="CK274" si="405">(CK272/CK13)*CK275</f>
        <v>0</v>
      </c>
      <c r="CL274">
        <f t="shared" ref="CL274" si="406">(CL272/CL13)*CL275</f>
        <v>0</v>
      </c>
      <c r="CM274">
        <f t="shared" ref="CM274" si="407">(CM272/CM13)*CM275</f>
        <v>0</v>
      </c>
      <c r="CN274">
        <f t="shared" ref="CN274" si="408">(CN272/CN13)*CN275</f>
        <v>0</v>
      </c>
      <c r="CO274">
        <f t="shared" ref="CO274" si="409">(CO272/CO13)*CO275</f>
        <v>0</v>
      </c>
      <c r="CP274">
        <f t="shared" ref="CP274" si="410">(CP272/CP13)*CP275</f>
        <v>0</v>
      </c>
      <c r="CQ274">
        <f t="shared" ref="CQ274" si="411">(CQ272/CQ13)*CQ275</f>
        <v>0</v>
      </c>
      <c r="CR274">
        <f t="shared" ref="CR274" si="412">(CR272/CR13)*CR275</f>
        <v>0</v>
      </c>
      <c r="CS274">
        <f t="shared" ref="CS274" si="413">(CS272/CS13)*CS275</f>
        <v>0</v>
      </c>
      <c r="CT274">
        <f t="shared" ref="CT274" si="414">(CT272/CT13)*CT275</f>
        <v>0</v>
      </c>
      <c r="CU274">
        <f t="shared" ref="CU274" si="415">(CU272/CU13)*CU275</f>
        <v>0</v>
      </c>
      <c r="CV274">
        <f t="shared" ref="CV274" si="416">(CV272/CV13)*CV275</f>
        <v>0</v>
      </c>
      <c r="CW274">
        <f t="shared" ref="CW274" si="417">(CW272/CW13)*CW275</f>
        <v>0</v>
      </c>
      <c r="CX274">
        <f t="shared" ref="CX274" si="418">(CX272/CX13)*CX275</f>
        <v>0</v>
      </c>
      <c r="CY274">
        <f t="shared" ref="CY274" si="419">(CY272/CY13)*CY275</f>
        <v>0</v>
      </c>
      <c r="CZ274">
        <f t="shared" ref="CZ274" si="420">(CZ272/CZ13)*CZ275</f>
        <v>0</v>
      </c>
      <c r="DA274">
        <f t="shared" ref="DA274" si="421">(DA272/DA13)*DA275</f>
        <v>0</v>
      </c>
      <c r="DB274">
        <f t="shared" ref="DB274" si="422">(DB272/DB13)*DB275</f>
        <v>0</v>
      </c>
      <c r="DC274">
        <f t="shared" ref="DC274" si="423">(DC272/DC13)*DC275</f>
        <v>0</v>
      </c>
      <c r="DD274">
        <f t="shared" ref="DD274" si="424">(DD272/DD13)*DD275</f>
        <v>0</v>
      </c>
      <c r="DE274">
        <f t="shared" ref="DE274" si="425">(DE272/DE13)*DE275</f>
        <v>0</v>
      </c>
      <c r="DF274">
        <f t="shared" ref="DF274" si="426">(DF272/DF13)*DF275</f>
        <v>0</v>
      </c>
      <c r="DG274">
        <f t="shared" ref="DG274" si="427">(DG272/DG13)*DG275</f>
        <v>0</v>
      </c>
      <c r="DH274">
        <f t="shared" ref="DH274" si="428">(DH272/DH13)*DH275</f>
        <v>0</v>
      </c>
      <c r="DI274">
        <f t="shared" ref="DI274" si="429">(DI272/DI13)*DI275</f>
        <v>0</v>
      </c>
      <c r="DJ274">
        <f t="shared" ref="DJ274" si="430">(DJ272/DJ13)*DJ275</f>
        <v>0</v>
      </c>
      <c r="DK274">
        <f t="shared" ref="DK274" si="431">(DK272/DK13)*DK275</f>
        <v>0</v>
      </c>
      <c r="DL274">
        <f t="shared" ref="DL274" si="432">(DL272/DL13)*DL275</f>
        <v>0</v>
      </c>
      <c r="DM274">
        <f t="shared" ref="DM274" si="433">(DM272/DM13)*DM275</f>
        <v>0</v>
      </c>
      <c r="DN274">
        <f t="shared" ref="DN274" si="434">(DN272/DN13)*DN275</f>
        <v>0</v>
      </c>
      <c r="DO274">
        <f t="shared" ref="DO274" si="435">(DO272/DO13)*DO275</f>
        <v>0</v>
      </c>
      <c r="DP274">
        <f t="shared" ref="DP274" si="436">(DP272/DP13)*DP275</f>
        <v>0</v>
      </c>
      <c r="DQ274">
        <f t="shared" ref="DQ274" si="437">(DQ272/DQ13)*DQ275</f>
        <v>0</v>
      </c>
      <c r="DR274">
        <f t="shared" ref="DR274" si="438">(DR272/DR13)*DR275</f>
        <v>0</v>
      </c>
      <c r="DS274">
        <f t="shared" ref="DS274" si="439">(DS272/DS13)*DS275</f>
        <v>0</v>
      </c>
      <c r="DT274">
        <f t="shared" ref="DT274" si="440">(DT272/DT13)*DT275</f>
        <v>0</v>
      </c>
      <c r="DU274">
        <f t="shared" ref="DU274" si="441">(DU272/DU13)*DU275</f>
        <v>0</v>
      </c>
      <c r="DV274">
        <f t="shared" ref="DV274" si="442">(DV272/DV13)*DV275</f>
        <v>0</v>
      </c>
      <c r="DW274">
        <f t="shared" ref="DW274" si="443">(DW272/DW13)*DW275</f>
        <v>0</v>
      </c>
      <c r="DX274">
        <f t="shared" ref="DX274" si="444">(DX272/DX13)*DX275</f>
        <v>0</v>
      </c>
      <c r="DY274">
        <f t="shared" ref="DY274" si="445">(DY272/DY13)*DY275</f>
        <v>0</v>
      </c>
      <c r="DZ274">
        <f t="shared" ref="DZ274" si="446">(DZ272/DZ13)*DZ275</f>
        <v>0</v>
      </c>
      <c r="EA274">
        <f t="shared" ref="EA274" si="447">(EA272/EA13)*EA275</f>
        <v>0</v>
      </c>
      <c r="EB274">
        <f t="shared" ref="EB274" si="448">(EB272/EB13)*EB275</f>
        <v>0</v>
      </c>
      <c r="EC274">
        <f t="shared" ref="EC274" si="449">(EC272/EC13)*EC275</f>
        <v>0</v>
      </c>
      <c r="ED274">
        <f t="shared" ref="ED274" si="450">(ED272/ED13)*ED275</f>
        <v>0</v>
      </c>
      <c r="EE274">
        <f t="shared" ref="EE274" si="451">(EE272/EE13)*EE275</f>
        <v>0</v>
      </c>
      <c r="EF274">
        <f t="shared" ref="EF274" si="452">(EF272/EF13)*EF275</f>
        <v>0</v>
      </c>
      <c r="EG274">
        <f t="shared" ref="EG274" si="453">(EG272/EG13)*EG275</f>
        <v>0</v>
      </c>
      <c r="EH274">
        <f t="shared" ref="EH274" si="454">(EH272/EH13)*EH275</f>
        <v>0</v>
      </c>
      <c r="EI274">
        <f t="shared" ref="EI274" si="455">(EI272/EI13)*EI275</f>
        <v>0</v>
      </c>
      <c r="EJ274">
        <f t="shared" ref="EJ274" si="456">(EJ272/EJ13)*EJ275</f>
        <v>0</v>
      </c>
      <c r="EK274">
        <f t="shared" ref="EK274" si="457">(EK272/EK13)*EK275</f>
        <v>0</v>
      </c>
      <c r="EL274">
        <f t="shared" ref="EL274" si="458">(EL272/EL13)*EL275</f>
        <v>0</v>
      </c>
      <c r="EM274">
        <f t="shared" ref="EM274" si="459">(EM272/EM13)*EM275</f>
        <v>0</v>
      </c>
      <c r="EN274">
        <f t="shared" ref="EN274" si="460">(EN272/EN13)*EN275</f>
        <v>0</v>
      </c>
      <c r="EO274">
        <f t="shared" ref="EO274" si="461">(EO272/EO13)*EO275</f>
        <v>0</v>
      </c>
      <c r="EP274">
        <f t="shared" ref="EP274" si="462">(EP272/EP13)*EP275</f>
        <v>0</v>
      </c>
      <c r="EQ274">
        <f t="shared" ref="EQ274" si="463">(EQ272/EQ13)*EQ275</f>
        <v>0</v>
      </c>
      <c r="ER274">
        <f t="shared" ref="ER274" si="464">(ER272/ER13)*ER275</f>
        <v>0</v>
      </c>
      <c r="ES274">
        <f t="shared" ref="ES274" si="465">(ES272/ES13)*ES275</f>
        <v>0</v>
      </c>
      <c r="ET274">
        <f t="shared" ref="ET274" si="466">(ET272/ET13)*ET275</f>
        <v>0</v>
      </c>
      <c r="EU274">
        <f t="shared" ref="EU274" si="467">(EU272/EU13)*EU275</f>
        <v>0</v>
      </c>
      <c r="EV274">
        <f t="shared" ref="EV274" si="468">(EV272/EV13)*EV275</f>
        <v>0</v>
      </c>
      <c r="EW274">
        <f t="shared" ref="EW274" si="469">(EW272/EW13)*EW275</f>
        <v>0</v>
      </c>
      <c r="EX274" s="5">
        <f>(EX272/EX13)*EX275</f>
        <v>4.8297670485312062E-2</v>
      </c>
    </row>
    <row r="275" spans="2:158">
      <c r="B275" s="4"/>
      <c r="C275" s="4" t="s">
        <v>1081</v>
      </c>
      <c r="D275">
        <f>D245/D196</f>
        <v>4.3355598888105217E-2</v>
      </c>
      <c r="E275">
        <f>E245/E196</f>
        <v>2.1428571428571429E-2</v>
      </c>
      <c r="F275">
        <f>F245/F196</f>
        <v>1.8827129340891102E-2</v>
      </c>
      <c r="G275">
        <f>G245/G196</f>
        <v>3.4510925056156834E-2</v>
      </c>
      <c r="H275">
        <f>H245/H173</f>
        <v>6.6548881036513546E-2</v>
      </c>
      <c r="I275">
        <f>I245/I196</f>
        <v>1.5298723897911834E-2</v>
      </c>
      <c r="J275">
        <f>J245/J196</f>
        <v>0</v>
      </c>
      <c r="K275">
        <f>K245/K188</f>
        <v>7.4441687344913151E-3</v>
      </c>
      <c r="L275">
        <f>L245/L196</f>
        <v>3.9819862526665084E-2</v>
      </c>
      <c r="M275">
        <f>M245/M196</f>
        <v>0.1104830053667263</v>
      </c>
      <c r="N275" s="4"/>
      <c r="O275" s="4"/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 s="5">
        <f>EX245/EX196</f>
        <v>6.9882583071083609E-2</v>
      </c>
    </row>
    <row r="276" spans="2:158">
      <c r="B276" s="4"/>
      <c r="C276" s="4" t="s">
        <v>1082</v>
      </c>
      <c r="D276">
        <f>((D274-D273)^2/D274^2)*0.1</f>
        <v>3.0565400209395372E-2</v>
      </c>
      <c r="E276">
        <f>((E274-E273)^2/E274^2)*0.1</f>
        <v>7.4589768935567333E-2</v>
      </c>
      <c r="F276">
        <f>((F274-F273)^2/F274^2)*0.1</f>
        <v>2.399212621868287</v>
      </c>
      <c r="G276">
        <f>((G274-G273)^2/G274^2)*0.1</f>
        <v>7.9462524610878202E-2</v>
      </c>
      <c r="H276">
        <f>((H274-H273)^2/H274^2)*0.1</f>
        <v>0.34368904489196561</v>
      </c>
      <c r="I276">
        <f>((I274-I273)^2/I274^2)*0.1</f>
        <v>1.2008603291708223E-3</v>
      </c>
      <c r="J276" t="e">
        <f>((J274-J273)^2/J274^2)*0.1</f>
        <v>#DIV/0!</v>
      </c>
      <c r="K276">
        <f>((K274-K273)^2/K274^2)*0.1</f>
        <v>54.05003455535374</v>
      </c>
      <c r="L276">
        <f>((L274-L273)^2/L274^2)*0.1</f>
        <v>6.0673415303117068E-2</v>
      </c>
      <c r="M276">
        <f>((M274-M273)^2/M274^2)*0.1</f>
        <v>1.1445599868265708E-2</v>
      </c>
      <c r="N276" s="4"/>
      <c r="O276" s="4"/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 s="5">
        <f>((EX274-EX273)^2/EX274^2)*0.1</f>
        <v>2.7498303501455231E-4</v>
      </c>
    </row>
    <row r="277" spans="2:158">
      <c r="B277" s="4"/>
      <c r="C277" s="4" t="s">
        <v>1083</v>
      </c>
      <c r="D277">
        <f>D43/(D184+D198)</f>
        <v>2.0404195119875763</v>
      </c>
      <c r="E277">
        <f>E43/(E184+E198)</f>
        <v>1.3889001036241539</v>
      </c>
      <c r="F277">
        <f>F43/(F184+F198)</f>
        <v>1.2553201410000558</v>
      </c>
      <c r="G277">
        <f>G43/(G184+G198)</f>
        <v>2.7695225895452529</v>
      </c>
      <c r="H277">
        <f>H43/(H184+H198)</f>
        <v>1.5191414384110205</v>
      </c>
      <c r="I277">
        <f>I43/(I184+I198)</f>
        <v>5.4173145802393643</v>
      </c>
      <c r="J277">
        <f>J43/(J184+J198)</f>
        <v>4.7854346123727485</v>
      </c>
      <c r="K277">
        <f>K43/(K184+K198)</f>
        <v>11.763134978229317</v>
      </c>
      <c r="L277">
        <f>L43/(L184+L198)</f>
        <v>5.0536202185792352</v>
      </c>
      <c r="M277">
        <f>M43/(M184+M198)</f>
        <v>1.9623715866721445</v>
      </c>
      <c r="N277" s="4"/>
      <c r="O277" s="4"/>
      <c r="P277">
        <f>P43/(P184+P198)</f>
        <v>3.8032454361054766</v>
      </c>
      <c r="Q277">
        <f t="shared" ref="Q277:T277" si="470">Q43/(Q184+Q198)</f>
        <v>1.3834918478260869</v>
      </c>
      <c r="R277">
        <f t="shared" si="470"/>
        <v>3.2679207262714232</v>
      </c>
      <c r="S277">
        <f t="shared" si="470"/>
        <v>3.0172981878088962</v>
      </c>
      <c r="T277">
        <f t="shared" si="470"/>
        <v>1.1680327868852458</v>
      </c>
      <c r="U277">
        <f>U43/(U184+U198)</f>
        <v>9.90625</v>
      </c>
      <c r="V277">
        <f t="shared" ref="V277:W277" si="471">V43/(V184+V198)</f>
        <v>0.96970729899962949</v>
      </c>
      <c r="W277">
        <f t="shared" si="471"/>
        <v>2.4450704225352111</v>
      </c>
      <c r="X277">
        <f>X43/(X184+X198)</f>
        <v>2.4423676012461057</v>
      </c>
      <c r="Y277">
        <f t="shared" ref="Y277:AA277" si="472">Y43/(Y184+Y198)</f>
        <v>1.5444914022061531</v>
      </c>
      <c r="Z277">
        <f t="shared" si="472"/>
        <v>1.1333333333333333</v>
      </c>
      <c r="AA277">
        <f t="shared" si="472"/>
        <v>2.8518518518518516</v>
      </c>
      <c r="AB277">
        <f>AB43/(AB184+AB198)</f>
        <v>1.3408239700374531</v>
      </c>
      <c r="AC277">
        <f t="shared" ref="AC277:AE277" si="473">AC43/(AC184+AC198)</f>
        <v>2.8382510729613735</v>
      </c>
      <c r="AD277">
        <f t="shared" si="473"/>
        <v>3.9420584968530172</v>
      </c>
      <c r="AE277">
        <f t="shared" si="473"/>
        <v>1.4953635919960957</v>
      </c>
      <c r="AF277">
        <f>AF43/(AF184+AF198)</f>
        <v>25.20967741935484</v>
      </c>
      <c r="AG277">
        <f t="shared" ref="AG277:AH277" si="474">AG43/(AG184+AG198)</f>
        <v>5.5486111111111107</v>
      </c>
      <c r="AH277">
        <f t="shared" si="474"/>
        <v>2.2697095435684647</v>
      </c>
      <c r="AI277">
        <f>AI43/(AI184+AI198)</f>
        <v>1.5816498316498318</v>
      </c>
      <c r="AJ277" t="e">
        <f t="shared" ref="AJ277:AL277" si="475">AJ43/(AJ184+AJ198)</f>
        <v>#DIV/0!</v>
      </c>
      <c r="AK277">
        <f t="shared" si="475"/>
        <v>6.9905463474524252</v>
      </c>
      <c r="AL277">
        <f t="shared" si="475"/>
        <v>0.10020949216210359</v>
      </c>
      <c r="AM277" t="e">
        <f>AM43/(AM184+AM198)</f>
        <v>#DIV/0!</v>
      </c>
      <c r="AN277" t="e">
        <f t="shared" ref="AN277:AP277" si="476">AN43/(AN184+AN198)</f>
        <v>#DIV/0!</v>
      </c>
      <c r="AO277">
        <f t="shared" si="476"/>
        <v>7.8114143326065602E-2</v>
      </c>
      <c r="AP277">
        <f t="shared" si="476"/>
        <v>5.2585451358457495E-3</v>
      </c>
      <c r="AQ277">
        <f>AQ43/(AQ184+AQ198)</f>
        <v>1.2995305164319249</v>
      </c>
      <c r="AR277">
        <f t="shared" ref="AR277:AT277" si="477">AR43/(AR184+AR198)</f>
        <v>7.194187880153188</v>
      </c>
      <c r="AS277">
        <f t="shared" si="477"/>
        <v>0.84866360760621262</v>
      </c>
      <c r="AT277">
        <f t="shared" si="477"/>
        <v>5.744843391902215</v>
      </c>
      <c r="AU277">
        <f>AU43/(AU184+AU198)</f>
        <v>21.551388888888887</v>
      </c>
      <c r="AV277">
        <f t="shared" ref="AV277:AX277" si="478">AV43/(AV184+AV198)</f>
        <v>1.5170876671619613</v>
      </c>
      <c r="AW277">
        <f t="shared" si="478"/>
        <v>-16.307692307692307</v>
      </c>
      <c r="AX277">
        <f t="shared" si="478"/>
        <v>5.5271186440677962</v>
      </c>
      <c r="AY277">
        <f>AY43/(AY184+AY198)</f>
        <v>6.4080629301868237</v>
      </c>
      <c r="AZ277">
        <f t="shared" ref="AZ277:BC277" si="479">AZ43/(AZ184+AZ198)</f>
        <v>10.166666666666666</v>
      </c>
      <c r="BA277">
        <f t="shared" si="479"/>
        <v>3.3440594059405941</v>
      </c>
      <c r="BB277" t="e">
        <f t="shared" si="479"/>
        <v>#DIV/0!</v>
      </c>
      <c r="BC277" t="e">
        <f t="shared" si="479"/>
        <v>#DIV/0!</v>
      </c>
      <c r="BD277">
        <f t="shared" ref="BD277:BH277" si="480">BD43/(BD184+BD198)</f>
        <v>9.9462209302325579</v>
      </c>
      <c r="BE277" t="e">
        <f t="shared" si="480"/>
        <v>#DIV/0!</v>
      </c>
      <c r="BF277">
        <f t="shared" si="480"/>
        <v>4.1157131762878594</v>
      </c>
      <c r="BG277">
        <f t="shared" si="480"/>
        <v>0.5552768545807989</v>
      </c>
      <c r="BH277">
        <f t="shared" si="480"/>
        <v>75</v>
      </c>
      <c r="BI277">
        <f t="shared" ref="BI277:CQ277" si="481">BI43/(BI184+BI198)</f>
        <v>1.3775756989455354</v>
      </c>
      <c r="BJ277">
        <f t="shared" si="481"/>
        <v>3.2608695652173911</v>
      </c>
      <c r="BK277">
        <f t="shared" si="481"/>
        <v>2.2609575185434929</v>
      </c>
      <c r="BL277">
        <f t="shared" si="481"/>
        <v>3.4516051170649285E-2</v>
      </c>
      <c r="BM277" t="e">
        <f t="shared" si="481"/>
        <v>#DIV/0!</v>
      </c>
      <c r="BN277">
        <f t="shared" si="481"/>
        <v>3.6809608254070612</v>
      </c>
      <c r="BO277">
        <f t="shared" si="481"/>
        <v>3.1369661998203946</v>
      </c>
      <c r="BP277">
        <f t="shared" si="481"/>
        <v>8.5306122448979593</v>
      </c>
      <c r="BQ277">
        <f t="shared" si="481"/>
        <v>0.9806697426133606</v>
      </c>
      <c r="BR277">
        <f t="shared" si="481"/>
        <v>1.3994287584653631</v>
      </c>
      <c r="BS277">
        <f t="shared" si="481"/>
        <v>2.9957275100878236</v>
      </c>
      <c r="BT277">
        <f t="shared" si="481"/>
        <v>5.2590361445783129</v>
      </c>
      <c r="BU277">
        <f t="shared" si="481"/>
        <v>3.1134838316046372</v>
      </c>
      <c r="BV277">
        <f t="shared" si="481"/>
        <v>4.395094641428952</v>
      </c>
      <c r="BW277">
        <f t="shared" si="481"/>
        <v>1.1177739430543572</v>
      </c>
      <c r="BX277">
        <f t="shared" si="481"/>
        <v>3.1228915662650603</v>
      </c>
      <c r="BY277">
        <f t="shared" si="481"/>
        <v>96.782319391634985</v>
      </c>
      <c r="BZ277" t="e">
        <f t="shared" si="481"/>
        <v>#DIV/0!</v>
      </c>
      <c r="CA277" t="e">
        <f t="shared" si="481"/>
        <v>#DIV/0!</v>
      </c>
      <c r="CB277">
        <f t="shared" si="481"/>
        <v>2.6167630246916467</v>
      </c>
      <c r="CC277">
        <f t="shared" si="481"/>
        <v>2.5819004524886879</v>
      </c>
      <c r="CD277">
        <f t="shared" si="481"/>
        <v>16.83050847457627</v>
      </c>
      <c r="CE277" t="e">
        <f t="shared" si="481"/>
        <v>#DIV/0!</v>
      </c>
      <c r="CF277">
        <f t="shared" si="481"/>
        <v>0.54101207210186875</v>
      </c>
      <c r="CG277">
        <f t="shared" si="481"/>
        <v>3.2921864740643465</v>
      </c>
      <c r="CH277">
        <f t="shared" si="481"/>
        <v>0.67238294065016402</v>
      </c>
      <c r="CI277">
        <f t="shared" si="481"/>
        <v>1.3263938741325676</v>
      </c>
      <c r="CJ277">
        <f t="shared" si="481"/>
        <v>0.22066796790284104</v>
      </c>
      <c r="CK277">
        <f t="shared" si="481"/>
        <v>0.64157706093189959</v>
      </c>
      <c r="CL277">
        <f t="shared" si="481"/>
        <v>0.81722488038277508</v>
      </c>
      <c r="CM277">
        <f t="shared" si="481"/>
        <v>5.6915167095115677</v>
      </c>
      <c r="CN277" t="e">
        <f t="shared" si="481"/>
        <v>#DIV/0!</v>
      </c>
      <c r="CO277">
        <f t="shared" si="481"/>
        <v>3.2304944056790976</v>
      </c>
      <c r="CP277">
        <f t="shared" si="481"/>
        <v>3.8028169014084505</v>
      </c>
      <c r="CQ277">
        <f t="shared" si="481"/>
        <v>10.373831775700934</v>
      </c>
      <c r="CR277">
        <f t="shared" ref="CR277:EW277" si="482">CR43/(CR184+CR198)</f>
        <v>0.57431522227211496</v>
      </c>
      <c r="CS277">
        <f t="shared" si="482"/>
        <v>5.6707317073170733</v>
      </c>
      <c r="CT277">
        <f t="shared" si="482"/>
        <v>2.6566091954022988</v>
      </c>
      <c r="CU277">
        <f t="shared" si="482"/>
        <v>1.2247343489950071</v>
      </c>
      <c r="CV277">
        <f t="shared" si="482"/>
        <v>5.6857142857142859</v>
      </c>
      <c r="CW277">
        <f t="shared" si="482"/>
        <v>2.9529394936346733</v>
      </c>
      <c r="CX277">
        <f t="shared" si="482"/>
        <v>1.4114498487316733</v>
      </c>
      <c r="CY277">
        <f t="shared" si="482"/>
        <v>0.26778242677824265</v>
      </c>
      <c r="CZ277">
        <f t="shared" si="482"/>
        <v>3.125</v>
      </c>
      <c r="DA277">
        <f t="shared" si="482"/>
        <v>0.82425703320752319</v>
      </c>
      <c r="DB277">
        <f t="shared" si="482"/>
        <v>0.67938931297709926</v>
      </c>
      <c r="DC277">
        <f t="shared" si="482"/>
        <v>22.613636363636363</v>
      </c>
      <c r="DD277">
        <f t="shared" si="482"/>
        <v>0.28924265480510358</v>
      </c>
      <c r="DE277">
        <f t="shared" si="482"/>
        <v>0.93451033650218807</v>
      </c>
      <c r="DF277">
        <f t="shared" si="482"/>
        <v>0.27272727272727271</v>
      </c>
      <c r="DG277">
        <f t="shared" si="482"/>
        <v>0.35613207547169812</v>
      </c>
      <c r="DH277">
        <f t="shared" si="482"/>
        <v>0.35488359150357107</v>
      </c>
      <c r="DI277">
        <f t="shared" si="482"/>
        <v>2.1984126984126986</v>
      </c>
      <c r="DJ277">
        <f t="shared" si="482"/>
        <v>0.73982360922659429</v>
      </c>
      <c r="DK277">
        <f t="shared" si="482"/>
        <v>8.9949748743718594</v>
      </c>
      <c r="DL277" t="e">
        <f t="shared" si="482"/>
        <v>#DIV/0!</v>
      </c>
      <c r="DM277">
        <f t="shared" si="482"/>
        <v>0.44615384615384618</v>
      </c>
      <c r="DN277">
        <f t="shared" si="482"/>
        <v>1.1275862068965516</v>
      </c>
      <c r="DO277">
        <f t="shared" si="482"/>
        <v>1.2009486166007906</v>
      </c>
      <c r="DP277">
        <f t="shared" si="482"/>
        <v>1.3523178807947021</v>
      </c>
      <c r="DQ277">
        <f t="shared" si="482"/>
        <v>1.1452</v>
      </c>
      <c r="DR277" t="e">
        <f t="shared" si="482"/>
        <v>#DIV/0!</v>
      </c>
      <c r="DS277">
        <f t="shared" si="482"/>
        <v>1.1999471737982039</v>
      </c>
      <c r="DT277">
        <f t="shared" si="482"/>
        <v>0.18877551020408162</v>
      </c>
      <c r="DU277" t="e">
        <f t="shared" si="482"/>
        <v>#DIV/0!</v>
      </c>
      <c r="DV277">
        <f t="shared" si="482"/>
        <v>2.5126050420168067</v>
      </c>
      <c r="DW277">
        <f t="shared" si="482"/>
        <v>2.3366566195223744</v>
      </c>
      <c r="DX277">
        <f t="shared" si="482"/>
        <v>3.6283491789109767</v>
      </c>
      <c r="DY277">
        <f t="shared" si="482"/>
        <v>14.709677419354838</v>
      </c>
      <c r="DZ277">
        <f t="shared" si="482"/>
        <v>2.0680229262455123</v>
      </c>
      <c r="EA277">
        <f t="shared" si="482"/>
        <v>1.3411292330003572</v>
      </c>
      <c r="EB277">
        <f t="shared" si="482"/>
        <v>0.93623639191290819</v>
      </c>
      <c r="EC277">
        <f t="shared" si="482"/>
        <v>8.2834331337325345E-2</v>
      </c>
      <c r="ED277">
        <f t="shared" si="482"/>
        <v>4.4117647058823532E-2</v>
      </c>
      <c r="EE277">
        <f t="shared" si="482"/>
        <v>2.1361573373676248</v>
      </c>
      <c r="EF277" t="e">
        <f t="shared" si="482"/>
        <v>#DIV/0!</v>
      </c>
      <c r="EG277">
        <f t="shared" si="482"/>
        <v>5.158682634730539</v>
      </c>
      <c r="EH277">
        <f t="shared" si="482"/>
        <v>3.9711684370257965</v>
      </c>
      <c r="EI277" t="e">
        <f t="shared" si="482"/>
        <v>#DIV/0!</v>
      </c>
      <c r="EJ277">
        <f t="shared" si="482"/>
        <v>0.44736842105263158</v>
      </c>
      <c r="EK277">
        <f t="shared" si="482"/>
        <v>4.2164634146341466</v>
      </c>
      <c r="EL277">
        <f t="shared" si="482"/>
        <v>6.2594142259414225</v>
      </c>
      <c r="EM277">
        <f t="shared" si="482"/>
        <v>2.4566294919454772</v>
      </c>
      <c r="EN277" t="e">
        <f t="shared" si="482"/>
        <v>#DIV/0!</v>
      </c>
      <c r="EO277">
        <f t="shared" si="482"/>
        <v>1.1888111888111887</v>
      </c>
      <c r="EP277">
        <f t="shared" si="482"/>
        <v>9.535211267605634</v>
      </c>
      <c r="EQ277">
        <f t="shared" si="482"/>
        <v>3.418181818181818</v>
      </c>
      <c r="ER277">
        <f t="shared" si="482"/>
        <v>0.22222222222222221</v>
      </c>
      <c r="ES277">
        <f t="shared" si="482"/>
        <v>4.9662921348314608</v>
      </c>
      <c r="ET277">
        <f t="shared" si="482"/>
        <v>0.78275862068965518</v>
      </c>
      <c r="EU277">
        <f t="shared" si="482"/>
        <v>0.42716535433070868</v>
      </c>
      <c r="EV277">
        <f t="shared" si="482"/>
        <v>10.472019464720194</v>
      </c>
      <c r="EW277">
        <f t="shared" si="482"/>
        <v>11.956521739130435</v>
      </c>
      <c r="EX277" s="5">
        <f>EX43/(EX184+EX198)</f>
        <v>2.0577280451854807</v>
      </c>
    </row>
    <row r="278" spans="2:158">
      <c r="B278" s="4"/>
      <c r="C278" s="4" t="s">
        <v>1084</v>
      </c>
      <c r="D278">
        <f>((2.5-D277)^2/1.5^2)*0.1</f>
        <v>9.3872988871883337E-3</v>
      </c>
      <c r="E278">
        <f>((2.5-E277)^2/1.5^2)*0.1</f>
        <v>5.4868576876729594E-2</v>
      </c>
      <c r="F278">
        <f>((2.5-F277)^2/1.5^2)*0.1</f>
        <v>6.8854575617783145E-2</v>
      </c>
      <c r="G278">
        <f>((2.5-G277)^2/1.5^2)*0.1</f>
        <v>3.2285522788968383E-3</v>
      </c>
      <c r="H278">
        <f>((2.5-H277)^2/1.5^2)*0.1</f>
        <v>4.2759267459662312E-2</v>
      </c>
      <c r="I278">
        <f>((2.5-I277)^2/1.5^2)*0.1</f>
        <v>0.37825441600343018</v>
      </c>
      <c r="J278">
        <f>((2.5-J277)^2/1.5^2)*0.1</f>
        <v>0.23214272744139444</v>
      </c>
      <c r="K278">
        <f>((2.5-K277)^2/1.5^2)*0.1</f>
        <v>3.8135853166620195</v>
      </c>
      <c r="L278">
        <f>((2.5-L277)^2/1.5^2)*0.1</f>
        <v>0.28982116536607383</v>
      </c>
      <c r="M278">
        <f>((2.5-M277)^2/1.5^2)*0.1</f>
        <v>1.2846413814107886E-2</v>
      </c>
      <c r="N278" s="4"/>
      <c r="O278" s="4"/>
      <c r="P278">
        <f>((2.5-P277)^2/1.5^2)*0.1</f>
        <v>7.5486607410211293E-2</v>
      </c>
      <c r="Q278">
        <f t="shared" ref="Q278:T278" si="483">((2.5-Q277)^2/1.5^2)*0.1</f>
        <v>5.5404020172035821E-2</v>
      </c>
      <c r="R278">
        <f t="shared" si="483"/>
        <v>2.6208988526099111E-2</v>
      </c>
      <c r="S278">
        <f t="shared" si="483"/>
        <v>1.1893218449349693E-2</v>
      </c>
      <c r="T278">
        <f t="shared" si="483"/>
        <v>7.8850518080563786E-2</v>
      </c>
      <c r="U278">
        <f>((2.5-U277)^2/1.5^2)*0.1</f>
        <v>2.4378906250000001</v>
      </c>
      <c r="V278">
        <f t="shared" ref="V278" si="484">((2.5-V277)^2/1.5^2)*0.1</f>
        <v>0.10407981114377818</v>
      </c>
      <c r="W278">
        <f t="shared" ref="W278" si="485">((2.5-W277)^2/1.5^2)*0.1</f>
        <v>1.3410037690934413E-4</v>
      </c>
      <c r="X278">
        <f>((2.5-X277)^2/1.5^2)*0.1</f>
        <v>1.4762192827234987E-4</v>
      </c>
      <c r="Y278">
        <f t="shared" ref="Y278" si="486">((2.5-Y277)^2/1.5^2)*0.1</f>
        <v>4.0577630242576157E-2</v>
      </c>
      <c r="Z278">
        <f t="shared" ref="Z278" si="487">((2.5-Z277)^2/1.5^2)*0.1</f>
        <v>8.3012345679012348E-2</v>
      </c>
      <c r="AA278">
        <f t="shared" ref="AA278" si="488">((2.5-AA277)^2/1.5^2)*0.1</f>
        <v>5.5022100289589936E-3</v>
      </c>
      <c r="AB278">
        <f>((2.5-AB277)^2/1.5^2)*0.1</f>
        <v>5.9719514152876955E-2</v>
      </c>
      <c r="AC278">
        <f t="shared" ref="AC278" si="489">((2.5-AC277)^2/1.5^2)*0.1</f>
        <v>5.0850572604231288E-3</v>
      </c>
      <c r="AD278">
        <f t="shared" ref="AD278" si="490">((2.5-AD277)^2/1.5^2)*0.1</f>
        <v>9.2423675926488161E-2</v>
      </c>
      <c r="AE278">
        <f t="shared" ref="AE278" si="491">((2.5-AE277)^2/1.5^2)*0.1</f>
        <v>4.4857524990532777E-2</v>
      </c>
      <c r="AF278">
        <f>((2.5-AF277)^2/1.5^2)*0.1</f>
        <v>22.921308821829118</v>
      </c>
      <c r="AG278">
        <f t="shared" ref="AG278" si="492">((2.5-AG277)^2/1.5^2)*0.1</f>
        <v>0.41306798696844987</v>
      </c>
      <c r="AH278">
        <f t="shared" ref="AH278" si="493">((2.5-AH277)^2/1.5^2)*0.1</f>
        <v>2.3570530810419947E-3</v>
      </c>
      <c r="AI278">
        <f>((2.5-AI277)^2/1.5^2)*0.1</f>
        <v>3.7482979187056994E-2</v>
      </c>
      <c r="AJ278" t="e">
        <f t="shared" ref="AJ278" si="494">((2.5-AJ277)^2/1.5^2)*0.1</f>
        <v>#DIV/0!</v>
      </c>
      <c r="AK278">
        <f t="shared" ref="AK278" si="495">((2.5-AK277)^2/1.5^2)*0.1</f>
        <v>0.89622251104970307</v>
      </c>
      <c r="AL278">
        <f t="shared" ref="AL278" si="496">((2.5-AL277)^2/1.5^2)*0.1</f>
        <v>0.25595531028928303</v>
      </c>
      <c r="AM278" t="e">
        <f>((2.5-AM277)^2/1.5^2)*0.1</f>
        <v>#DIV/0!</v>
      </c>
      <c r="AN278" t="e">
        <f t="shared" ref="AN278" si="497">((2.5-AN277)^2/1.5^2)*0.1</f>
        <v>#DIV/0!</v>
      </c>
      <c r="AO278">
        <f t="shared" ref="AO278" si="498">((2.5-AO277)^2/1.5^2)*0.1</f>
        <v>0.26069027123365507</v>
      </c>
      <c r="AP278">
        <f t="shared" ref="AP278" si="499">((2.5-AP277)^2/1.5^2)*0.1</f>
        <v>0.27661044118300965</v>
      </c>
      <c r="AQ278">
        <f>((2.5-AQ277)^2/1.5^2)*0.1</f>
        <v>6.4050088043475603E-2</v>
      </c>
      <c r="AR278">
        <f t="shared" ref="AR278" si="500">((2.5-AR277)^2/1.5^2)*0.1</f>
        <v>0.97935110463009245</v>
      </c>
      <c r="AS278">
        <f t="shared" ref="AS278" si="501">((2.5-AS277)^2/1.5^2)*0.1</f>
        <v>0.12119608359307239</v>
      </c>
      <c r="AT278">
        <f t="shared" ref="AT278" si="502">((2.5-AT277)^2/1.5^2)*0.1</f>
        <v>0.46795593946539882</v>
      </c>
      <c r="AU278">
        <f>((2.5-AU277)^2/1.5^2)*0.1</f>
        <v>16.13135193758573</v>
      </c>
      <c r="AV278">
        <f t="shared" ref="AV278" si="503">((2.5-AV277)^2/1.5^2)*0.1</f>
        <v>4.2938517957560686E-2</v>
      </c>
      <c r="AW278">
        <f t="shared" ref="AW278" si="504">((2.5-AW277)^2/1.5^2)*0.1</f>
        <v>15.721301775147928</v>
      </c>
      <c r="AX278">
        <f t="shared" ref="AX278" si="505">((2.5-AX277)^2/1.5^2)*0.1</f>
        <v>0.40726432378946015</v>
      </c>
      <c r="AY278">
        <f>((2.5-AY277)^2/1.5^2)*0.1</f>
        <v>0.67879803850224107</v>
      </c>
      <c r="AZ278">
        <f t="shared" ref="AZ278" si="506">((2.5-AZ277)^2/1.5^2)*0.1</f>
        <v>2.6123456790123458</v>
      </c>
      <c r="BA278">
        <f t="shared" ref="BA278" si="507">((2.5-BA277)^2/1.5^2)*0.1</f>
        <v>3.1663834700301721E-2</v>
      </c>
      <c r="BB278" t="e">
        <f t="shared" ref="BB278" si="508">((2.5-BB277)^2/1.5^2)*0.1</f>
        <v>#DIV/0!</v>
      </c>
      <c r="BC278" t="e">
        <f t="shared" ref="BC278" si="509">((2.5-BC277)^2/1.5^2)*0.1</f>
        <v>#DIV/0!</v>
      </c>
      <c r="BD278">
        <f t="shared" ref="BD278" si="510">((2.5-BD277)^2/1.5^2)*0.1</f>
        <v>2.4642758285259299</v>
      </c>
      <c r="BE278" t="e">
        <f t="shared" ref="BE278" si="511">((2.5-BE277)^2/1.5^2)*0.1</f>
        <v>#DIV/0!</v>
      </c>
      <c r="BF278">
        <f t="shared" ref="BF278" si="512">((2.5-BF277)^2/1.5^2)*0.1</f>
        <v>0.11602351413467571</v>
      </c>
      <c r="BG278">
        <f t="shared" ref="BG278" si="513">((2.5-BG277)^2/1.5^2)*0.1</f>
        <v>0.16808658277018451</v>
      </c>
      <c r="BH278">
        <f t="shared" ref="BH278" si="514">((2.5-BH277)^2/1.5^2)*0.1</f>
        <v>233.61111111111114</v>
      </c>
      <c r="BI278">
        <f t="shared" ref="BI278" si="515">((2.5-BI277)^2/1.5^2)*0.1</f>
        <v>5.5992724959893485E-2</v>
      </c>
      <c r="BJ278">
        <f t="shared" ref="BJ278" si="516">((2.5-BJ277)^2/1.5^2)*0.1</f>
        <v>2.5729888678848969E-2</v>
      </c>
      <c r="BK278">
        <f t="shared" ref="BK278" si="517">((2.5-BK277)^2/1.5^2)*0.1</f>
        <v>2.539613686261535E-3</v>
      </c>
      <c r="BL278">
        <f t="shared" ref="BL278" si="518">((2.5-BL277)^2/1.5^2)*0.1</f>
        <v>0.27016049341934079</v>
      </c>
      <c r="BM278" t="e">
        <f t="shared" ref="BM278" si="519">((2.5-BM277)^2/1.5^2)*0.1</f>
        <v>#DIV/0!</v>
      </c>
      <c r="BN278">
        <f t="shared" ref="BN278" si="520">((2.5-BN277)^2/1.5^2)*0.1</f>
        <v>6.1985265384272327E-2</v>
      </c>
      <c r="BO278">
        <f t="shared" ref="BO278" si="521">((2.5-BO277)^2/1.5^2)*0.1</f>
        <v>1.8032263987272659E-2</v>
      </c>
      <c r="BP278">
        <f t="shared" ref="BP278" si="522">((2.5-BP277)^2/1.5^2)*0.1</f>
        <v>1.6163681799250313</v>
      </c>
      <c r="BQ278">
        <f t="shared" ref="BQ278" si="523">((2.5-BQ277)^2/1.5^2)*0.1</f>
        <v>0.10259397471158008</v>
      </c>
      <c r="BR278">
        <f t="shared" ref="BR278" si="524">((2.5-BR277)^2/1.5^2)*0.1</f>
        <v>5.3833647008581877E-2</v>
      </c>
      <c r="BS278">
        <f t="shared" ref="BS278" si="525">((2.5-BS277)^2/1.5^2)*0.1</f>
        <v>1.0922033967016588E-2</v>
      </c>
      <c r="BT278">
        <f t="shared" ref="BT278" si="526">((2.5-BT277)^2/1.5^2)*0.1</f>
        <v>0.33832357542620273</v>
      </c>
      <c r="BU278">
        <f t="shared" ref="BU278" si="527">((2.5-BU277)^2/1.5^2)*0.1</f>
        <v>1.6727218295124746E-2</v>
      </c>
      <c r="BV278">
        <f t="shared" ref="BV278" si="528">((2.5-BV277)^2/1.5^2)*0.1</f>
        <v>0.15961705333212128</v>
      </c>
      <c r="BW278">
        <f t="shared" ref="BW278" si="529">((2.5-BW277)^2/1.5^2)*0.1</f>
        <v>8.4913283222199987E-2</v>
      </c>
      <c r="BX278">
        <f t="shared" ref="BX278" si="530">((2.5-BX277)^2/1.5^2)*0.1</f>
        <v>1.7244173481072888E-2</v>
      </c>
      <c r="BY278">
        <f t="shared" ref="BY278" si="531">((2.5-BY277)^2/1.5^2)*0.1</f>
        <v>395.07358888294533</v>
      </c>
      <c r="BZ278" t="e">
        <f t="shared" ref="BZ278" si="532">((2.5-BZ277)^2/1.5^2)*0.1</f>
        <v>#DIV/0!</v>
      </c>
      <c r="CA278" t="e">
        <f t="shared" ref="CA278" si="533">((2.5-CA277)^2/1.5^2)*0.1</f>
        <v>#DIV/0!</v>
      </c>
      <c r="CB278">
        <f t="shared" ref="CB278" si="534">((2.5-CB277)^2/1.5^2)*0.1</f>
        <v>6.0593795267298192E-4</v>
      </c>
      <c r="CC278">
        <f t="shared" ref="CC278" si="535">((2.5-CC277)^2/1.5^2)*0.1</f>
        <v>2.9811929412674803E-4</v>
      </c>
      <c r="CD278">
        <f t="shared" ref="CD278" si="536">((2.5-CD277)^2/1.5^2)*0.1</f>
        <v>9.1272654728845453</v>
      </c>
      <c r="CE278" t="e">
        <f t="shared" ref="CE278" si="537">((2.5-CE277)^2/1.5^2)*0.1</f>
        <v>#DIV/0!</v>
      </c>
      <c r="CF278">
        <f t="shared" ref="CF278" si="538">((2.5-CF277)^2/1.5^2)*0.1</f>
        <v>0.17056149785113839</v>
      </c>
      <c r="CG278">
        <f t="shared" ref="CG278" si="539">((2.5-CG277)^2/1.5^2)*0.1</f>
        <v>2.7891529319577849E-2</v>
      </c>
      <c r="CH278">
        <f t="shared" ref="CH278" si="540">((2.5-CH277)^2/1.5^2)*0.1</f>
        <v>0.14845262736117965</v>
      </c>
      <c r="CI278">
        <f t="shared" ref="CI278" si="541">((2.5-CI277)^2/1.5^2)*0.1</f>
        <v>6.1215615052158383E-2</v>
      </c>
      <c r="CJ278">
        <f t="shared" ref="CJ278" si="542">((2.5-CJ277)^2/1.5^2)*0.1</f>
        <v>0.23090464500196284</v>
      </c>
      <c r="CK278">
        <f t="shared" ref="CK278" si="543">((2.5-CK277)^2/1.5^2)*0.1</f>
        <v>0.15349936979797851</v>
      </c>
      <c r="CL278">
        <f t="shared" ref="CL278" si="544">((2.5-CL277)^2/1.5^2)*0.1</f>
        <v>0.12585476014234515</v>
      </c>
      <c r="CM278">
        <f t="shared" ref="CM278" si="545">((2.5-CM277)^2/1.5^2)*0.1</f>
        <v>0.45270128475962423</v>
      </c>
      <c r="CN278" t="e">
        <f t="shared" ref="CN278" si="546">((2.5-CN277)^2/1.5^2)*0.1</f>
        <v>#DIV/0!</v>
      </c>
      <c r="CO278">
        <f t="shared" ref="CO278" si="547">((2.5-CO277)^2/1.5^2)*0.1</f>
        <v>2.3716536743487029E-2</v>
      </c>
      <c r="CP278">
        <f t="shared" ref="CP278" si="548">((2.5-CP277)^2/1.5^2)*0.1</f>
        <v>7.543697238202296E-2</v>
      </c>
      <c r="CQ278">
        <f t="shared" ref="CQ278" si="549">((2.5-CQ277)^2/1.5^2)*0.1</f>
        <v>2.755432303646121</v>
      </c>
      <c r="CR278">
        <f t="shared" ref="CR278" si="550">((2.5-CR277)^2/1.5^2)*0.1</f>
        <v>0.16481163836323975</v>
      </c>
      <c r="CS278">
        <f t="shared" ref="CS278" si="551">((2.5-CS277)^2/1.5^2)*0.1</f>
        <v>0.44682398043492633</v>
      </c>
      <c r="CT278">
        <f t="shared" ref="CT278" si="552">((2.5-CT277)^2/1.5^2)*0.1</f>
        <v>1.0900640037580179E-3</v>
      </c>
      <c r="CU278">
        <f t="shared" ref="CU278" si="553">((2.5-CU277)^2/1.5^2)*0.1</f>
        <v>7.2280110250363933E-2</v>
      </c>
      <c r="CV278">
        <f t="shared" ref="CV278" si="554">((2.5-CV277)^2/1.5^2)*0.1</f>
        <v>0.45105668934240378</v>
      </c>
      <c r="CW278">
        <f t="shared" ref="CW278" si="555">((2.5-CW277)^2/1.5^2)*0.1</f>
        <v>9.1179637730681908E-3</v>
      </c>
      <c r="CX278">
        <f t="shared" ref="CX278" si="556">((2.5-CX277)^2/1.5^2)*0.1</f>
        <v>5.2664063636724302E-2</v>
      </c>
      <c r="CY278">
        <f t="shared" ref="CY278" si="557">((2.5-CY277)^2/1.5^2)*0.1</f>
        <v>0.22145756863111257</v>
      </c>
      <c r="CZ278">
        <f t="shared" ref="CZ278" si="558">((2.5-CZ277)^2/1.5^2)*0.1</f>
        <v>1.7361111111111112E-2</v>
      </c>
      <c r="DA278">
        <f t="shared" ref="DA278" si="559">((2.5-DA277)^2/1.5^2)*0.1</f>
        <v>0.12480508847797565</v>
      </c>
      <c r="DB278">
        <f t="shared" ref="DB278" si="560">((2.5-DB277)^2/1.5^2)*0.1</f>
        <v>0.14731658994231103</v>
      </c>
      <c r="DC278">
        <f t="shared" ref="DC278" si="561">((2.5-DC277)^2/1.5^2)*0.1</f>
        <v>17.980371900826448</v>
      </c>
      <c r="DD278">
        <f t="shared" ref="DD278" si="562">((2.5-DD277)^2/1.5^2)*0.1</f>
        <v>0.21721991285925268</v>
      </c>
      <c r="DE278">
        <f t="shared" ref="DE278" si="563">((2.5-DE277)^2/1.5^2)*0.1</f>
        <v>0.10892257273415523</v>
      </c>
      <c r="DF278">
        <f t="shared" ref="DF278" si="564">((2.5-DF277)^2/1.5^2)*0.1</f>
        <v>0.22047750229568416</v>
      </c>
      <c r="DG278">
        <f t="shared" ref="DG278" si="565">((2.5-DG277)^2/1.5^2)*0.1</f>
        <v>0.20427420790316844</v>
      </c>
      <c r="DH278">
        <f t="shared" ref="DH278" si="566">((2.5-DH277)^2/1.5^2)*0.1</f>
        <v>0.20451219582224969</v>
      </c>
      <c r="DI278">
        <f t="shared" ref="DI278" si="567">((2.5-DI277)^2/1.5^2)*0.1</f>
        <v>4.0424400212759953E-3</v>
      </c>
      <c r="DJ278">
        <f t="shared" ref="DJ278" si="568">((2.5-DJ277)^2/1.5^2)*0.1</f>
        <v>0.13769870785049301</v>
      </c>
      <c r="DK278">
        <f t="shared" ref="DK278" si="569">((2.5-DK277)^2/1.5^2)*0.1</f>
        <v>1.8748754941654113</v>
      </c>
      <c r="DL278" t="e">
        <f t="shared" ref="DL278" si="570">((2.5-DL277)^2/1.5^2)*0.1</f>
        <v>#DIV/0!</v>
      </c>
      <c r="DM278">
        <f t="shared" ref="DM278" si="571">((2.5-DM277)^2/1.5^2)*0.1</f>
        <v>0.18747928994082838</v>
      </c>
      <c r="DN278">
        <f t="shared" ref="DN278" si="572">((2.5-DN277)^2/1.5^2)*0.1</f>
        <v>8.3711983088915323E-2</v>
      </c>
      <c r="DO278">
        <f t="shared" ref="DO278" si="573">((2.5-DO277)^2/1.5^2)*0.1</f>
        <v>7.5001533187173341E-2</v>
      </c>
      <c r="DP278">
        <f t="shared" ref="DP278" si="574">((2.5-DP277)^2/1.5^2)*0.1</f>
        <v>5.8541077633047278E-2</v>
      </c>
      <c r="DQ278">
        <f t="shared" ref="DQ278" si="575">((2.5-DQ277)^2/1.5^2)*0.1</f>
        <v>8.1577023999999998E-2</v>
      </c>
      <c r="DR278" t="e">
        <f t="shared" ref="DR278" si="576">((2.5-DR277)^2/1.5^2)*0.1</f>
        <v>#DIV/0!</v>
      </c>
      <c r="DS278">
        <f t="shared" ref="DS278" si="577">((2.5-DS277)^2/1.5^2)*0.1</f>
        <v>7.5117215596234549E-2</v>
      </c>
      <c r="DT278">
        <f t="shared" ref="DT278" si="578">((2.5-DT277)^2/1.5^2)*0.1</f>
        <v>0.237411495210329</v>
      </c>
      <c r="DU278" t="e">
        <f t="shared" ref="DU278" si="579">((2.5-DU277)^2/1.5^2)*0.1</f>
        <v>#DIV/0!</v>
      </c>
      <c r="DV278">
        <f t="shared" ref="DV278" si="580">((2.5-DV277)^2/1.5^2)*0.1</f>
        <v>7.0616481886871895E-6</v>
      </c>
      <c r="DW278">
        <f t="shared" ref="DW278" si="581">((2.5-DW277)^2/1.5^2)*0.1</f>
        <v>1.1858248864825944E-3</v>
      </c>
      <c r="DX278">
        <f t="shared" ref="DX278" si="582">((2.5-DX277)^2/1.5^2)*0.1</f>
        <v>5.6585416424403359E-2</v>
      </c>
      <c r="DY278">
        <f t="shared" ref="DY278" si="583">((2.5-DY277)^2/1.5^2)*0.1</f>
        <v>6.62560989709793</v>
      </c>
      <c r="DZ278">
        <f t="shared" ref="DZ278" si="584">((2.5-DZ277)^2/1.5^2)*0.1</f>
        <v>8.2935196555328945E-3</v>
      </c>
      <c r="EA278">
        <f t="shared" ref="EA278" si="585">((2.5-EA277)^2/1.5^2)*0.1</f>
        <v>5.9688064649170681E-2</v>
      </c>
      <c r="EB278">
        <f t="shared" ref="EB278" si="586">((2.5-EB277)^2/1.5^2)*0.1</f>
        <v>0.10868251653233599</v>
      </c>
      <c r="EC278">
        <f t="shared" ref="EC278" si="587">((2.5-EC277)^2/1.5^2)*0.1</f>
        <v>0.25967510532273225</v>
      </c>
      <c r="ED278">
        <f t="shared" ref="ED278" si="588">((2.5-ED277)^2/1.5^2)*0.1</f>
        <v>0.26806036139946182</v>
      </c>
      <c r="EE278">
        <f t="shared" ref="EE278" si="589">((2.5-EE277)^2/1.5^2)*0.1</f>
        <v>5.8836214733962852E-3</v>
      </c>
      <c r="EF278" t="e">
        <f t="shared" ref="EF278" si="590">((2.5-EF277)^2/1.5^2)*0.1</f>
        <v>#DIV/0!</v>
      </c>
      <c r="EG278">
        <f t="shared" ref="EG278" si="591">((2.5-EG277)^2/1.5^2)*0.1</f>
        <v>0.31415970454300979</v>
      </c>
      <c r="EH278">
        <f t="shared" ref="EH278" si="592">((2.5-EH277)^2/1.5^2)*0.1</f>
        <v>9.6192736448929991E-2</v>
      </c>
      <c r="EI278" t="e">
        <f t="shared" ref="EI278" si="593">((2.5-EI277)^2/1.5^2)*0.1</f>
        <v>#DIV/0!</v>
      </c>
      <c r="EJ278">
        <f t="shared" ref="EJ278" si="594">((2.5-EJ277)^2/1.5^2)*0.1</f>
        <v>0.18725761772853189</v>
      </c>
      <c r="EK278">
        <f t="shared" ref="EK278" si="595">((2.5-EK277)^2/1.5^2)*0.1</f>
        <v>0.1309442957234451</v>
      </c>
      <c r="EL278">
        <f t="shared" ref="EL278" si="596">((2.5-EL277)^2/1.5^2)*0.1</f>
        <v>0.62814201432047756</v>
      </c>
      <c r="EM278">
        <f t="shared" ref="EM278" si="597">((2.5-EM277)^2/1.5^2)*0.1</f>
        <v>8.3600043062552343E-5</v>
      </c>
      <c r="EN278" t="e">
        <f t="shared" ref="EN278" si="598">((2.5-EN277)^2/1.5^2)*0.1</f>
        <v>#DIV/0!</v>
      </c>
      <c r="EO278">
        <f t="shared" ref="EO278" si="599">((2.5-EO277)^2/1.5^2)*0.1</f>
        <v>7.6409604381632371E-2</v>
      </c>
      <c r="EP278">
        <f t="shared" ref="EP278" si="600">((2.5-EP277)^2/1.5^2)*0.1</f>
        <v>2.1997421146597897</v>
      </c>
      <c r="EQ278">
        <f t="shared" ref="EQ278" si="601">((2.5-EQ277)^2/1.5^2)*0.1</f>
        <v>3.7469237832874182E-2</v>
      </c>
      <c r="ER278">
        <f t="shared" ref="ER278" si="602">((2.5-ER277)^2/1.5^2)*0.1</f>
        <v>0.23058984910836761</v>
      </c>
      <c r="ES278">
        <f t="shared" ref="ES278" si="603">((2.5-ES277)^2/1.5^2)*0.1</f>
        <v>0.27033763974806774</v>
      </c>
      <c r="ET278">
        <f t="shared" ref="ET278" si="604">((2.5-ET277)^2/1.5^2)*0.1</f>
        <v>0.13106302021403093</v>
      </c>
      <c r="EU278">
        <f t="shared" ref="EU278" si="605">((2.5-EU277)^2/1.5^2)*0.1</f>
        <v>0.19096193192386382</v>
      </c>
      <c r="EV278">
        <f t="shared" ref="EV278" si="606">((2.5-EV277)^2/1.5^2)*0.1</f>
        <v>2.8245819709278961</v>
      </c>
      <c r="EW278">
        <f t="shared" ref="EW278" si="607">((2.5-EW277)^2/1.5^2)*0.1</f>
        <v>3.9744801512287347</v>
      </c>
      <c r="EX278" s="5">
        <f>((2.5-EX277)^2/1.5^2)*0.1</f>
        <v>8.6935325340202763E-3</v>
      </c>
    </row>
    <row r="279" spans="2:158">
      <c r="B279" s="4"/>
      <c r="C279" s="4" t="s">
        <v>1085</v>
      </c>
      <c r="D279">
        <f>(3-D272/1000000)^2/168.2</f>
        <v>4.9839336168662311E-2</v>
      </c>
      <c r="E279">
        <f>(3-E272/1000000)^2/168.2</f>
        <v>5.1010259101076101E-2</v>
      </c>
      <c r="F279">
        <f>(3-F272/1000000)^2/168.2</f>
        <v>4.0633371691058275E-2</v>
      </c>
      <c r="G279">
        <f>(3-G272/1000000)^2/168.2</f>
        <v>5.1284734568614751E-2</v>
      </c>
      <c r="H279">
        <f>(3-H272/1000000)^2/168.2</f>
        <v>5.3273835232437575E-2</v>
      </c>
      <c r="I279">
        <f>(3-I272/1000000)^2/168.2</f>
        <v>4.8305264471111782E-2</v>
      </c>
      <c r="J279">
        <f>(3-J272/1000000)^2/168.2</f>
        <v>5.3083543205856121E-2</v>
      </c>
      <c r="K279">
        <f>(3-K272/1000000)^2/168.2</f>
        <v>4.676295331762783E-2</v>
      </c>
      <c r="L279">
        <f>(3-L272/1000000)^2/168.2</f>
        <v>5.230295891293698E-2</v>
      </c>
      <c r="M279">
        <f>(3-M272/1000000)^2/168.2</f>
        <v>1.034463002428062E-2</v>
      </c>
      <c r="N279" s="4"/>
      <c r="O279" s="4"/>
      <c r="P279">
        <f>(3-P272/1000000)^2/168.2</f>
        <v>5.3454769353299646E-2</v>
      </c>
      <c r="Q279">
        <f t="shared" ref="Q279:T279" si="608">(3-Q272/1000000)^2/168.2</f>
        <v>5.3460723764114149E-2</v>
      </c>
      <c r="R279">
        <f t="shared" si="608"/>
        <v>1.441837593112961E-2</v>
      </c>
      <c r="S279">
        <f t="shared" si="608"/>
        <v>5.3292950801004761E-2</v>
      </c>
      <c r="T279">
        <f t="shared" si="608"/>
        <v>5.349281911250893E-2</v>
      </c>
      <c r="U279">
        <f>(3-U272/1000000)^2/168.2</f>
        <v>5.3497955262045184E-2</v>
      </c>
      <c r="V279">
        <f t="shared" ref="V279:W279" si="609">(3-V272/1000000)^2/168.2</f>
        <v>5.0900883876819271E-2</v>
      </c>
      <c r="W279">
        <f t="shared" si="609"/>
        <v>5.3489430815511295E-2</v>
      </c>
      <c r="X279">
        <f>(3-X272/1000000)^2/168.2</f>
        <v>5.3231024532039248E-2</v>
      </c>
      <c r="Y279">
        <f t="shared" ref="Y279:AA279" si="610">(3-Y272/1000000)^2/168.2</f>
        <v>4.5659029325303212E-2</v>
      </c>
      <c r="Z279">
        <f t="shared" si="610"/>
        <v>5.3507586206991677E-2</v>
      </c>
      <c r="AA279">
        <f t="shared" si="610"/>
        <v>5.3504161771700351E-2</v>
      </c>
      <c r="AB279">
        <f>(3-AB272/1000000)^2/168.2</f>
        <v>5.3438690535648037E-2</v>
      </c>
      <c r="AC279">
        <f t="shared" ref="AC279:AE279" si="611">(3-AC272/1000000)^2/168.2</f>
        <v>5.2785757520000004E-2</v>
      </c>
      <c r="AD279">
        <f t="shared" si="611"/>
        <v>5.3301210356866836E-2</v>
      </c>
      <c r="AE279">
        <f t="shared" si="611"/>
        <v>5.3011903095267536E-2</v>
      </c>
      <c r="AF279">
        <f>(3-AF272/1000000)^2/168.2</f>
        <v>5.3473204144019036E-2</v>
      </c>
      <c r="AG279">
        <f t="shared" ref="AG279:AH279" si="612">(3-AG272/1000000)^2/168.2</f>
        <v>5.3484366403240197E-2</v>
      </c>
      <c r="AH279">
        <f t="shared" si="612"/>
        <v>5.3496778205998824E-2</v>
      </c>
      <c r="AI279">
        <f>(3-AI272/1000000)^2/168.2</f>
        <v>5.3448423100885843E-2</v>
      </c>
      <c r="AJ279">
        <f t="shared" ref="AJ279:AL279" si="613">(3-AJ272/1000000)^2/168.2</f>
        <v>5.3502021555291317E-2</v>
      </c>
      <c r="AK279">
        <f t="shared" si="613"/>
        <v>4.990129014563615E-2</v>
      </c>
      <c r="AL279">
        <f t="shared" si="613"/>
        <v>5.5885013760766954E-2</v>
      </c>
      <c r="AM279">
        <f>(3-AM272/1000000)^2/168.2</f>
        <v>5.3512294984447095E-2</v>
      </c>
      <c r="AN279">
        <f t="shared" ref="AN279:AP279" si="614">(3-AN272/1000000)^2/168.2</f>
        <v>5.3500487759863269E-2</v>
      </c>
      <c r="AO279">
        <f t="shared" si="614"/>
        <v>5.8353224040808567E-2</v>
      </c>
      <c r="AP279">
        <f t="shared" si="614"/>
        <v>5.3581595035077284E-2</v>
      </c>
      <c r="AQ279">
        <f>(3-AQ272/1000000)^2/168.2</f>
        <v>5.3460688107972651E-2</v>
      </c>
      <c r="AR279">
        <f t="shared" ref="AR279:AT279" si="615">(3-AR272/1000000)^2/168.2</f>
        <v>5.2521919379881099E-2</v>
      </c>
      <c r="AS279">
        <f t="shared" si="615"/>
        <v>4.7383333361527953E-2</v>
      </c>
      <c r="AT279">
        <f t="shared" si="615"/>
        <v>5.3131342002972662E-2</v>
      </c>
      <c r="AU279">
        <f>(3-AU272/1000000)^2/168.2</f>
        <v>5.1921493574340082E-2</v>
      </c>
      <c r="AV279">
        <f t="shared" ref="AV279:AX279" si="616">(3-AV272/1000000)^2/168.2</f>
        <v>5.3528242155915583E-2</v>
      </c>
      <c r="AW279">
        <f t="shared" si="616"/>
        <v>5.3470565313697982E-2</v>
      </c>
      <c r="AX279">
        <f t="shared" si="616"/>
        <v>5.2993157500594523E-2</v>
      </c>
      <c r="AY279">
        <f>(3-AY272/1000000)^2/168.2</f>
        <v>5.3281416975035682E-2</v>
      </c>
      <c r="AZ279">
        <f t="shared" ref="AZ279:BC279" si="617">(3-AZ272/1000000)^2/168.2</f>
        <v>5.340080258026754E-2</v>
      </c>
      <c r="BA279">
        <f t="shared" si="617"/>
        <v>5.3336890445000007E-2</v>
      </c>
      <c r="BB279">
        <f t="shared" si="617"/>
        <v>5.350730083319858E-2</v>
      </c>
      <c r="BC279">
        <f t="shared" si="617"/>
        <v>5.3502806296337684E-2</v>
      </c>
      <c r="BD279">
        <f t="shared" ref="BD279:BH279" si="618">(3-BD272/1000000)^2/168.2</f>
        <v>5.3288358480000006E-2</v>
      </c>
      <c r="BE279">
        <f t="shared" si="618"/>
        <v>5.3508834726284184E-2</v>
      </c>
      <c r="BF279">
        <f t="shared" si="618"/>
        <v>5.1361803552491078E-2</v>
      </c>
      <c r="BG279">
        <f t="shared" si="618"/>
        <v>5.2997453073252085E-2</v>
      </c>
      <c r="BH279">
        <f t="shared" si="618"/>
        <v>5.3543085505832345E-2</v>
      </c>
      <c r="BI279">
        <f t="shared" ref="BI279:CQ279" si="619">(3-BI272/1000000)^2/168.2</f>
        <v>5.3351956580856119E-2</v>
      </c>
      <c r="BJ279">
        <f t="shared" si="619"/>
        <v>5.3505873975648037E-2</v>
      </c>
      <c r="BK279">
        <f t="shared" si="619"/>
        <v>5.3389613412419747E-2</v>
      </c>
      <c r="BL279">
        <f t="shared" si="619"/>
        <v>5.3573278088995244E-2</v>
      </c>
      <c r="BM279">
        <f t="shared" si="619"/>
        <v>5.3506052331801432E-2</v>
      </c>
      <c r="BN279">
        <f t="shared" si="619"/>
        <v>5.2375106719625447E-2</v>
      </c>
      <c r="BO279">
        <f t="shared" si="619"/>
        <v>1.5632301158049935E-2</v>
      </c>
      <c r="BP279">
        <f t="shared" si="619"/>
        <v>5.3010624881236618E-2</v>
      </c>
      <c r="BQ279">
        <f t="shared" si="619"/>
        <v>8.5509234407193813E-3</v>
      </c>
      <c r="BR279">
        <f t="shared" si="619"/>
        <v>3.6090802924429254E-2</v>
      </c>
      <c r="BS279">
        <f t="shared" si="619"/>
        <v>5.3146023571040438E-2</v>
      </c>
      <c r="BT279">
        <f t="shared" si="619"/>
        <v>5.3145454755820457E-2</v>
      </c>
      <c r="BU279">
        <f t="shared" si="619"/>
        <v>5.3376180832936972E-2</v>
      </c>
      <c r="BV279">
        <f t="shared" si="619"/>
        <v>5.2961141444970272E-2</v>
      </c>
      <c r="BW279">
        <f t="shared" si="619"/>
        <v>5.349706355173009E-2</v>
      </c>
      <c r="BX279">
        <f t="shared" si="619"/>
        <v>5.3451738792508918E-2</v>
      </c>
      <c r="BY279">
        <f t="shared" si="619"/>
        <v>4.9756228882782402E-2</v>
      </c>
      <c r="BZ279">
        <f t="shared" si="619"/>
        <v>5.3525138157812131E-2</v>
      </c>
      <c r="CA279">
        <f t="shared" si="619"/>
        <v>5.3491249782663487E-2</v>
      </c>
      <c r="CB279">
        <f t="shared" si="619"/>
        <v>3.4940303041236624E-2</v>
      </c>
      <c r="CC279">
        <f t="shared" si="619"/>
        <v>5.3317945039387638E-2</v>
      </c>
      <c r="CD279">
        <f t="shared" si="619"/>
        <v>5.0409040060903687E-2</v>
      </c>
      <c r="CE279">
        <f t="shared" si="619"/>
        <v>5.3507550535225934E-2</v>
      </c>
      <c r="CF279">
        <f t="shared" si="619"/>
        <v>5.3566853422407849E-2</v>
      </c>
      <c r="CG279">
        <f t="shared" si="619"/>
        <v>5.3184105561212849E-2</v>
      </c>
      <c r="CH279">
        <f t="shared" si="619"/>
        <v>5.3365101117722948E-2</v>
      </c>
      <c r="CI279">
        <f t="shared" si="619"/>
        <v>5.0925763211510114E-2</v>
      </c>
      <c r="CJ279">
        <f t="shared" si="619"/>
        <v>5.3532202560023778E-2</v>
      </c>
      <c r="CK279">
        <f t="shared" si="619"/>
        <v>5.3511331808567174E-2</v>
      </c>
      <c r="CL279">
        <f t="shared" si="619"/>
        <v>5.35145424285434E-2</v>
      </c>
      <c r="CM279">
        <f t="shared" si="619"/>
        <v>5.3446105743067782E-2</v>
      </c>
      <c r="CN279">
        <f t="shared" si="619"/>
        <v>5.350091579358502E-2</v>
      </c>
      <c r="CO279">
        <f t="shared" si="619"/>
        <v>3.0849239461409047E-2</v>
      </c>
      <c r="CP279">
        <f t="shared" si="619"/>
        <v>5.3500630437580278E-2</v>
      </c>
      <c r="CQ279">
        <f t="shared" si="619"/>
        <v>5.3394459532277054E-2</v>
      </c>
      <c r="CR279">
        <f t="shared" ref="CR279:EW279" si="620">(3-CR272/1000000)^2/168.2</f>
        <v>5.3490607790725335E-2</v>
      </c>
      <c r="CS279">
        <f t="shared" si="620"/>
        <v>5.3466571532199768E-2</v>
      </c>
      <c r="CT279">
        <f t="shared" si="620"/>
        <v>5.3238176244684896E-2</v>
      </c>
      <c r="CU279">
        <f t="shared" si="620"/>
        <v>5.1205420291325805E-2</v>
      </c>
      <c r="CV279">
        <f t="shared" si="620"/>
        <v>5.3486149619649224E-2</v>
      </c>
      <c r="CW279">
        <f t="shared" si="620"/>
        <v>5.2825411520338893E-2</v>
      </c>
      <c r="CX279">
        <f t="shared" si="620"/>
        <v>5.2202634502639719E-2</v>
      </c>
      <c r="CY279">
        <f t="shared" si="620"/>
        <v>5.3495708166284184E-2</v>
      </c>
      <c r="CZ279">
        <f t="shared" si="620"/>
        <v>5.3505909646854942E-2</v>
      </c>
      <c r="DA279">
        <f t="shared" si="620"/>
        <v>4.7571771563763368E-2</v>
      </c>
      <c r="DB279">
        <f t="shared" si="620"/>
        <v>5.350922712107016E-2</v>
      </c>
      <c r="DC279">
        <f t="shared" si="620"/>
        <v>5.3473810370992858E-2</v>
      </c>
      <c r="DD279">
        <f t="shared" si="620"/>
        <v>5.3526636628418549E-2</v>
      </c>
      <c r="DE279">
        <f t="shared" si="620"/>
        <v>5.3490429460315105E-2</v>
      </c>
      <c r="DF279">
        <f t="shared" si="620"/>
        <v>5.351996502763972E-2</v>
      </c>
      <c r="DG279">
        <f t="shared" si="620"/>
        <v>5.3659620125000008E-2</v>
      </c>
      <c r="DH279">
        <f t="shared" si="620"/>
        <v>2.932786925431629E-2</v>
      </c>
      <c r="DI279">
        <f t="shared" si="620"/>
        <v>5.3465751399102257E-2</v>
      </c>
      <c r="DJ279">
        <f t="shared" si="620"/>
        <v>5.3349000173656375E-2</v>
      </c>
      <c r="DK279">
        <f t="shared" si="620"/>
        <v>5.332624214306779E-2</v>
      </c>
      <c r="DL279">
        <f t="shared" si="620"/>
        <v>5.3418372651819271E-2</v>
      </c>
      <c r="DM279">
        <f t="shared" si="620"/>
        <v>5.351543428451843E-2</v>
      </c>
      <c r="DN279">
        <f t="shared" si="620"/>
        <v>5.3509976242384065E-2</v>
      </c>
      <c r="DO279">
        <f t="shared" si="620"/>
        <v>5.3457336483763385E-2</v>
      </c>
      <c r="DP279">
        <f t="shared" si="620"/>
        <v>5.3459190560766943E-2</v>
      </c>
      <c r="DQ279">
        <f t="shared" si="620"/>
        <v>5.3326989982407848E-2</v>
      </c>
      <c r="DR279">
        <f t="shared" si="620"/>
        <v>5.3498632966854934E-2</v>
      </c>
      <c r="DS279">
        <f t="shared" si="620"/>
        <v>5.3454662390868019E-2</v>
      </c>
      <c r="DT279">
        <f t="shared" si="620"/>
        <v>5.3519750972467306E-2</v>
      </c>
      <c r="DU279">
        <f t="shared" si="620"/>
        <v>5.2988258630225923E-2</v>
      </c>
      <c r="DV279">
        <f t="shared" si="620"/>
        <v>5.3501308159334134E-2</v>
      </c>
      <c r="DW279">
        <f t="shared" si="620"/>
        <v>5.022335232401904E-2</v>
      </c>
      <c r="DX279">
        <f t="shared" si="620"/>
        <v>5.2894088177788352E-2</v>
      </c>
      <c r="DY279">
        <f t="shared" si="620"/>
        <v>5.3332937272390024E-2</v>
      </c>
      <c r="DZ279">
        <f t="shared" si="620"/>
        <v>4.6505961939619513E-2</v>
      </c>
      <c r="EA279">
        <f t="shared" si="620"/>
        <v>4.663501850568371E-2</v>
      </c>
      <c r="EB279">
        <f t="shared" si="620"/>
        <v>5.3510654023329364E-2</v>
      </c>
      <c r="EC279">
        <f t="shared" si="620"/>
        <v>5.3573349476343637E-2</v>
      </c>
      <c r="ED279">
        <f t="shared" si="620"/>
        <v>5.3514685125000003E-2</v>
      </c>
      <c r="EE279">
        <f t="shared" si="620"/>
        <v>5.3487861535368608E-2</v>
      </c>
      <c r="EF279">
        <f t="shared" si="620"/>
        <v>5.3502877636718203E-2</v>
      </c>
      <c r="EG279">
        <f t="shared" si="620"/>
        <v>5.3497883924946497E-2</v>
      </c>
      <c r="EH279">
        <f t="shared" si="620"/>
        <v>5.3661370537550539E-2</v>
      </c>
      <c r="EI279">
        <f t="shared" si="620"/>
        <v>5.3508799054102267E-2</v>
      </c>
      <c r="EJ279">
        <f t="shared" si="620"/>
        <v>5.3508478004999992E-2</v>
      </c>
      <c r="EK279">
        <f t="shared" si="620"/>
        <v>5.3419976554821648E-2</v>
      </c>
      <c r="EL279">
        <f t="shared" si="620"/>
        <v>5.3454305850202138E-2</v>
      </c>
      <c r="EM279">
        <f t="shared" si="620"/>
        <v>5.3413739289512499E-2</v>
      </c>
      <c r="EN279">
        <f t="shared" si="620"/>
        <v>5.3475165479007131E-2</v>
      </c>
      <c r="EO279">
        <f t="shared" si="620"/>
        <v>5.338198834559453E-2</v>
      </c>
      <c r="EP279">
        <f t="shared" si="620"/>
        <v>5.3435660430683714E-2</v>
      </c>
      <c r="EQ279">
        <f t="shared" si="620"/>
        <v>5.3473596408139118E-2</v>
      </c>
      <c r="ER279">
        <f t="shared" si="620"/>
        <v>5.3525566290130805E-2</v>
      </c>
      <c r="ES279">
        <f t="shared" si="620"/>
        <v>5.3370801149114154E-2</v>
      </c>
      <c r="ET279">
        <f t="shared" si="620"/>
        <v>5.3512223637788341E-2</v>
      </c>
      <c r="EU279">
        <f t="shared" si="620"/>
        <v>5.3496100512936989E-2</v>
      </c>
      <c r="EV279">
        <f t="shared" si="620"/>
        <v>5.3361360637550537E-2</v>
      </c>
      <c r="EW279">
        <f t="shared" si="620"/>
        <v>5.349849029180144E-2</v>
      </c>
      <c r="EX279" s="5">
        <f>(3-EX272/1000000)^2/168.2</f>
        <v>0.31573600670916169</v>
      </c>
      <c r="EY279" t="s">
        <v>1102</v>
      </c>
      <c r="EZ279" t="s">
        <v>1103</v>
      </c>
      <c r="FA279" t="s">
        <v>1104</v>
      </c>
      <c r="FB279" t="s">
        <v>1105</v>
      </c>
    </row>
    <row r="280" spans="2:158">
      <c r="B280" s="4" t="s">
        <v>1086</v>
      </c>
      <c r="C280" s="4"/>
      <c r="D280">
        <f>(D269*(D272/D13)-(D262/D263)*D275*((D272/D13)-(D146/D13)))/(D146/D13)</f>
        <v>0.12526927005362817</v>
      </c>
      <c r="E280">
        <f>(E269*(E272/E13)-(E262/E263)*E275*((E272/E13)-(E146/E13)))/(E146/E13)</f>
        <v>0.26824792508383016</v>
      </c>
      <c r="F280">
        <f>(F269*(F272/F13)-(F262/F263)*F275*((F272/F13)-(F146/F13)))/(F146/F13)</f>
        <v>0.29713848441255264</v>
      </c>
      <c r="G280">
        <f>(G269*(G272/G13)-(G262/G263)*G275*((G272/G13)-(G146/G13)))/(G146/G13)</f>
        <v>0.16098569634160395</v>
      </c>
      <c r="H280">
        <f>(H269*(H272/H13)-(H262/H263)*H275*((H272/H13)-(H146/H13)))/(H146/H13)</f>
        <v>0.19855926745966229</v>
      </c>
      <c r="I280">
        <f>(I269*(I272/I13)-(I262/I263)*I275*((I272/I13)-(I146/I13)))/(I146/I13)</f>
        <v>0.10362994641465741</v>
      </c>
      <c r="J280">
        <f>(J269*(J272/J13)-(J262/J263)*J275*((J272/J13)-(J146/J13)))/(J146/J13)</f>
        <v>8.6739097234006454E-2</v>
      </c>
      <c r="K280">
        <f>(K269*(K272/K13)-(K262/K263)*K275*((K272/K13)-(K146/K13)))/(K146/K13)</f>
        <v>8.2562953317627821E-2</v>
      </c>
      <c r="L280">
        <f>(L269*(L272/L13)-(L262/L263)*L275*((L272/L13)-(L146/L13)))/(L146/L13)</f>
        <v>0.13361033799948044</v>
      </c>
      <c r="M280">
        <f>(M269*(M272/M13)-(M262/M263)*M275*((M272/M13)-(M146/M13)))/(M146/M13)</f>
        <v>4.0781921580838917E-2</v>
      </c>
      <c r="N280" s="4"/>
      <c r="O280" s="4"/>
      <c r="P280">
        <f>(P269*(P272/P13)-(P262/P263)*P275*((P272/P13)-(P146/P13)))/(P146/P13)</f>
        <v>8.5799999999999987E-2</v>
      </c>
      <c r="Q280">
        <f t="shared" ref="Q280:T280" si="621">(Q269*(Q272/Q13)-(Q262/Q263)*Q275*((Q272/Q13)-(Q146/Q13)))/(Q146/Q13)</f>
        <v>0.15355354668873203</v>
      </c>
      <c r="R280">
        <f t="shared" si="621"/>
        <v>6.384384601159708E-2</v>
      </c>
      <c r="S280">
        <f t="shared" si="621"/>
        <v>0.15579999999999999</v>
      </c>
      <c r="T280">
        <f t="shared" si="621"/>
        <v>0.23465051808056378</v>
      </c>
      <c r="U280">
        <f>(U269*(U272/U13)-(U262/U263)*U275*((U272/U13)-(U146/U13)))/(U146/U13)</f>
        <v>0.15579999999999999</v>
      </c>
      <c r="V280">
        <f t="shared" ref="V280:W280" si="622">(V269*(V272/V13)-(V262/V263)*V275*((V272/V13)-(V146/V13)))/(V146/V13)</f>
        <v>0.70289663906116551</v>
      </c>
      <c r="W280">
        <f t="shared" si="622"/>
        <v>8.593410037690935E-2</v>
      </c>
      <c r="X280">
        <f>(X269*(X272/X13)-(X262/X263)*X275*((X272/X13)-(X146/X13)))/(X146/X13)</f>
        <v>0.21083467006386269</v>
      </c>
      <c r="Y280">
        <f t="shared" ref="Y280:AA280" si="623">(Y269*(Y272/Y13)-(Y262/Y263)*Y275*((Y272/Y13)-(Y146/Y13)))/(Y146/Y13)</f>
        <v>0.19335072573549897</v>
      </c>
      <c r="Z280">
        <f t="shared" si="623"/>
        <v>0.2388123456790123</v>
      </c>
      <c r="AA280" t="e">
        <f t="shared" si="623"/>
        <v>#DIV/0!</v>
      </c>
      <c r="AB280">
        <f>(AB269*(AB272/AB13)-(AB262/AB263)*AB275*((AB272/AB13)-(AB146/AB13)))/(AB146/AB13)</f>
        <v>0.14551951415287695</v>
      </c>
      <c r="AC280">
        <f t="shared" ref="AC280:AE280" si="624">(AC269*(AC272/AC13)-(AC262/AC263)*AC275*((AC272/AC13)-(AC146/AC13)))/(AC146/AC13)</f>
        <v>0.17743649694501021</v>
      </c>
      <c r="AD280">
        <f t="shared" si="624"/>
        <v>8.5800000000000001E-2</v>
      </c>
      <c r="AE280">
        <f t="shared" si="624"/>
        <v>0.18039051017422486</v>
      </c>
      <c r="AF280">
        <f>(AF269*(AF272/AF13)-(AF262/AF263)*AF275*((AF272/AF13)-(AF146/AF13)))/(AF146/AF13)</f>
        <v>8.5800000000000001E-2</v>
      </c>
      <c r="AG280">
        <f t="shared" ref="AG280:AH280" si="625">(AG269*(AG272/AG13)-(AG262/AG263)*AG275*((AG272/AG13)-(AG146/AG13)))/(AG146/AG13)</f>
        <v>8.5800000000000001E-2</v>
      </c>
      <c r="AH280">
        <f t="shared" si="625"/>
        <v>8.8157053081041992E-2</v>
      </c>
      <c r="AI280">
        <f>(AI269*(AI272/AI13)-(AI262/AI263)*AI275*((AI272/AI13)-(AI146/AI13)))/(AI146/AI13)</f>
        <v>0.30923015744807814</v>
      </c>
      <c r="AJ280" t="e">
        <f t="shared" ref="AJ280:AL280" si="626">(AJ269*(AJ272/AJ13)-(AJ262/AJ263)*AJ275*((AJ272/AJ13)-(AJ146/AJ13)))/(AJ146/AJ13)</f>
        <v>#DIV/0!</v>
      </c>
      <c r="AK280">
        <f t="shared" si="626"/>
        <v>0.10154206560397985</v>
      </c>
      <c r="AL280">
        <f t="shared" si="626"/>
        <v>0.18580000000000002</v>
      </c>
      <c r="AM280" t="e">
        <f>(AM269*(AM272/AM13)-(AM262/AM263)*AM275*((AM272/AM13)-(AM146/AM13)))/(AM146/AM13)</f>
        <v>#DIV/0!</v>
      </c>
      <c r="AN280" t="e">
        <f t="shared" ref="AN280:AP280" si="627">(AN269*(AN272/AN13)-(AN262/AN263)*AN275*((AN272/AN13)-(AN146/AN13)))/(AN146/AN13)</f>
        <v>#DIV/0!</v>
      </c>
      <c r="AO280">
        <f t="shared" si="627"/>
        <v>0.18580000000000002</v>
      </c>
      <c r="AP280">
        <f t="shared" si="627"/>
        <v>0.2264781864841745</v>
      </c>
      <c r="AQ280">
        <f>(AQ269*(AQ272/AQ13)-(AQ262/AQ263)*AQ275*((AQ272/AQ13)-(AQ146/AQ13)))/(AQ146/AQ13)</f>
        <v>0.1498500880434756</v>
      </c>
      <c r="AR280">
        <f t="shared" ref="AR280:AT280" si="628">(AR269*(AR272/AR13)-(AR262/AR263)*AR275*((AR272/AR13)-(AR146/AR13)))/(AR146/AR13)</f>
        <v>8.5800000000000001E-2</v>
      </c>
      <c r="AS280">
        <f t="shared" si="628"/>
        <v>0.30488751912251205</v>
      </c>
      <c r="AT280">
        <f t="shared" si="628"/>
        <v>8.5800000000000001E-2</v>
      </c>
      <c r="AU280">
        <f>(AU269*(AU272/AU13)-(AU262/AU263)*AU275*((AU272/AU13)-(AU146/AU13)))/(AU146/AU13)</f>
        <v>8.5800000000000001E-2</v>
      </c>
      <c r="AV280">
        <f t="shared" ref="AV280:AX280" si="629">(AV269*(AV272/AV13)-(AV262/AV263)*AV275*((AV272/AV13)-(AV146/AV13)))/(AV146/AV13)</f>
        <v>0.1987385179575607</v>
      </c>
      <c r="AW280" t="e">
        <f t="shared" si="629"/>
        <v>#DIV/0!</v>
      </c>
      <c r="AX280">
        <f t="shared" si="629"/>
        <v>8.9115644303979308E-2</v>
      </c>
      <c r="AY280">
        <f>(AY269*(AY272/AY13)-(AY262/AY263)*AY275*((AY272/AY13)-(AY146/AY13)))/(AY146/AY13)</f>
        <v>8.5800000000000001E-2</v>
      </c>
      <c r="AZ280">
        <f t="shared" ref="AZ280:BC280" si="630">(AZ269*(AZ272/AZ13)-(AZ262/AZ263)*AZ275*((AZ272/AZ13)-(AZ146/AZ13)))/(AZ146/AZ13)</f>
        <v>8.5800000000000001E-2</v>
      </c>
      <c r="BA280">
        <f t="shared" si="630"/>
        <v>8.8974340112505407E-2</v>
      </c>
      <c r="BB280" t="e">
        <f t="shared" si="630"/>
        <v>#DIV/0!</v>
      </c>
      <c r="BC280" t="e">
        <f t="shared" si="630"/>
        <v>#DIV/0!</v>
      </c>
      <c r="BD280">
        <f t="shared" ref="BD280:BH280" si="631">(BD269*(BD272/BD13)-(BD262/BD263)*BD275*((BD272/BD13)-(BD146/BD13)))/(BD146/BD13)</f>
        <v>8.5800000000000001E-2</v>
      </c>
      <c r="BE280" t="e">
        <f t="shared" si="631"/>
        <v>#DIV/0!</v>
      </c>
      <c r="BF280">
        <f t="shared" si="631"/>
        <v>0.14242893744878452</v>
      </c>
      <c r="BG280">
        <f t="shared" si="631"/>
        <v>0.43941715322447633</v>
      </c>
      <c r="BH280" t="e">
        <f t="shared" si="631"/>
        <v>#DIV/0!</v>
      </c>
      <c r="BI280">
        <f t="shared" ref="BI280:CQ280" si="632">(BI269*(BI272/BI13)-(BI262/BI263)*BI275*((BI272/BI13)-(BI146/BI13)))/(BI146/BI13)</f>
        <v>0.14179272495989348</v>
      </c>
      <c r="BJ280">
        <f t="shared" si="632"/>
        <v>0.15579999999999999</v>
      </c>
      <c r="BK280">
        <f t="shared" si="632"/>
        <v>8.8339613686261531E-2</v>
      </c>
      <c r="BL280">
        <f t="shared" si="632"/>
        <v>0.20219647160068849</v>
      </c>
      <c r="BM280" t="e">
        <f t="shared" si="632"/>
        <v>#DIV/0!</v>
      </c>
      <c r="BN280">
        <f t="shared" si="632"/>
        <v>8.5800000000000001E-2</v>
      </c>
      <c r="BO280">
        <f t="shared" si="632"/>
        <v>3.5799999999999998E-2</v>
      </c>
      <c r="BP280">
        <f t="shared" si="632"/>
        <v>8.5800000000000001E-2</v>
      </c>
      <c r="BQ280">
        <f t="shared" si="632"/>
        <v>0.37125058830918606</v>
      </c>
      <c r="BR280">
        <f t="shared" si="632"/>
        <v>0.15165094756893155</v>
      </c>
      <c r="BS280">
        <f t="shared" si="632"/>
        <v>8.5800000000000001E-2</v>
      </c>
      <c r="BT280">
        <f t="shared" si="632"/>
        <v>8.5800000000000001E-2</v>
      </c>
      <c r="BU280">
        <f t="shared" si="632"/>
        <v>8.5800000000000001E-2</v>
      </c>
      <c r="BV280">
        <f t="shared" si="632"/>
        <v>9.9807632894139034E-2</v>
      </c>
      <c r="BW280">
        <f t="shared" si="632"/>
        <v>0.17071328322219997</v>
      </c>
      <c r="BX280">
        <f t="shared" si="632"/>
        <v>0.2298737201365188</v>
      </c>
      <c r="BY280">
        <f t="shared" si="632"/>
        <v>8.5556228882782401E-2</v>
      </c>
      <c r="BZ280" t="e">
        <f t="shared" si="632"/>
        <v>#DIV/0!</v>
      </c>
      <c r="CA280" t="e">
        <f t="shared" si="632"/>
        <v>#DIV/0!</v>
      </c>
      <c r="CB280">
        <f t="shared" si="632"/>
        <v>0.10888022904034836</v>
      </c>
      <c r="CC280">
        <f t="shared" si="632"/>
        <v>8.5800000000000001E-2</v>
      </c>
      <c r="CD280">
        <f t="shared" si="632"/>
        <v>8.5800000000000001E-2</v>
      </c>
      <c r="CE280" t="e">
        <f t="shared" si="632"/>
        <v>#DIV/0!</v>
      </c>
      <c r="CF280">
        <f t="shared" si="632"/>
        <v>0.18580000000000002</v>
      </c>
      <c r="CG280">
        <f t="shared" si="632"/>
        <v>8.5800000000000001E-2</v>
      </c>
      <c r="CH280">
        <f t="shared" si="632"/>
        <v>0.25580000000000003</v>
      </c>
      <c r="CI280">
        <f t="shared" si="632"/>
        <v>0.21834078940720239</v>
      </c>
      <c r="CJ280">
        <f t="shared" si="632"/>
        <v>0.18580000000000002</v>
      </c>
      <c r="CK280">
        <f t="shared" si="632"/>
        <v>0.25580000000000003</v>
      </c>
      <c r="CL280">
        <f t="shared" si="632"/>
        <v>0.25580000000000003</v>
      </c>
      <c r="CM280">
        <f t="shared" si="632"/>
        <v>8.5800000000000001E-2</v>
      </c>
      <c r="CN280" t="e">
        <f t="shared" si="632"/>
        <v>#DIV/0!</v>
      </c>
      <c r="CO280">
        <f t="shared" si="632"/>
        <v>6.6649239461409049E-2</v>
      </c>
      <c r="CP280">
        <f t="shared" si="632"/>
        <v>8.5800000000000001E-2</v>
      </c>
      <c r="CQ280">
        <f t="shared" si="632"/>
        <v>8.5799999999999987E-2</v>
      </c>
      <c r="CR280">
        <f t="shared" ref="CR280:EW280" si="633">(CR269*(CR272/CR13)-(CR262/CR263)*CR275*((CR272/CR13)-(CR146/CR13)))/(CR146/CR13)</f>
        <v>0.21752195121951226</v>
      </c>
      <c r="CS280">
        <f t="shared" si="633"/>
        <v>8.5800000000000001E-2</v>
      </c>
      <c r="CT280">
        <f t="shared" si="633"/>
        <v>8.5799999999999987E-2</v>
      </c>
      <c r="CU280">
        <f t="shared" si="633"/>
        <v>0.19316626292527009</v>
      </c>
      <c r="CV280">
        <f t="shared" si="633"/>
        <v>8.5800000000000001E-2</v>
      </c>
      <c r="CW280">
        <f t="shared" si="633"/>
        <v>9.3075708067160395E-2</v>
      </c>
      <c r="CX280">
        <f t="shared" si="633"/>
        <v>0.13846406363672431</v>
      </c>
      <c r="CY280">
        <f t="shared" si="633"/>
        <v>0.37493772455089819</v>
      </c>
      <c r="CZ280">
        <f t="shared" si="633"/>
        <v>0.15579999999999999</v>
      </c>
      <c r="DA280">
        <f t="shared" si="633"/>
        <v>0.18337177156376336</v>
      </c>
      <c r="DB280">
        <f t="shared" si="633"/>
        <v>0.25580000000000003</v>
      </c>
      <c r="DC280">
        <f t="shared" si="633"/>
        <v>8.5800000000000001E-2</v>
      </c>
      <c r="DD280">
        <f t="shared" si="633"/>
        <v>0.1443900293255132</v>
      </c>
      <c r="DE280">
        <f t="shared" si="633"/>
        <v>0.25580000000000003</v>
      </c>
      <c r="DF280" t="e">
        <f t="shared" si="633"/>
        <v>#DIV/0!</v>
      </c>
      <c r="DG280">
        <f t="shared" si="633"/>
        <v>0.25580000000000003</v>
      </c>
      <c r="DH280">
        <f t="shared" si="633"/>
        <v>0.28908030259259954</v>
      </c>
      <c r="DI280">
        <f t="shared" si="633"/>
        <v>0.15984244002127601</v>
      </c>
      <c r="DJ280">
        <f t="shared" si="633"/>
        <v>0.18580000000000002</v>
      </c>
      <c r="DK280">
        <f t="shared" si="633"/>
        <v>0.10179254426840634</v>
      </c>
      <c r="DL280" t="e">
        <f t="shared" si="633"/>
        <v>#DIV/0!</v>
      </c>
      <c r="DM280">
        <f t="shared" si="633"/>
        <v>0.18580000000000002</v>
      </c>
      <c r="DN280" t="e">
        <f t="shared" si="633"/>
        <v>#DIV/0!</v>
      </c>
      <c r="DO280">
        <f t="shared" si="633"/>
        <v>0.16080153318717333</v>
      </c>
      <c r="DP280">
        <f t="shared" si="633"/>
        <v>0.14434107763304729</v>
      </c>
      <c r="DQ280">
        <f t="shared" si="633"/>
        <v>0.25948299868664015</v>
      </c>
      <c r="DR280" t="e">
        <f t="shared" si="633"/>
        <v>#DIV/0!</v>
      </c>
      <c r="DS280">
        <f t="shared" si="633"/>
        <v>0.16091721559623456</v>
      </c>
      <c r="DT280">
        <f t="shared" si="633"/>
        <v>0.25580000000000003</v>
      </c>
      <c r="DU280" t="e">
        <f t="shared" si="633"/>
        <v>#DIV/0!</v>
      </c>
      <c r="DV280">
        <f t="shared" si="633"/>
        <v>0.15579999999999999</v>
      </c>
      <c r="DW280">
        <f t="shared" si="633"/>
        <v>9.6772777790590306E-2</v>
      </c>
      <c r="DX280">
        <f t="shared" si="633"/>
        <v>8.9035885714285723E-2</v>
      </c>
      <c r="DY280">
        <f t="shared" si="633"/>
        <v>8.5800000000000001E-2</v>
      </c>
      <c r="DZ280">
        <f t="shared" si="633"/>
        <v>0.32758546094956847</v>
      </c>
      <c r="EA280">
        <f t="shared" si="633"/>
        <v>0.27478443921717621</v>
      </c>
      <c r="EB280" t="e">
        <f t="shared" si="633"/>
        <v>#DIV/0!</v>
      </c>
      <c r="EC280">
        <f t="shared" si="633"/>
        <v>0.25580000000000003</v>
      </c>
      <c r="ED280" t="e">
        <f t="shared" si="633"/>
        <v>#DIV/0!</v>
      </c>
      <c r="EE280">
        <f t="shared" si="633"/>
        <v>9.1683621473396301E-2</v>
      </c>
      <c r="EF280" t="e">
        <f t="shared" si="633"/>
        <v>#DIV/0!</v>
      </c>
      <c r="EG280">
        <f t="shared" si="633"/>
        <v>8.5800000000000001E-2</v>
      </c>
      <c r="EH280">
        <f t="shared" si="633"/>
        <v>0.13999231732776615</v>
      </c>
      <c r="EI280" t="e">
        <f t="shared" si="633"/>
        <v>#DIV/0!</v>
      </c>
      <c r="EJ280">
        <f t="shared" si="633"/>
        <v>0.18580000000000002</v>
      </c>
      <c r="EK280">
        <f t="shared" si="633"/>
        <v>8.5800000000000001E-2</v>
      </c>
      <c r="EL280">
        <f t="shared" si="633"/>
        <v>8.5800000000000001E-2</v>
      </c>
      <c r="EM280">
        <f t="shared" si="633"/>
        <v>0.13324848129106118</v>
      </c>
      <c r="EN280" t="e">
        <f t="shared" si="633"/>
        <v>#DIV/0!</v>
      </c>
      <c r="EO280">
        <f t="shared" si="633"/>
        <v>0.25107396525261111</v>
      </c>
      <c r="EP280">
        <f t="shared" si="633"/>
        <v>8.5800000000000001E-2</v>
      </c>
      <c r="EQ280">
        <f t="shared" si="633"/>
        <v>0.15579999999999999</v>
      </c>
      <c r="ER280">
        <f t="shared" si="633"/>
        <v>0.25580000000000003</v>
      </c>
      <c r="ES280">
        <f t="shared" si="633"/>
        <v>8.5800000000000001E-2</v>
      </c>
      <c r="ET280">
        <f t="shared" si="633"/>
        <v>0.25580000000000003</v>
      </c>
      <c r="EU280">
        <f t="shared" si="633"/>
        <v>0.18579999999999999</v>
      </c>
      <c r="EV280">
        <f t="shared" si="633"/>
        <v>8.6346764705882373E-2</v>
      </c>
      <c r="EW280">
        <f t="shared" si="633"/>
        <v>0.15579999999999999</v>
      </c>
      <c r="EX280" s="5">
        <f>(EX269*(EX272/EX13)-(EX262/EX263)*EX275*((EX272/EX13)-(EX146/EX13)))/(EX146/EX13)</f>
        <v>1.9071717527438574E-2</v>
      </c>
      <c r="EY280" t="e">
        <f>MEDIAN(BH280:EW280)</f>
        <v>#DIV/0!</v>
      </c>
      <c r="EZ280" t="e">
        <f>SUMPRODUCT(BH280:EW280,BH293:EW293)/FB293</f>
        <v>#DIV/0!</v>
      </c>
      <c r="FA280" t="e">
        <f>FB294/FB293</f>
        <v>#DIV/0!</v>
      </c>
      <c r="FB280" t="e">
        <f>SQRT(FA280)</f>
        <v>#DIV/0!</v>
      </c>
    </row>
    <row r="281" spans="2:158">
      <c r="B281" s="4" t="s">
        <v>1087</v>
      </c>
      <c r="C281" s="4"/>
      <c r="D281">
        <f>(D262/D263)*(D273-(D275*((D272/D13)-(D146/D13))))/(D146/D13)</f>
        <v>3.3887785501489579E-3</v>
      </c>
      <c r="E281">
        <f>(E262/E263)*(E273-(E275*((E272/E13)-(E146/E13))))/(E146/E13)</f>
        <v>-6.3391442155309001E-3</v>
      </c>
      <c r="F281">
        <f>(F262/F263)*(F273-(F275*((F272/F13)-(F146/F13))))/(F146/F13)</f>
        <v>0.15527151372128004</v>
      </c>
      <c r="G281">
        <f>(G262/G263)*(G273-(G275*((G272/G13)-(G146/G13))))/(G146/G13)</f>
        <v>-1.3349628654695889E-3</v>
      </c>
      <c r="H281">
        <f>(H262/H263)*(H273-(H275*((H272/H13)-(H146/H13))))/(H146/H13)</f>
        <v>-5.6825106642291283E-2</v>
      </c>
      <c r="I281">
        <f>(I262/I263)*(I273-(I275*((I272/I13)-(I146/I13))))/(I146/I13)</f>
        <v>1.1238902506004737E-2</v>
      </c>
      <c r="J281">
        <f>(J262/J263)*(J273-(J275*((J272/J13)-(J146/J13))))/(J146/J13)</f>
        <v>0.1781774987273036</v>
      </c>
      <c r="K281">
        <f>(K262/K263)*(K273-(K275*((K272/K13)-(K146/K13))))/(K146/K13)</f>
        <v>0.13975963944600675</v>
      </c>
      <c r="L281">
        <f>(L262/L263)*(L273-(L275*((L272/L13)-(L146/L13))))/(L146/L13)</f>
        <v>3.3953003664235048E-3</v>
      </c>
      <c r="M281">
        <f>(M262/M263)*(M273-(M275*((M272/M13)-(M146/M13))))/(M146/M13)</f>
        <v>5.8809308274348243E-2</v>
      </c>
      <c r="N281" s="4"/>
      <c r="O281" s="4"/>
      <c r="P281">
        <f>(P262/P263)*(P273-(P275*((P272/P13)-(P146/P13))))/(P146/P13)</f>
        <v>1.2794612794612796E-2</v>
      </c>
      <c r="Q281">
        <f t="shared" ref="Q281:T281" si="634">(Q262/Q263)*(Q273-(Q275*((Q272/Q13)-(Q146/Q13))))/(Q146/Q13)</f>
        <v>0.52777994334866551</v>
      </c>
      <c r="R281">
        <f t="shared" si="634"/>
        <v>8.6170834413482472E-2</v>
      </c>
      <c r="S281">
        <f t="shared" si="634"/>
        <v>-5.5915048946407836E-2</v>
      </c>
      <c r="T281">
        <f t="shared" si="634"/>
        <v>-0.3995215311004785</v>
      </c>
      <c r="U281">
        <f>(U262/U263)*(U273-(U275*((U272/U13)-(U146/U13))))/(U146/U13)</f>
        <v>-0.12408759124087591</v>
      </c>
      <c r="V281">
        <f t="shared" ref="V281:W281" si="635">(V262/V263)*(V273-(V275*((V272/V13)-(V146/V13))))/(V146/V13)</f>
        <v>-0.1189729881140565</v>
      </c>
      <c r="W281">
        <f t="shared" si="635"/>
        <v>9.161793372319689E-2</v>
      </c>
      <c r="X281">
        <f>(X262/X263)*(X273-(X275*((X272/X13)-(X146/X13))))/(X146/X13)</f>
        <v>-6.6144473455178408E-3</v>
      </c>
      <c r="Y281">
        <f t="shared" ref="Y281:AA281" si="636">(Y262/Y263)*(Y273-(Y275*((Y272/Y13)-(Y146/Y13))))/(Y146/Y13)</f>
        <v>3.2331113809684349E-2</v>
      </c>
      <c r="Z281">
        <f t="shared" si="636"/>
        <v>-64</v>
      </c>
      <c r="AA281" t="e">
        <f t="shared" si="636"/>
        <v>#DIV/0!</v>
      </c>
      <c r="AB281">
        <f>(AB262/AB263)*(AB273-(AB275*((AB272/AB13)-(AB146/AB13))))/(AB146/AB13)</f>
        <v>0.5702784204144774</v>
      </c>
      <c r="AC281">
        <f t="shared" ref="AC281:AE281" si="637">(AC262/AC263)*(AC273-(AC275*((AC272/AC13)-(AC146/AC13))))/(AC146/AC13)</f>
        <v>0.41421612768709171</v>
      </c>
      <c r="AD281">
        <f t="shared" si="637"/>
        <v>2.7412038090801782E-2</v>
      </c>
      <c r="AE281">
        <f t="shared" si="637"/>
        <v>1.1139679040067133E-2</v>
      </c>
      <c r="AF281">
        <f>(AF262/AF263)*(AF273-(AF275*((AF272/AF13)-(AF146/AF13))))/(AF146/AF13)</f>
        <v>0.25103305785123964</v>
      </c>
      <c r="AG281">
        <f t="shared" ref="AG281:AH281" si="638">(AG262/AG263)*(AG273-(AG275*((AG272/AG13)-(AG146/AG13))))/(AG146/AG13)</f>
        <v>0.55114503816793892</v>
      </c>
      <c r="AH281">
        <f t="shared" si="638"/>
        <v>0.71335504885993484</v>
      </c>
      <c r="AI281">
        <f>(AI262/AI263)*(AI273-(AI275*((AI272/AI13)-(AI146/AI13))))/(AI146/AI13)</f>
        <v>0.38326969335060312</v>
      </c>
      <c r="AJ281" t="e">
        <f t="shared" ref="AJ281:AL281" si="639">(AJ262/AJ263)*(AJ273-(AJ275*((AJ272/AJ13)-(AJ146/AJ13))))/(AJ146/AJ13)</f>
        <v>#DIV/0!</v>
      </c>
      <c r="AK281">
        <f t="shared" si="639"/>
        <v>0.21450597532572543</v>
      </c>
      <c r="AL281">
        <f t="shared" si="639"/>
        <v>-4.3386580500310986E-3</v>
      </c>
      <c r="AM281" t="e">
        <f>(AM262/AM263)*(AM273-(AM275*((AM272/AM13)-(AM146/AM13))))/(AM146/AM13)</f>
        <v>#DIV/0!</v>
      </c>
      <c r="AN281">
        <f t="shared" ref="AN281:AP281" si="640">(AN262/AN263)*(AN273-(AN275*((AN272/AN13)-(AN146/AN13))))/(AN146/AN13)</f>
        <v>-4.9261083743842365E-3</v>
      </c>
      <c r="AO281">
        <f t="shared" si="640"/>
        <v>-4.6338380037925529E-2</v>
      </c>
      <c r="AP281">
        <f t="shared" si="640"/>
        <v>3.4217279726261762E-2</v>
      </c>
      <c r="AQ281">
        <f>(AQ262/AQ263)*(AQ273-(AQ275*((AQ272/AQ13)-(AQ146/AQ13))))/(AQ146/AQ13)</f>
        <v>0.23199393479909022</v>
      </c>
      <c r="AR281">
        <f t="shared" ref="AR281:AT281" si="641">(AR262/AR263)*(AR273-(AR275*((AR272/AR13)-(AR146/AR13))))/(AR146/AR13)</f>
        <v>7.3620515775824805E-2</v>
      </c>
      <c r="AS281">
        <f t="shared" si="641"/>
        <v>-0.22024737411761502</v>
      </c>
      <c r="AT281">
        <f t="shared" si="641"/>
        <v>2.3651844843897821E-2</v>
      </c>
      <c r="AU281">
        <f>(AU262/AU263)*(AU273-(AU275*((AU272/AU13)-(AU146/AU13))))/(AU146/AU13)</f>
        <v>0.42111959287531808</v>
      </c>
      <c r="AV281">
        <f t="shared" ref="AV281:AX281" si="642">(AV262/AV263)*(AV273-(AV275*((AV272/AV13)-(AV146/AV13))))/(AV146/AV13)</f>
        <v>0.40695652173913044</v>
      </c>
      <c r="AW281" t="e">
        <f t="shared" si="642"/>
        <v>#DIV/0!</v>
      </c>
      <c r="AX281">
        <f t="shared" si="642"/>
        <v>2.5708389248811324E-2</v>
      </c>
      <c r="AY281">
        <f>(AY262/AY263)*(AY273-(AY275*((AY272/AY13)-(AY146/AY13))))/(AY146/AY13)</f>
        <v>9.7803302003147893E-2</v>
      </c>
      <c r="AZ281">
        <f t="shared" ref="AZ281:BC281" si="643">(AZ262/AZ263)*(AZ273-(AZ275*((AZ272/AZ13)-(AZ146/AZ13))))/(AZ146/AZ13)</f>
        <v>4.36812270756919E-2</v>
      </c>
      <c r="BA281">
        <f t="shared" si="643"/>
        <v>4.4495375837006503E-2</v>
      </c>
      <c r="BB281">
        <f t="shared" si="643"/>
        <v>-0.16666666666666666</v>
      </c>
      <c r="BC281" t="e">
        <f t="shared" si="643"/>
        <v>#DIV/0!</v>
      </c>
      <c r="BD281">
        <f t="shared" ref="BD281:BH281" si="644">(BD262/BD263)*(BD273-(BD275*((BD272/BD13)-(BD146/BD13))))/(BD146/BD13)</f>
        <v>0.19346978557504874</v>
      </c>
      <c r="BE281">
        <f t="shared" si="644"/>
        <v>-3.2258064516129031E-2</v>
      </c>
      <c r="BF281">
        <f t="shared" si="644"/>
        <v>0.12051352089593009</v>
      </c>
      <c r="BG281">
        <f t="shared" si="644"/>
        <v>0.15215879346580571</v>
      </c>
      <c r="BH281" t="e">
        <f t="shared" si="644"/>
        <v>#DIV/0!</v>
      </c>
      <c r="BI281">
        <f t="shared" ref="BI281:CQ281" si="645">(BI262/BI263)*(BI273-(BI275*((BI272/BI13)-(BI146/BI13))))/(BI146/BI13)</f>
        <v>0.5980237488711081</v>
      </c>
      <c r="BJ281">
        <f t="shared" si="645"/>
        <v>-7.6923076923076927E-2</v>
      </c>
      <c r="BK281">
        <f t="shared" si="645"/>
        <v>2.6863869604587989E-2</v>
      </c>
      <c r="BL281">
        <f t="shared" si="645"/>
        <v>0.14414802065404475</v>
      </c>
      <c r="BM281" t="e">
        <f t="shared" si="645"/>
        <v>#DIV/0!</v>
      </c>
      <c r="BN281">
        <f t="shared" si="645"/>
        <v>0.76310265969111235</v>
      </c>
      <c r="BO281">
        <f t="shared" si="645"/>
        <v>0.10207222020066653</v>
      </c>
      <c r="BP281">
        <f t="shared" si="645"/>
        <v>6.1855670103092786E-2</v>
      </c>
      <c r="BQ281">
        <f t="shared" si="645"/>
        <v>-0.16165599960300575</v>
      </c>
      <c r="BR281">
        <f t="shared" si="645"/>
        <v>7.3225984850826834E-2</v>
      </c>
      <c r="BS281">
        <f t="shared" si="645"/>
        <v>0.24893706008530428</v>
      </c>
      <c r="BT281">
        <f t="shared" si="645"/>
        <v>3.253710803106262E-2</v>
      </c>
      <c r="BU281">
        <f t="shared" si="645"/>
        <v>6.3685636856368563E-2</v>
      </c>
      <c r="BV281">
        <f t="shared" si="645"/>
        <v>2.6351658337119492E-2</v>
      </c>
      <c r="BW281">
        <f t="shared" si="645"/>
        <v>0.23745819397993312</v>
      </c>
      <c r="BX281">
        <f t="shared" si="645"/>
        <v>1.1416382252559727</v>
      </c>
      <c r="BY281">
        <f t="shared" si="645"/>
        <v>3.0951208916743841E-2</v>
      </c>
      <c r="BZ281">
        <f t="shared" si="645"/>
        <v>4.9180327868852458E-2</v>
      </c>
      <c r="CA281" t="e">
        <f t="shared" si="645"/>
        <v>#DIV/0!</v>
      </c>
      <c r="CB281">
        <f t="shared" si="645"/>
        <v>7.6892615775225576E-2</v>
      </c>
      <c r="CC281">
        <f t="shared" si="645"/>
        <v>0.22910798122065731</v>
      </c>
      <c r="CD281">
        <f t="shared" si="645"/>
        <v>2.2061659218257302E-2</v>
      </c>
      <c r="CE281">
        <f t="shared" si="645"/>
        <v>-0.2</v>
      </c>
      <c r="CF281">
        <f t="shared" si="645"/>
        <v>-0.61979480989740499</v>
      </c>
      <c r="CG281">
        <f t="shared" si="645"/>
        <v>0.15969623596742241</v>
      </c>
      <c r="CH281">
        <f t="shared" si="645"/>
        <v>-0.19429762733662787</v>
      </c>
      <c r="CI281">
        <f t="shared" si="645"/>
        <v>5.4714461032308141E-2</v>
      </c>
      <c r="CJ281">
        <f t="shared" si="645"/>
        <v>-7.2886297376093298E-2</v>
      </c>
      <c r="CK281">
        <f t="shared" si="645"/>
        <v>1.0495049504950493</v>
      </c>
      <c r="CL281">
        <f t="shared" si="645"/>
        <v>0.37172774869109948</v>
      </c>
      <c r="CM281">
        <f t="shared" si="645"/>
        <v>0.47151499488684362</v>
      </c>
      <c r="CN281">
        <f t="shared" si="645"/>
        <v>-7.8534031413612565E-2</v>
      </c>
      <c r="CO281">
        <f t="shared" si="645"/>
        <v>0.14016399458798467</v>
      </c>
      <c r="CP281">
        <f t="shared" si="645"/>
        <v>0.84924623115577902</v>
      </c>
      <c r="CQ281">
        <f t="shared" si="645"/>
        <v>0.13377400062952471</v>
      </c>
      <c r="CR281">
        <f t="shared" ref="CR281:EW281" si="646">(CR262/CR263)*(CR273-(CR275*((CR272/CR13)-(CR146/CR13))))/(CR146/CR13)</f>
        <v>0.15609756097560976</v>
      </c>
      <c r="CS281">
        <f t="shared" si="646"/>
        <v>6.3258232235701914E-2</v>
      </c>
      <c r="CT281">
        <f t="shared" si="646"/>
        <v>4.5334390695215436E-2</v>
      </c>
      <c r="CU281">
        <f t="shared" si="646"/>
        <v>0.43986065877599895</v>
      </c>
      <c r="CV281">
        <f t="shared" si="646"/>
        <v>4.7933884297520657E-2</v>
      </c>
      <c r="CW281">
        <f t="shared" si="646"/>
        <v>0.2796839426906268</v>
      </c>
      <c r="CX281">
        <f t="shared" si="646"/>
        <v>6.0658332757104902E-2</v>
      </c>
      <c r="CY281">
        <f t="shared" si="646"/>
        <v>0.33879609202647337</v>
      </c>
      <c r="CZ281">
        <f t="shared" si="646"/>
        <v>-7.8431372549019607E-2</v>
      </c>
      <c r="DA281">
        <f t="shared" si="646"/>
        <v>0.11331912782042673</v>
      </c>
      <c r="DB281">
        <f t="shared" si="646"/>
        <v>7.1428571428571425E-2</v>
      </c>
      <c r="DC281">
        <f t="shared" si="646"/>
        <v>5.257623554153522E-3</v>
      </c>
      <c r="DD281">
        <f t="shared" si="646"/>
        <v>-0.7727272727272726</v>
      </c>
      <c r="DE281">
        <f t="shared" si="646"/>
        <v>-5.2577319587628866</v>
      </c>
      <c r="DF281" t="e">
        <f t="shared" si="646"/>
        <v>#DIV/0!</v>
      </c>
      <c r="DG281">
        <f t="shared" si="646"/>
        <v>3.5252643948296123E-3</v>
      </c>
      <c r="DH281">
        <f t="shared" si="646"/>
        <v>-1.1019234881713273E-2</v>
      </c>
      <c r="DI281">
        <f t="shared" si="646"/>
        <v>-6.9668649107901451E-2</v>
      </c>
      <c r="DJ281">
        <f t="shared" si="646"/>
        <v>0.64358041682073786</v>
      </c>
      <c r="DK281">
        <f t="shared" si="646"/>
        <v>6.9897483690587131E-4</v>
      </c>
      <c r="DL281" t="e">
        <f t="shared" si="646"/>
        <v>#DIV/0!</v>
      </c>
      <c r="DM281">
        <f t="shared" si="646"/>
        <v>-0.31944444444444442</v>
      </c>
      <c r="DN281" t="e">
        <f t="shared" si="646"/>
        <v>#DIV/0!</v>
      </c>
      <c r="DO281">
        <f t="shared" si="646"/>
        <v>0.2604387827317764</v>
      </c>
      <c r="DP281">
        <f t="shared" si="646"/>
        <v>5.7310800881704635E-2</v>
      </c>
      <c r="DQ281">
        <f t="shared" si="646"/>
        <v>3.1590746968307347E-2</v>
      </c>
      <c r="DR281" t="e">
        <f t="shared" si="646"/>
        <v>#DIV/0!</v>
      </c>
      <c r="DS281">
        <f t="shared" si="646"/>
        <v>0.40927419354838707</v>
      </c>
      <c r="DT281">
        <f t="shared" si="646"/>
        <v>0.24035608308605341</v>
      </c>
      <c r="DU281">
        <f t="shared" si="646"/>
        <v>0.22960704186342665</v>
      </c>
      <c r="DV281">
        <f t="shared" si="646"/>
        <v>-3.0777777777777775</v>
      </c>
      <c r="DW281">
        <f t="shared" si="646"/>
        <v>0.20320058953918843</v>
      </c>
      <c r="DX281">
        <f t="shared" si="646"/>
        <v>5.3087197912391693E-2</v>
      </c>
      <c r="DY281">
        <f t="shared" si="646"/>
        <v>8.9110929853181073E-2</v>
      </c>
      <c r="DZ281">
        <f t="shared" si="646"/>
        <v>0.20009139832033165</v>
      </c>
      <c r="EA281">
        <f t="shared" si="646"/>
        <v>4.2834418662699804E-2</v>
      </c>
      <c r="EB281" t="e">
        <f t="shared" si="646"/>
        <v>#DIV/0!</v>
      </c>
      <c r="EC281">
        <f t="shared" si="646"/>
        <v>9.8423056008700383E-2</v>
      </c>
      <c r="ED281" t="e">
        <f t="shared" si="646"/>
        <v>#DIV/0!</v>
      </c>
      <c r="EE281">
        <f t="shared" si="646"/>
        <v>0.91023339317773788</v>
      </c>
      <c r="EF281" t="e">
        <f t="shared" si="646"/>
        <v>#DIV/0!</v>
      </c>
      <c r="EG281">
        <f t="shared" si="646"/>
        <v>1.5471014492753623</v>
      </c>
      <c r="EH281">
        <f t="shared" si="646"/>
        <v>5.0939457202505221E-2</v>
      </c>
      <c r="EI281">
        <f t="shared" si="646"/>
        <v>2.8666666666666667</v>
      </c>
      <c r="EJ281">
        <f t="shared" si="646"/>
        <v>-3.714285714285714</v>
      </c>
      <c r="EK281">
        <f t="shared" si="646"/>
        <v>0.11255587159691181</v>
      </c>
      <c r="EL281">
        <f t="shared" si="646"/>
        <v>0.12349799732977304</v>
      </c>
      <c r="EM281">
        <f t="shared" si="646"/>
        <v>5.0618010594467328E-2</v>
      </c>
      <c r="EN281">
        <f t="shared" si="646"/>
        <v>-3.2858707557502738E-3</v>
      </c>
      <c r="EO281">
        <f t="shared" si="646"/>
        <v>-6.4377682403433485E-3</v>
      </c>
      <c r="EP281">
        <f t="shared" si="646"/>
        <v>1.2864918357248884E-2</v>
      </c>
      <c r="EQ281">
        <f t="shared" si="646"/>
        <v>-0.38140020898641591</v>
      </c>
      <c r="ER281">
        <f t="shared" si="646"/>
        <v>0.122</v>
      </c>
      <c r="ES281">
        <f t="shared" si="646"/>
        <v>0.12809164280135379</v>
      </c>
      <c r="ET281">
        <f t="shared" si="646"/>
        <v>0.19047619047619049</v>
      </c>
      <c r="EU281">
        <f t="shared" si="646"/>
        <v>8.5889570552147243E-2</v>
      </c>
      <c r="EV281">
        <f t="shared" si="646"/>
        <v>0.19390007062146891</v>
      </c>
      <c r="EW281">
        <f t="shared" si="646"/>
        <v>-3.8610038610038607E-3</v>
      </c>
      <c r="EX281" s="5">
        <f>(EX262/EX263)*(EX273-(EX275*((EX272/EX13)-(EX146/EX13))))/(EX146/EX13)</f>
        <v>5.7554997967518083E-2</v>
      </c>
      <c r="EY281" t="e">
        <f>MEDIAN(BH281:EW281)</f>
        <v>#DIV/0!</v>
      </c>
      <c r="EZ281" t="e">
        <f>SUMPRODUCT(BH281:EW281,BH146:EW146)/EX146</f>
        <v>#DIV/0!</v>
      </c>
      <c r="FA281" t="e">
        <f>FB292/EX146</f>
        <v>#DIV/0!</v>
      </c>
      <c r="FB281" t="e">
        <f>SQRT(FA281)</f>
        <v>#DIV/0!</v>
      </c>
    </row>
    <row r="282" spans="2:158">
      <c r="B282" s="4"/>
      <c r="C282" s="4" t="s">
        <v>1088</v>
      </c>
      <c r="D282">
        <f>D262/D146</f>
        <v>3.3887785501489575E-3</v>
      </c>
      <c r="E282">
        <f>E262/E146</f>
        <v>-6.3391442155309036E-3</v>
      </c>
      <c r="F282">
        <f>F262/F146</f>
        <v>0.15527151372128001</v>
      </c>
      <c r="G282">
        <f>G262/G146</f>
        <v>-1.3349628654695874E-3</v>
      </c>
      <c r="H282">
        <f>H262/H146</f>
        <v>-9.1255332114564283E-2</v>
      </c>
      <c r="I282">
        <f>I262/I146</f>
        <v>1.1238902506004738E-2</v>
      </c>
      <c r="J282">
        <f>J262/J146</f>
        <v>0.17817749872730357</v>
      </c>
      <c r="K282">
        <f>K262/K146</f>
        <v>0.13974775512292462</v>
      </c>
      <c r="L282">
        <f>L262/L146</f>
        <v>3.3953003664235048E-3</v>
      </c>
      <c r="M282">
        <f>M262/M146</f>
        <v>5.8809308274348257E-2</v>
      </c>
      <c r="N282" s="4"/>
      <c r="O282" s="4"/>
      <c r="P282">
        <f>P262/P146</f>
        <v>1.2794612794612794E-2</v>
      </c>
      <c r="Q282">
        <f t="shared" ref="Q282:T282" si="647">Q262/Q146</f>
        <v>0.49834983498349833</v>
      </c>
      <c r="R282">
        <f t="shared" si="647"/>
        <v>8.5845661453431601E-2</v>
      </c>
      <c r="S282">
        <f t="shared" si="647"/>
        <v>-6.769537083125933E-2</v>
      </c>
      <c r="T282">
        <f t="shared" si="647"/>
        <v>-0.39952153110047844</v>
      </c>
      <c r="U282">
        <f>U262/U146</f>
        <v>-0.12408759124087591</v>
      </c>
      <c r="V282">
        <f t="shared" ref="V282:W282" si="648">V262/V146</f>
        <v>-0.15835406840717495</v>
      </c>
      <c r="W282">
        <f t="shared" si="648"/>
        <v>9.1617933723196876E-2</v>
      </c>
      <c r="X282">
        <f>X262/X146</f>
        <v>-2.802436901653612E-2</v>
      </c>
      <c r="Y282">
        <f t="shared" ref="Y282:AA282" si="649">Y262/Y146</f>
        <v>3.0316463148562445E-2</v>
      </c>
      <c r="Z282">
        <f t="shared" si="649"/>
        <v>-64</v>
      </c>
      <c r="AA282">
        <f t="shared" si="649"/>
        <v>0</v>
      </c>
      <c r="AB282">
        <f>AB262/AB146</f>
        <v>0.56456611570247939</v>
      </c>
      <c r="AC282">
        <f t="shared" ref="AC282:AE282" si="650">AC262/AC146</f>
        <v>0.38991853360488798</v>
      </c>
      <c r="AD282">
        <f t="shared" si="650"/>
        <v>2.3641069887834341E-2</v>
      </c>
      <c r="AE282">
        <f t="shared" si="650"/>
        <v>-3.1116836785254186E-2</v>
      </c>
      <c r="AF282">
        <f>AF262/AF146</f>
        <v>0.25103305785123969</v>
      </c>
      <c r="AG282">
        <f t="shared" ref="AG282:AH282" si="651">AG262/AG146</f>
        <v>0.55114503816793892</v>
      </c>
      <c r="AH282">
        <f t="shared" si="651"/>
        <v>0.70358306188925079</v>
      </c>
      <c r="AI282">
        <f>AI262/AI146</f>
        <v>0.3273001508295626</v>
      </c>
      <c r="AJ282">
        <f t="shared" ref="AJ282:AL282" si="652">AJ262/AJ146</f>
        <v>0</v>
      </c>
      <c r="AK282">
        <f t="shared" si="652"/>
        <v>0.21166361426909477</v>
      </c>
      <c r="AL282">
        <f t="shared" si="652"/>
        <v>-4.3386580500310986E-3</v>
      </c>
      <c r="AM282">
        <f>AM262/AM146</f>
        <v>1.015625</v>
      </c>
      <c r="AN282">
        <f t="shared" ref="AN282:AP282" si="653">AN262/AN146</f>
        <v>-4.9261083743842365E-3</v>
      </c>
      <c r="AO282">
        <f t="shared" si="653"/>
        <v>-4.6338380037925536E-2</v>
      </c>
      <c r="AP282">
        <f t="shared" si="653"/>
        <v>3.4217279726261762E-2</v>
      </c>
      <c r="AQ282">
        <f>AQ262/AQ146</f>
        <v>0.23199393479909022</v>
      </c>
      <c r="AR282">
        <f t="shared" ref="AR282:AT282" si="654">AR262/AR146</f>
        <v>7.3620515775824805E-2</v>
      </c>
      <c r="AS282">
        <f t="shared" si="654"/>
        <v>-0.23590396384008494</v>
      </c>
      <c r="AT282">
        <f t="shared" si="654"/>
        <v>2.3651844843897825E-2</v>
      </c>
      <c r="AU282">
        <f>AU262/AU146</f>
        <v>0.42111959287531808</v>
      </c>
      <c r="AV282">
        <f t="shared" ref="AV282:AX282" si="655">AV262/AV146</f>
        <v>0.40695652173913044</v>
      </c>
      <c r="AW282">
        <f t="shared" si="655"/>
        <v>0</v>
      </c>
      <c r="AX282">
        <f t="shared" si="655"/>
        <v>2.3847148398218648E-2</v>
      </c>
      <c r="AY282">
        <f>AY262/AY146</f>
        <v>9.6677688552983782E-2</v>
      </c>
      <c r="AZ282">
        <f t="shared" ref="AZ282:BC282" si="656">AZ262/AZ146</f>
        <v>4.36812270756919E-2</v>
      </c>
      <c r="BA282">
        <f t="shared" si="656"/>
        <v>4.0891389009086974E-2</v>
      </c>
      <c r="BB282">
        <f t="shared" si="656"/>
        <v>-0.16666666666666666</v>
      </c>
      <c r="BC282">
        <f t="shared" si="656"/>
        <v>0</v>
      </c>
      <c r="BD282">
        <f t="shared" ref="BD282:BH282" si="657">BD262/BD146</f>
        <v>0.19346978557504874</v>
      </c>
      <c r="BE282">
        <f t="shared" si="657"/>
        <v>-3.2258064516129031E-2</v>
      </c>
      <c r="BF282">
        <f t="shared" si="657"/>
        <v>9.6148593280524441E-2</v>
      </c>
      <c r="BG282">
        <f t="shared" si="657"/>
        <v>9.8631040738908132E-2</v>
      </c>
      <c r="BH282">
        <f t="shared" si="657"/>
        <v>0</v>
      </c>
      <c r="BI282">
        <f t="shared" ref="BI282:CQ282" si="658">BI262/BI146</f>
        <v>0.58855835240274601</v>
      </c>
      <c r="BJ282">
        <f t="shared" si="658"/>
        <v>-7.6923076923076927E-2</v>
      </c>
      <c r="BK282">
        <f t="shared" si="658"/>
        <v>1.5092061575611229E-2</v>
      </c>
      <c r="BL282">
        <f t="shared" si="658"/>
        <v>0.14414802065404475</v>
      </c>
      <c r="BM282">
        <f t="shared" si="658"/>
        <v>0</v>
      </c>
      <c r="BN282">
        <f t="shared" si="658"/>
        <v>0.76310265969111246</v>
      </c>
      <c r="BO282">
        <f t="shared" si="658"/>
        <v>0.10203919569458413</v>
      </c>
      <c r="BP282">
        <f t="shared" si="658"/>
        <v>6.1855670103092786E-2</v>
      </c>
      <c r="BQ282">
        <f t="shared" si="658"/>
        <v>-0.21183176187586142</v>
      </c>
      <c r="BR282">
        <f t="shared" si="658"/>
        <v>6.2876965959734799E-2</v>
      </c>
      <c r="BS282">
        <f t="shared" si="658"/>
        <v>0.23796396573791473</v>
      </c>
      <c r="BT282">
        <f t="shared" si="658"/>
        <v>3.253710803106262E-2</v>
      </c>
      <c r="BU282">
        <f t="shared" si="658"/>
        <v>6.3685636856368563E-2</v>
      </c>
      <c r="BV282">
        <f t="shared" si="658"/>
        <v>1.2267151294865971E-2</v>
      </c>
      <c r="BW282">
        <f t="shared" si="658"/>
        <v>0.23745819397993312</v>
      </c>
      <c r="BX282">
        <f t="shared" si="658"/>
        <v>0.87030716723549484</v>
      </c>
      <c r="BY282">
        <f t="shared" si="658"/>
        <v>3.052914697697006E-2</v>
      </c>
      <c r="BZ282">
        <f t="shared" si="658"/>
        <v>4.9180327868852458E-2</v>
      </c>
      <c r="CA282">
        <f t="shared" si="658"/>
        <v>0</v>
      </c>
      <c r="CB282">
        <f t="shared" si="658"/>
        <v>6.5137018710251737E-2</v>
      </c>
      <c r="CC282">
        <f t="shared" si="658"/>
        <v>0.22910798122065729</v>
      </c>
      <c r="CD282">
        <f t="shared" si="658"/>
        <v>2.2061659218257298E-2</v>
      </c>
      <c r="CE282">
        <f t="shared" si="658"/>
        <v>-0.2</v>
      </c>
      <c r="CF282">
        <f t="shared" si="658"/>
        <v>-0.61496680748340371</v>
      </c>
      <c r="CG282">
        <f t="shared" si="658"/>
        <v>0.15969623596742241</v>
      </c>
      <c r="CH282">
        <f t="shared" si="658"/>
        <v>-0.20394901274681329</v>
      </c>
      <c r="CI282">
        <f t="shared" si="658"/>
        <v>4.503536755913172E-2</v>
      </c>
      <c r="CJ282">
        <f t="shared" si="658"/>
        <v>-7.2886297376093298E-2</v>
      </c>
      <c r="CK282">
        <f t="shared" si="658"/>
        <v>1.0495049504950495</v>
      </c>
      <c r="CL282">
        <f t="shared" si="658"/>
        <v>0.37172774869109948</v>
      </c>
      <c r="CM282">
        <f t="shared" si="658"/>
        <v>0.38773148148148145</v>
      </c>
      <c r="CN282">
        <f t="shared" si="658"/>
        <v>-7.8534031413612565E-2</v>
      </c>
      <c r="CO282">
        <f t="shared" si="658"/>
        <v>0.14016399458798473</v>
      </c>
      <c r="CP282">
        <f t="shared" si="658"/>
        <v>0.84924623115577891</v>
      </c>
      <c r="CQ282">
        <f t="shared" si="658"/>
        <v>0.13031161473087818</v>
      </c>
      <c r="CR282">
        <f t="shared" ref="CR282:EW282" si="659">CR262/CR146</f>
        <v>0.15609756097560976</v>
      </c>
      <c r="CS282">
        <f t="shared" si="659"/>
        <v>6.32582322357019E-2</v>
      </c>
      <c r="CT282">
        <f t="shared" si="659"/>
        <v>4.5334390695215436E-2</v>
      </c>
      <c r="CU282">
        <f t="shared" si="659"/>
        <v>0.42532631697222795</v>
      </c>
      <c r="CV282">
        <f t="shared" si="659"/>
        <v>4.7933884297520664E-2</v>
      </c>
      <c r="CW282">
        <f t="shared" si="659"/>
        <v>0.27853468257108938</v>
      </c>
      <c r="CX282">
        <f t="shared" si="659"/>
        <v>3.5586221884168205E-2</v>
      </c>
      <c r="CY282">
        <f t="shared" si="659"/>
        <v>0.29940119760479039</v>
      </c>
      <c r="CZ282">
        <f t="shared" si="659"/>
        <v>-7.8431372549019607E-2</v>
      </c>
      <c r="DA282">
        <f t="shared" si="659"/>
        <v>0.11331912782042675</v>
      </c>
      <c r="DB282">
        <f t="shared" si="659"/>
        <v>7.1428571428571425E-2</v>
      </c>
      <c r="DC282">
        <f t="shared" si="659"/>
        <v>5.2576235541535229E-3</v>
      </c>
      <c r="DD282">
        <f t="shared" si="659"/>
        <v>-0.77272727272727271</v>
      </c>
      <c r="DE282">
        <f t="shared" si="659"/>
        <v>-5.2969072164948452</v>
      </c>
      <c r="DF282">
        <f t="shared" si="659"/>
        <v>0</v>
      </c>
      <c r="DG282">
        <f t="shared" si="659"/>
        <v>3.5252643948296123E-3</v>
      </c>
      <c r="DH282">
        <f t="shared" si="659"/>
        <v>-3.1678114622659376E-2</v>
      </c>
      <c r="DI282">
        <f t="shared" si="659"/>
        <v>-7.8164825828377235E-2</v>
      </c>
      <c r="DJ282">
        <f t="shared" si="659"/>
        <v>0.61576465304289241</v>
      </c>
      <c r="DK282">
        <f t="shared" si="659"/>
        <v>6.9897483690587142E-4</v>
      </c>
      <c r="DL282">
        <f t="shared" si="659"/>
        <v>0</v>
      </c>
      <c r="DM282">
        <f t="shared" si="659"/>
        <v>-0.29629629629629628</v>
      </c>
      <c r="DN282">
        <f t="shared" si="659"/>
        <v>0</v>
      </c>
      <c r="DO282">
        <f t="shared" si="659"/>
        <v>0.26043878273177634</v>
      </c>
      <c r="DP282">
        <f t="shared" si="659"/>
        <v>5.7310800881704628E-2</v>
      </c>
      <c r="DQ282">
        <f t="shared" si="659"/>
        <v>9.4772240904922034E-3</v>
      </c>
      <c r="DR282">
        <f t="shared" si="659"/>
        <v>0</v>
      </c>
      <c r="DS282">
        <f t="shared" si="659"/>
        <v>0.40927419354838712</v>
      </c>
      <c r="DT282">
        <f t="shared" si="659"/>
        <v>0.24035608308605341</v>
      </c>
      <c r="DU282">
        <f t="shared" si="659"/>
        <v>0.22955199342375668</v>
      </c>
      <c r="DV282">
        <f t="shared" si="659"/>
        <v>-3.0777777777777779</v>
      </c>
      <c r="DW282">
        <f t="shared" si="659"/>
        <v>0.20300698219362207</v>
      </c>
      <c r="DX282">
        <f t="shared" si="659"/>
        <v>4.980451127819549E-2</v>
      </c>
      <c r="DY282">
        <f t="shared" si="659"/>
        <v>8.9110929853181073E-2</v>
      </c>
      <c r="DZ282">
        <f t="shared" si="659"/>
        <v>0.15725777746137964</v>
      </c>
      <c r="EA282">
        <f t="shared" si="659"/>
        <v>3.150194522328835E-2</v>
      </c>
      <c r="EB282">
        <f t="shared" si="659"/>
        <v>0</v>
      </c>
      <c r="EC282">
        <f t="shared" si="659"/>
        <v>9.8423056008700383E-2</v>
      </c>
      <c r="ED282">
        <f t="shared" si="659"/>
        <v>0</v>
      </c>
      <c r="EE282">
        <f t="shared" si="659"/>
        <v>0.91023339317773788</v>
      </c>
      <c r="EF282">
        <f t="shared" si="659"/>
        <v>0</v>
      </c>
      <c r="EG282">
        <f t="shared" si="659"/>
        <v>1.5471014492753623</v>
      </c>
      <c r="EH282">
        <f t="shared" si="659"/>
        <v>5.7828810020876829E-2</v>
      </c>
      <c r="EI282">
        <f t="shared" si="659"/>
        <v>2.8666666666666667</v>
      </c>
      <c r="EJ282">
        <f t="shared" si="659"/>
        <v>-3.7142857142857144</v>
      </c>
      <c r="EK282">
        <f t="shared" si="659"/>
        <v>0.11255587159691183</v>
      </c>
      <c r="EL282">
        <f t="shared" si="659"/>
        <v>0.12349799732977303</v>
      </c>
      <c r="EM282">
        <f t="shared" si="659"/>
        <v>2.1188934667451441E-2</v>
      </c>
      <c r="EN282">
        <f t="shared" si="659"/>
        <v>-3.2858707557502738E-3</v>
      </c>
      <c r="EO282">
        <f t="shared" si="659"/>
        <v>-1.9619865113427344E-2</v>
      </c>
      <c r="EP282">
        <f t="shared" si="659"/>
        <v>1.2864918357248886E-2</v>
      </c>
      <c r="EQ282">
        <f t="shared" si="659"/>
        <v>-0.38662486938349006</v>
      </c>
      <c r="ER282">
        <f t="shared" si="659"/>
        <v>0.122</v>
      </c>
      <c r="ES282">
        <f t="shared" si="659"/>
        <v>0.12809164280135382</v>
      </c>
      <c r="ET282">
        <f t="shared" si="659"/>
        <v>0.19047619047619047</v>
      </c>
      <c r="EU282">
        <f t="shared" si="659"/>
        <v>8.5889570552147243E-2</v>
      </c>
      <c r="EV282">
        <f t="shared" si="659"/>
        <v>0.19166666666666668</v>
      </c>
      <c r="EW282">
        <f t="shared" si="659"/>
        <v>-3.8610038610038611E-3</v>
      </c>
      <c r="EX282" s="5">
        <f>EX262/EX146</f>
        <v>5.8370946450989426E-2</v>
      </c>
      <c r="EY282">
        <f>MEDIAN(BH282:EW282)</f>
        <v>5.3557656079950056E-2</v>
      </c>
    </row>
    <row r="283" spans="2:158">
      <c r="B283" s="4" t="s">
        <v>1089</v>
      </c>
      <c r="C283" s="4"/>
      <c r="D283">
        <f>D281-D280</f>
        <v>-0.12188049150347921</v>
      </c>
      <c r="E283">
        <f>E281-E280</f>
        <v>-0.27458706929936105</v>
      </c>
      <c r="F283">
        <f>F281-F280</f>
        <v>-0.1418669706912726</v>
      </c>
      <c r="G283">
        <f>G281-G280</f>
        <v>-0.16232065920707353</v>
      </c>
      <c r="H283">
        <f>H281-H280</f>
        <v>-0.25538437410195358</v>
      </c>
      <c r="I283">
        <f>I281-I280</f>
        <v>-9.2391043908652673E-2</v>
      </c>
      <c r="J283">
        <f>J281-J280</f>
        <v>9.1438401493297142E-2</v>
      </c>
      <c r="K283">
        <f>K281-K280</f>
        <v>5.7196686128378929E-2</v>
      </c>
      <c r="L283">
        <f>L281-L280</f>
        <v>-0.13021503763305695</v>
      </c>
      <c r="M283">
        <f>M281-M280</f>
        <v>1.8027386693509326E-2</v>
      </c>
      <c r="N283" s="4"/>
      <c r="O283" s="4"/>
      <c r="P283">
        <f>P281-P280</f>
        <v>-7.3005387205387184E-2</v>
      </c>
      <c r="Q283">
        <f t="shared" ref="Q283:T283" si="660">Q281-Q280</f>
        <v>0.37422639665993351</v>
      </c>
      <c r="R283">
        <f t="shared" si="660"/>
        <v>2.2326988401885392E-2</v>
      </c>
      <c r="S283">
        <f t="shared" si="660"/>
        <v>-0.21171504894640783</v>
      </c>
      <c r="T283">
        <f t="shared" si="660"/>
        <v>-0.63417204918104231</v>
      </c>
      <c r="U283">
        <f>U281-U280</f>
        <v>-0.27988759124087592</v>
      </c>
      <c r="V283">
        <f t="shared" ref="V283:W283" si="661">V281-V280</f>
        <v>-0.82186962717522205</v>
      </c>
      <c r="W283">
        <f t="shared" si="661"/>
        <v>5.6838333462875396E-3</v>
      </c>
      <c r="X283">
        <f>X281-X280</f>
        <v>-0.21744911740938053</v>
      </c>
      <c r="Y283">
        <f t="shared" ref="Y283:AA283" si="662">Y281-Y280</f>
        <v>-0.16101961192581463</v>
      </c>
      <c r="Z283">
        <f t="shared" si="662"/>
        <v>-64.238812345679008</v>
      </c>
      <c r="AA283" t="e">
        <f t="shared" si="662"/>
        <v>#DIV/0!</v>
      </c>
      <c r="AB283">
        <f>AB281-AB280</f>
        <v>0.42475890626160046</v>
      </c>
      <c r="AC283">
        <f t="shared" ref="AC283:AE283" si="663">AC281-AC280</f>
        <v>0.2367796307420815</v>
      </c>
      <c r="AD283">
        <f t="shared" si="663"/>
        <v>-5.8387961909198219E-2</v>
      </c>
      <c r="AE283">
        <f t="shared" si="663"/>
        <v>-0.16925083113415773</v>
      </c>
      <c r="AF283">
        <f>AF281-AF280</f>
        <v>0.16523305785123965</v>
      </c>
      <c r="AG283">
        <f t="shared" ref="AG283:AH283" si="664">AG281-AG280</f>
        <v>0.46534503816793893</v>
      </c>
      <c r="AH283">
        <f t="shared" si="664"/>
        <v>0.6251979957788929</v>
      </c>
      <c r="AI283">
        <f>AI281-AI280</f>
        <v>7.4039535902524989E-2</v>
      </c>
      <c r="AJ283" t="e">
        <f t="shared" ref="AJ283:AL283" si="665">AJ281-AJ280</f>
        <v>#DIV/0!</v>
      </c>
      <c r="AK283">
        <f t="shared" si="665"/>
        <v>0.11296390972174558</v>
      </c>
      <c r="AL283">
        <f t="shared" si="665"/>
        <v>-0.19013865805003111</v>
      </c>
      <c r="AM283" t="e">
        <f>AM281-AM280</f>
        <v>#DIV/0!</v>
      </c>
      <c r="AN283" t="e">
        <f t="shared" ref="AN283:AP283" si="666">AN281-AN280</f>
        <v>#DIV/0!</v>
      </c>
      <c r="AO283">
        <f t="shared" si="666"/>
        <v>-0.23213838003792556</v>
      </c>
      <c r="AP283">
        <f t="shared" si="666"/>
        <v>-0.19226090675791274</v>
      </c>
      <c r="AQ283">
        <f>AQ281-AQ280</f>
        <v>8.2143846755614619E-2</v>
      </c>
      <c r="AR283">
        <f t="shared" ref="AR283:AT283" si="667">AR281-AR280</f>
        <v>-1.2179484224175197E-2</v>
      </c>
      <c r="AS283">
        <f t="shared" si="667"/>
        <v>-0.52513489324012708</v>
      </c>
      <c r="AT283">
        <f t="shared" si="667"/>
        <v>-6.2148155156102183E-2</v>
      </c>
      <c r="AU283">
        <f>AU281-AU280</f>
        <v>0.3353195928753181</v>
      </c>
      <c r="AV283">
        <f t="shared" ref="AV283:AX283" si="668">AV281-AV280</f>
        <v>0.20821800378156974</v>
      </c>
      <c r="AW283" t="e">
        <f t="shared" si="668"/>
        <v>#DIV/0!</v>
      </c>
      <c r="AX283">
        <f t="shared" si="668"/>
        <v>-6.3407255055167977E-2</v>
      </c>
      <c r="AY283">
        <f>AY281-AY280</f>
        <v>1.2003302003147892E-2</v>
      </c>
      <c r="AZ283">
        <f t="shared" ref="AZ283:BC283" si="669">AZ281-AZ280</f>
        <v>-4.2118772924308101E-2</v>
      </c>
      <c r="BA283">
        <f t="shared" si="669"/>
        <v>-4.4478964275498904E-2</v>
      </c>
      <c r="BB283" t="e">
        <f t="shared" si="669"/>
        <v>#DIV/0!</v>
      </c>
      <c r="BC283" t="e">
        <f t="shared" si="669"/>
        <v>#DIV/0!</v>
      </c>
      <c r="BD283">
        <f t="shared" ref="BD283:BH283" si="670">BD281-BD280</f>
        <v>0.10766978557504873</v>
      </c>
      <c r="BE283" t="e">
        <f t="shared" si="670"/>
        <v>#DIV/0!</v>
      </c>
      <c r="BF283">
        <f t="shared" si="670"/>
        <v>-2.1915416552854422E-2</v>
      </c>
      <c r="BG283">
        <f t="shared" si="670"/>
        <v>-0.28725835975867064</v>
      </c>
      <c r="BH283" t="e">
        <f t="shared" si="670"/>
        <v>#DIV/0!</v>
      </c>
      <c r="BI283">
        <f t="shared" ref="BI283:CQ283" si="671">BI281-BI280</f>
        <v>0.45623102391121462</v>
      </c>
      <c r="BJ283">
        <f t="shared" si="671"/>
        <v>-0.23272307692307692</v>
      </c>
      <c r="BK283">
        <f t="shared" si="671"/>
        <v>-6.1475744081673542E-2</v>
      </c>
      <c r="BL283">
        <f t="shared" si="671"/>
        <v>-5.8048450946643737E-2</v>
      </c>
      <c r="BM283" t="e">
        <f t="shared" si="671"/>
        <v>#DIV/0!</v>
      </c>
      <c r="BN283">
        <f t="shared" si="671"/>
        <v>0.67730265969111236</v>
      </c>
      <c r="BO283">
        <f t="shared" si="671"/>
        <v>6.6272220200666532E-2</v>
      </c>
      <c r="BP283">
        <f t="shared" si="671"/>
        <v>-2.3944329896907215E-2</v>
      </c>
      <c r="BQ283">
        <f t="shared" si="671"/>
        <v>-0.53290658791219181</v>
      </c>
      <c r="BR283">
        <f t="shared" si="671"/>
        <v>-7.8424962718104715E-2</v>
      </c>
      <c r="BS283">
        <f t="shared" si="671"/>
        <v>0.16313706008530426</v>
      </c>
      <c r="BT283">
        <f t="shared" si="671"/>
        <v>-5.3262891968937381E-2</v>
      </c>
      <c r="BU283">
        <f t="shared" si="671"/>
        <v>-2.2114363143631438E-2</v>
      </c>
      <c r="BV283">
        <f t="shared" si="671"/>
        <v>-7.3455974557019549E-2</v>
      </c>
      <c r="BW283">
        <f t="shared" si="671"/>
        <v>6.6744910757733145E-2</v>
      </c>
      <c r="BX283">
        <f t="shared" si="671"/>
        <v>0.91176450511945384</v>
      </c>
      <c r="BY283">
        <f t="shared" si="671"/>
        <v>-5.4605019966038559E-2</v>
      </c>
      <c r="BZ283" t="e">
        <f t="shared" si="671"/>
        <v>#DIV/0!</v>
      </c>
      <c r="CA283" t="e">
        <f t="shared" si="671"/>
        <v>#DIV/0!</v>
      </c>
      <c r="CB283">
        <f t="shared" si="671"/>
        <v>-3.1987613265122783E-2</v>
      </c>
      <c r="CC283">
        <f t="shared" si="671"/>
        <v>0.1433079812206573</v>
      </c>
      <c r="CD283">
        <f t="shared" si="671"/>
        <v>-6.3738340781742703E-2</v>
      </c>
      <c r="CE283" t="e">
        <f t="shared" si="671"/>
        <v>#DIV/0!</v>
      </c>
      <c r="CF283">
        <f t="shared" si="671"/>
        <v>-0.80559480989740506</v>
      </c>
      <c r="CG283">
        <f t="shared" si="671"/>
        <v>7.3896235967422411E-2</v>
      </c>
      <c r="CH283">
        <f t="shared" si="671"/>
        <v>-0.45009762733662789</v>
      </c>
      <c r="CI283">
        <f t="shared" si="671"/>
        <v>-0.16362632837489424</v>
      </c>
      <c r="CJ283">
        <f t="shared" si="671"/>
        <v>-0.25868629737609333</v>
      </c>
      <c r="CK283">
        <f t="shared" si="671"/>
        <v>0.7937049504950493</v>
      </c>
      <c r="CL283">
        <f t="shared" si="671"/>
        <v>0.11592774869109945</v>
      </c>
      <c r="CM283">
        <f t="shared" si="671"/>
        <v>0.38571499488684363</v>
      </c>
      <c r="CN283" t="e">
        <f t="shared" si="671"/>
        <v>#DIV/0!</v>
      </c>
      <c r="CO283">
        <f t="shared" si="671"/>
        <v>7.3514755126575626E-2</v>
      </c>
      <c r="CP283">
        <f t="shared" si="671"/>
        <v>0.76344623115577903</v>
      </c>
      <c r="CQ283">
        <f t="shared" si="671"/>
        <v>4.7974000629524727E-2</v>
      </c>
      <c r="CR283">
        <f t="shared" ref="CR283:EW283" si="672">CR281-CR280</f>
        <v>-6.1424390243902505E-2</v>
      </c>
      <c r="CS283">
        <f t="shared" si="672"/>
        <v>-2.2541767764298087E-2</v>
      </c>
      <c r="CT283">
        <f t="shared" si="672"/>
        <v>-4.0465609304784551E-2</v>
      </c>
      <c r="CU283">
        <f t="shared" si="672"/>
        <v>0.24669439585072886</v>
      </c>
      <c r="CV283">
        <f t="shared" si="672"/>
        <v>-3.7866115702479344E-2</v>
      </c>
      <c r="CW283">
        <f t="shared" si="672"/>
        <v>0.1866082346234664</v>
      </c>
      <c r="CX283">
        <f t="shared" si="672"/>
        <v>-7.7805730879619409E-2</v>
      </c>
      <c r="CY283">
        <f t="shared" si="672"/>
        <v>-3.6141632524424816E-2</v>
      </c>
      <c r="CZ283">
        <f t="shared" si="672"/>
        <v>-0.2342313725490196</v>
      </c>
      <c r="DA283">
        <f t="shared" si="672"/>
        <v>-7.0052643743336626E-2</v>
      </c>
      <c r="DB283">
        <f t="shared" si="672"/>
        <v>-0.1843714285714286</v>
      </c>
      <c r="DC283">
        <f t="shared" si="672"/>
        <v>-8.0542376445846484E-2</v>
      </c>
      <c r="DD283">
        <f t="shared" si="672"/>
        <v>-0.91711730205278585</v>
      </c>
      <c r="DE283">
        <f t="shared" si="672"/>
        <v>-5.5135319587628864</v>
      </c>
      <c r="DF283" t="e">
        <f t="shared" si="672"/>
        <v>#DIV/0!</v>
      </c>
      <c r="DG283">
        <f t="shared" si="672"/>
        <v>-0.25227473560517044</v>
      </c>
      <c r="DH283">
        <f t="shared" si="672"/>
        <v>-0.30009953747431278</v>
      </c>
      <c r="DI283">
        <f t="shared" si="672"/>
        <v>-0.22951108912917745</v>
      </c>
      <c r="DJ283">
        <f t="shared" si="672"/>
        <v>0.45778041682073783</v>
      </c>
      <c r="DK283">
        <f t="shared" si="672"/>
        <v>-0.10109356943150047</v>
      </c>
      <c r="DL283" t="e">
        <f t="shared" si="672"/>
        <v>#DIV/0!</v>
      </c>
      <c r="DM283">
        <f t="shared" si="672"/>
        <v>-0.50524444444444438</v>
      </c>
      <c r="DN283" t="e">
        <f t="shared" si="672"/>
        <v>#DIV/0!</v>
      </c>
      <c r="DO283">
        <f t="shared" si="672"/>
        <v>9.9637249544603068E-2</v>
      </c>
      <c r="DP283">
        <f t="shared" si="672"/>
        <v>-8.7030276751342658E-2</v>
      </c>
      <c r="DQ283">
        <f t="shared" si="672"/>
        <v>-0.2278922517183328</v>
      </c>
      <c r="DR283" t="e">
        <f t="shared" si="672"/>
        <v>#DIV/0!</v>
      </c>
      <c r="DS283">
        <f t="shared" si="672"/>
        <v>0.2483569779521525</v>
      </c>
      <c r="DT283">
        <f t="shared" si="672"/>
        <v>-1.5443916913946615E-2</v>
      </c>
      <c r="DU283" t="e">
        <f t="shared" si="672"/>
        <v>#DIV/0!</v>
      </c>
      <c r="DV283">
        <f t="shared" si="672"/>
        <v>-3.2335777777777777</v>
      </c>
      <c r="DW283">
        <f t="shared" si="672"/>
        <v>0.10642781174859813</v>
      </c>
      <c r="DX283">
        <f t="shared" si="672"/>
        <v>-3.594868780189403E-2</v>
      </c>
      <c r="DY283">
        <f t="shared" si="672"/>
        <v>3.3109298531810716E-3</v>
      </c>
      <c r="DZ283">
        <f t="shared" si="672"/>
        <v>-0.12749406262923682</v>
      </c>
      <c r="EA283">
        <f t="shared" si="672"/>
        <v>-0.23195002055447642</v>
      </c>
      <c r="EB283" t="e">
        <f t="shared" si="672"/>
        <v>#DIV/0!</v>
      </c>
      <c r="EC283">
        <f t="shared" si="672"/>
        <v>-0.15737694399129964</v>
      </c>
      <c r="ED283" t="e">
        <f t="shared" si="672"/>
        <v>#DIV/0!</v>
      </c>
      <c r="EE283">
        <f t="shared" si="672"/>
        <v>0.81854977170434162</v>
      </c>
      <c r="EF283" t="e">
        <f t="shared" si="672"/>
        <v>#DIV/0!</v>
      </c>
      <c r="EG283">
        <f t="shared" si="672"/>
        <v>1.4613014492753622</v>
      </c>
      <c r="EH283">
        <f t="shared" si="672"/>
        <v>-8.9052860125260924E-2</v>
      </c>
      <c r="EI283" t="e">
        <f t="shared" si="672"/>
        <v>#DIV/0!</v>
      </c>
      <c r="EJ283">
        <f t="shared" si="672"/>
        <v>-3.9000857142857139</v>
      </c>
      <c r="EK283">
        <f t="shared" si="672"/>
        <v>2.6755871596911812E-2</v>
      </c>
      <c r="EL283">
        <f t="shared" si="672"/>
        <v>3.7697997329773039E-2</v>
      </c>
      <c r="EM283">
        <f t="shared" si="672"/>
        <v>-8.263047069659385E-2</v>
      </c>
      <c r="EN283" t="e">
        <f t="shared" si="672"/>
        <v>#DIV/0!</v>
      </c>
      <c r="EO283">
        <f t="shared" si="672"/>
        <v>-0.25751173349295448</v>
      </c>
      <c r="EP283">
        <f t="shared" si="672"/>
        <v>-7.2935081642751115E-2</v>
      </c>
      <c r="EQ283">
        <f t="shared" si="672"/>
        <v>-0.53720020898641585</v>
      </c>
      <c r="ER283">
        <f t="shared" si="672"/>
        <v>-0.13380000000000003</v>
      </c>
      <c r="ES283">
        <f t="shared" si="672"/>
        <v>4.2291642801353793E-2</v>
      </c>
      <c r="ET283">
        <f t="shared" si="672"/>
        <v>-6.5323809523809534E-2</v>
      </c>
      <c r="EU283">
        <f t="shared" si="672"/>
        <v>-9.991042944785275E-2</v>
      </c>
      <c r="EV283">
        <f t="shared" si="672"/>
        <v>0.10755330591558654</v>
      </c>
      <c r="EW283">
        <f t="shared" si="672"/>
        <v>-0.15966100386100385</v>
      </c>
      <c r="EX283" s="5">
        <f>EX281-EX280</f>
        <v>3.8483280440079509E-2</v>
      </c>
      <c r="EY283" t="e">
        <f>MEDIAN(BH283:EW283)</f>
        <v>#DIV/0!</v>
      </c>
      <c r="EZ283" t="e">
        <f>EZ281-EZ280</f>
        <v>#DIV/0!</v>
      </c>
      <c r="FA283" t="e">
        <f>FA280+FA281</f>
        <v>#DIV/0!</v>
      </c>
      <c r="FB283" t="e">
        <f>SQRT(FA283)</f>
        <v>#DIV/0!</v>
      </c>
    </row>
    <row r="284" spans="2:158">
      <c r="B284" s="4" t="s">
        <v>1090</v>
      </c>
      <c r="C284" s="4"/>
      <c r="D284">
        <f>D283*D146</f>
        <v>-9818.6923955202856</v>
      </c>
      <c r="E284">
        <f>E283*E146</f>
        <v>-13687.890817503849</v>
      </c>
      <c r="F284">
        <f>F283*F146</f>
        <v>-28014.045101493528</v>
      </c>
      <c r="G284">
        <f>G283*G146</f>
        <v>-8633.0242599282064</v>
      </c>
      <c r="H284">
        <f>H283*H146</f>
        <v>-1676.3430316052234</v>
      </c>
      <c r="I284">
        <f>I283*I146</f>
        <v>-11270.506273284813</v>
      </c>
      <c r="J284">
        <f>J283*J146</f>
        <v>1077.6930000000002</v>
      </c>
      <c r="K284">
        <f>K283*K146</f>
        <v>11178.80632036102</v>
      </c>
      <c r="L284">
        <f>L283*L146</f>
        <v>-3873.5067244705451</v>
      </c>
      <c r="M284">
        <f>M283*M146</f>
        <v>30050.698166585291</v>
      </c>
      <c r="N284" s="4"/>
      <c r="O284" s="4"/>
      <c r="P284">
        <f>P283*P146</f>
        <v>-108.41299999999997</v>
      </c>
      <c r="Q284">
        <f t="shared" ref="Q284:T284" si="673">Q283*Q146</f>
        <v>453.56239275183941</v>
      </c>
      <c r="R284">
        <f t="shared" si="673"/>
        <v>25336.75574641315</v>
      </c>
      <c r="S284">
        <f t="shared" si="673"/>
        <v>-1276.0065999999999</v>
      </c>
      <c r="T284">
        <f t="shared" si="673"/>
        <v>-265.08391655767571</v>
      </c>
      <c r="U284">
        <f>U283*U146</f>
        <v>-76.6892</v>
      </c>
      <c r="V284">
        <f t="shared" ref="V284" si="674">V283*V146</f>
        <v>-22130.483450947206</v>
      </c>
      <c r="W284">
        <f t="shared" ref="W284" si="675">W283*W146</f>
        <v>2.9158065066455077</v>
      </c>
      <c r="X284">
        <f>X283*X146</f>
        <v>-1249.2451795168911</v>
      </c>
      <c r="Y284">
        <f t="shared" ref="Y284" si="676">Y283*Y146</f>
        <v>-23247.528511013337</v>
      </c>
      <c r="Z284">
        <f t="shared" ref="Z284" si="677">Z283*Z146</f>
        <v>-256.95524938271603</v>
      </c>
      <c r="AA284" t="e">
        <f t="shared" ref="AA284" si="678">AA283*AA146</f>
        <v>#DIV/0!</v>
      </c>
      <c r="AB284">
        <f>AB283*AB146</f>
        <v>822.33324252245848</v>
      </c>
      <c r="AC284">
        <f t="shared" ref="AC284" si="679">AC283*AC146</f>
        <v>2325.1759738872402</v>
      </c>
      <c r="AD284">
        <f t="shared" ref="AD284" si="680">AD283*AD146</f>
        <v>-338.35823926380368</v>
      </c>
      <c r="AE284">
        <f t="shared" ref="AE284" si="681">AE283*AE146</f>
        <v>-1707.9101369747857</v>
      </c>
      <c r="AF284">
        <f>AF283*AF146</f>
        <v>159.94559999999998</v>
      </c>
      <c r="AG284">
        <f t="shared" ref="AG284" si="682">AG283*AG146</f>
        <v>304.80099999999999</v>
      </c>
      <c r="AH284">
        <f t="shared" ref="AH284" si="683">AH283*AH146</f>
        <v>191.93578470412012</v>
      </c>
      <c r="AI284">
        <f>AI283*AI146</f>
        <v>49.088212303374064</v>
      </c>
      <c r="AJ284" t="e">
        <f t="shared" ref="AJ284" si="684">AJ283*AJ146</f>
        <v>#DIV/0!</v>
      </c>
      <c r="AK284">
        <f t="shared" ref="AK284" si="685">AK283*AK146</f>
        <v>9807.1877503127853</v>
      </c>
      <c r="AL284">
        <f t="shared" ref="AL284" si="686">AL283*AL146</f>
        <v>12533.7502</v>
      </c>
      <c r="AM284" t="e">
        <f>AM283*AM146</f>
        <v>#DIV/0!</v>
      </c>
      <c r="AN284" t="e">
        <f t="shared" ref="AN284" si="687">AN283*AN146</f>
        <v>#DIV/0!</v>
      </c>
      <c r="AO284">
        <f t="shared" ref="AO284" si="688">AO283*AO146</f>
        <v>30849.333600000002</v>
      </c>
      <c r="AP284">
        <f t="shared" ref="AP284" si="689">AP283*AP146</f>
        <v>449.50599999999997</v>
      </c>
      <c r="AQ284">
        <f>AQ283*AQ146</f>
        <v>108.34773387065569</v>
      </c>
      <c r="AR284">
        <f t="shared" ref="AR284" si="690">AR283*AR146</f>
        <v>-338.15120000000013</v>
      </c>
      <c r="AS284">
        <f t="shared" ref="AS284" si="691">AS283*AS146</f>
        <v>-77143.891221654383</v>
      </c>
      <c r="AT284">
        <f t="shared" ref="AT284" si="692">AT283*AT146</f>
        <v>-656.90600000000006</v>
      </c>
      <c r="AU284">
        <f>AU283*AU146</f>
        <v>15022.988400000002</v>
      </c>
      <c r="AV284">
        <f t="shared" ref="AV284" si="693">AV283*AV146</f>
        <v>-119.7253521744026</v>
      </c>
      <c r="AW284" t="e">
        <f t="shared" ref="AW284" si="694">AW283*AW146</f>
        <v>#DIV/0!</v>
      </c>
      <c r="AX284">
        <f t="shared" ref="AX284" si="695">AX283*AX146</f>
        <v>-882.75580487804859</v>
      </c>
      <c r="AY284">
        <f>AY283*AY146</f>
        <v>76.232971021992256</v>
      </c>
      <c r="AZ284">
        <f t="shared" ref="AZ284" si="696">AZ283*AZ146</f>
        <v>-126.3142</v>
      </c>
      <c r="BA284">
        <f t="shared" ref="BA284" si="697">BA283*BA146</f>
        <v>-205.58177288135593</v>
      </c>
      <c r="BB284" t="e">
        <f t="shared" ref="BB284" si="698">BB283*BB146</f>
        <v>#DIV/0!</v>
      </c>
      <c r="BC284" t="e">
        <f t="shared" ref="BC284" si="699">BC283*BC146</f>
        <v>#DIV/0!</v>
      </c>
      <c r="BD284">
        <f t="shared" ref="BD284" si="700">BD283*BD146</f>
        <v>662.8152</v>
      </c>
      <c r="BE284" t="e">
        <f t="shared" ref="BE284" si="701">BE283*BE146</f>
        <v>#DIV/0!</v>
      </c>
      <c r="BF284">
        <f t="shared" ref="BF284" si="702">BF283*BF146</f>
        <v>-802.32340000000045</v>
      </c>
      <c r="BG284">
        <f t="shared" ref="BG284" si="703">BG283*BG146</f>
        <v>-1741.6474352168202</v>
      </c>
      <c r="BH284" t="e">
        <f t="shared" ref="BH284" si="704">BH283*BH146</f>
        <v>#DIV/0!</v>
      </c>
      <c r="BI284">
        <f t="shared" ref="BI284" si="705">BI283*BI146</f>
        <v>1993.7295744920079</v>
      </c>
      <c r="BJ284">
        <f t="shared" ref="BJ284" si="706">BJ283*BJ146</f>
        <v>-12.101599999999999</v>
      </c>
      <c r="BK284">
        <f t="shared" ref="BK284" si="707">BK283*BK146</f>
        <v>-203.66914014258444</v>
      </c>
      <c r="BL284">
        <f t="shared" ref="BL284" si="708">BL283*BL146</f>
        <v>134.90460000000004</v>
      </c>
      <c r="BM284" t="e">
        <f t="shared" ref="BM284" si="709">BM283*BM146</f>
        <v>#DIV/0!</v>
      </c>
      <c r="BN284">
        <f t="shared" ref="BN284" si="710">BN283*BN146</f>
        <v>21620.178199999998</v>
      </c>
      <c r="BO284">
        <f t="shared" ref="BO284" si="711">BO283*BO146</f>
        <v>306278.92127954599</v>
      </c>
      <c r="BP284">
        <f t="shared" ref="BP284" si="712">BP283*BP146</f>
        <v>-334.45439999999996</v>
      </c>
      <c r="BQ284">
        <f t="shared" ref="BQ284" si="713">BQ283*BQ146</f>
        <v>-554059.2491061904</v>
      </c>
      <c r="BR284">
        <f t="shared" ref="BR284" si="714">BR283*BR146</f>
        <v>-34860.131203085701</v>
      </c>
      <c r="BS284">
        <f t="shared" ref="BS284" si="715">BS283*BS146</f>
        <v>1656.9831192864353</v>
      </c>
      <c r="BT284">
        <f t="shared" ref="BT284" si="716">BT283*BT146</f>
        <v>-541.84339999999997</v>
      </c>
      <c r="BU284">
        <f t="shared" ref="BU284" si="717">BU283*BU146</f>
        <v>-81.602000000000004</v>
      </c>
      <c r="BV284">
        <f t="shared" ref="BV284" si="718">BV283*BV146</f>
        <v>-970.05960000000016</v>
      </c>
      <c r="BW284">
        <f t="shared" ref="BW284" si="719">BW283*BW146</f>
        <v>19.956728316562209</v>
      </c>
      <c r="BX284">
        <f t="shared" ref="BX284" si="720">BX283*BX146</f>
        <v>534.29399999999998</v>
      </c>
      <c r="BY284">
        <f t="shared" ref="BY284" si="721">BY283*BY146</f>
        <v>-5846.9963279234771</v>
      </c>
      <c r="BZ284" t="e">
        <f t="shared" ref="BZ284" si="722">BZ283*BZ146</f>
        <v>#DIV/0!</v>
      </c>
      <c r="CA284" t="e">
        <f t="shared" ref="CA284" si="723">CA283*CA146</f>
        <v>#DIV/0!</v>
      </c>
      <c r="CB284">
        <f t="shared" ref="CB284" si="724">CB283*CB146</f>
        <v>-11965.702456924275</v>
      </c>
      <c r="CC284">
        <f t="shared" ref="CC284" si="725">CC283*CC146</f>
        <v>763.11500000000012</v>
      </c>
      <c r="CD284">
        <f t="shared" ref="CD284" si="726">CD283*CD146</f>
        <v>-5619.2996000000003</v>
      </c>
      <c r="CE284" t="e">
        <f t="shared" ref="CE284" si="727">CE283*CE146</f>
        <v>#DIV/0!</v>
      </c>
      <c r="CF284">
        <f t="shared" ref="CF284" si="728">CF283*CF146</f>
        <v>1334.8706000000002</v>
      </c>
      <c r="CG284">
        <f t="shared" ref="CG284" si="729">CG283*CG146</f>
        <v>671.4212</v>
      </c>
      <c r="CH284">
        <f t="shared" ref="CH284" si="730">CH283*CH146</f>
        <v>-1800.8406069738483</v>
      </c>
      <c r="CI284">
        <f t="shared" ref="CI284" si="731">CI283*CI146</f>
        <v>-8073.1594156889068</v>
      </c>
      <c r="CJ284">
        <f t="shared" ref="CJ284" si="732">CJ283*CJ146</f>
        <v>177.45880000000002</v>
      </c>
      <c r="CK284">
        <f t="shared" ref="CK284" si="733">CK283*CK146</f>
        <v>-80.16419999999998</v>
      </c>
      <c r="CL284">
        <f t="shared" ref="CL284" si="734">CL283*CL146</f>
        <v>-22.142199999999995</v>
      </c>
      <c r="CM284">
        <f t="shared" ref="CM284" si="735">CM283*CM146</f>
        <v>666.51551116446581</v>
      </c>
      <c r="CN284" t="e">
        <f t="shared" ref="CN284" si="736">CN283*CN146</f>
        <v>#DIV/0!</v>
      </c>
      <c r="CO284">
        <f t="shared" ref="CO284" si="737">CO283*CO146</f>
        <v>53084.784132634879</v>
      </c>
      <c r="CP284">
        <f t="shared" ref="CP284" si="738">CP283*CP146</f>
        <v>151.92580000000004</v>
      </c>
      <c r="CQ284">
        <f t="shared" ref="CQ284" si="739">CQ283*CQ146</f>
        <v>152.41340000000005</v>
      </c>
      <c r="CR284">
        <f t="shared" ref="CR284" si="740">CR283*CR146</f>
        <v>-25.184000000000026</v>
      </c>
      <c r="CS284">
        <f t="shared" ref="CS284" si="741">CS283*CS146</f>
        <v>-26.013199999999994</v>
      </c>
      <c r="CT284">
        <f t="shared" ref="CT284" si="742">CT283*CT146</f>
        <v>-306.16279999999989</v>
      </c>
      <c r="CU284">
        <f t="shared" ref="CU284" si="743">CU283*CU146</f>
        <v>13173.23404403307</v>
      </c>
      <c r="CV284">
        <f t="shared" ref="CV284" si="744">CV283*CV146</f>
        <v>-22.909000000000002</v>
      </c>
      <c r="CW284">
        <f t="shared" ref="CW284" si="745">CW283*CW146</f>
        <v>3300.9130622544972</v>
      </c>
      <c r="CX284">
        <f t="shared" ref="CX284" si="746">CX283*CX146</f>
        <v>-2864.1845651405497</v>
      </c>
      <c r="CY284">
        <f t="shared" ref="CY284" si="747">CY283*CY146</f>
        <v>-6.0356526315789445</v>
      </c>
      <c r="CZ284">
        <f t="shared" ref="CZ284" si="748">CZ283*CZ146</f>
        <v>-11.9458</v>
      </c>
      <c r="DA284">
        <f t="shared" ref="DA284" si="749">DA283*DA146</f>
        <v>-11999.667610014847</v>
      </c>
      <c r="DB284">
        <f t="shared" ref="DB284" si="750">DB283*DB146</f>
        <v>7.7436000000000016</v>
      </c>
      <c r="DC284">
        <f t="shared" ref="DC284" si="751">DC283*DC146</f>
        <v>-76.595800000000011</v>
      </c>
      <c r="DD284">
        <f t="shared" ref="DD284" si="752">DD283*DD146</f>
        <v>625.47399999999993</v>
      </c>
      <c r="DE284">
        <f t="shared" ref="DE284" si="753">DE283*DE146</f>
        <v>-2674.0630000000001</v>
      </c>
      <c r="DF284" t="e">
        <f t="shared" ref="DF284" si="754">DF283*DF146</f>
        <v>#DIV/0!</v>
      </c>
      <c r="DG284">
        <f t="shared" ref="DG284" si="755">DG283*DG146</f>
        <v>1073.4290000000003</v>
      </c>
      <c r="DH284">
        <f t="shared" ref="DH284" si="756">DH283*DH146</f>
        <v>-190140.66614742478</v>
      </c>
      <c r="DI284">
        <f t="shared" ref="DI284" si="757">DI283*DI146</f>
        <v>-270.13455190504186</v>
      </c>
      <c r="DJ284">
        <f t="shared" ref="DJ284" si="758">DJ283*DJ146</f>
        <v>2038.4961961027457</v>
      </c>
      <c r="DK284">
        <f t="shared" ref="DK284" si="759">DK283*DK146</f>
        <v>-433.89359999999999</v>
      </c>
      <c r="DL284" t="e">
        <f t="shared" ref="DL284" si="760">DL283*DL146</f>
        <v>#DIV/0!</v>
      </c>
      <c r="DM284">
        <f t="shared" ref="DM284" si="761">DM283*DM146</f>
        <v>109.13279999999999</v>
      </c>
      <c r="DN284" t="e">
        <f t="shared" ref="DN284" si="762">DN283*DN146</f>
        <v>#DIV/0!</v>
      </c>
      <c r="DO284">
        <f t="shared" ref="DO284" si="763">DO283*DO146</f>
        <v>140.78743360652413</v>
      </c>
      <c r="DP284">
        <f t="shared" ref="DP284" si="764">DP283*DP146</f>
        <v>-118.44820665857736</v>
      </c>
      <c r="DQ284">
        <f t="shared" ref="DQ284" si="765">DQ283*DQ146</f>
        <v>-745.43555537066663</v>
      </c>
      <c r="DR284" t="e">
        <f t="shared" ref="DR284" si="766">DR283*DR146</f>
        <v>#DIV/0!</v>
      </c>
      <c r="DS284">
        <f t="shared" ref="DS284" si="767">DS283*DS146</f>
        <v>369.55518319280293</v>
      </c>
      <c r="DT284">
        <f t="shared" ref="DT284" si="768">DT283*DT146</f>
        <v>5.204600000000009</v>
      </c>
      <c r="DU284" t="e">
        <f t="shared" ref="DU284" si="769">DU283*DU146</f>
        <v>#DIV/0!</v>
      </c>
      <c r="DV284">
        <f t="shared" ref="DV284" si="770">DV283*DV146</f>
        <v>-582.04399999999998</v>
      </c>
      <c r="DW284">
        <f t="shared" ref="DW284" si="771">DW283*DW146</f>
        <v>8947.4925615163938</v>
      </c>
      <c r="DX284">
        <f t="shared" ref="DX284" si="772">DX283*DX146</f>
        <v>-597.64693470648831</v>
      </c>
      <c r="DY284">
        <f t="shared" ref="DY284" si="773">DY283*DY146</f>
        <v>16.236799999999974</v>
      </c>
      <c r="DZ284">
        <f t="shared" ref="DZ284" si="774">DZ283*DZ146</f>
        <v>-7163.6363910115588</v>
      </c>
      <c r="EA284">
        <f t="shared" ref="EA284" si="775">EA283*EA146</f>
        <v>-23907.784468611546</v>
      </c>
      <c r="EB284" t="e">
        <f t="shared" ref="EB284" si="776">EB283*EB146</f>
        <v>#DIV/0!</v>
      </c>
      <c r="EC284">
        <f t="shared" ref="EC284" si="777">EC283*EC146</f>
        <v>289.41620000000006</v>
      </c>
      <c r="ED284" t="e">
        <f t="shared" ref="ED284" si="778">ED283*ED146</f>
        <v>#DIV/0!</v>
      </c>
      <c r="EE284">
        <f t="shared" ref="EE284" si="779">EE283*EE146</f>
        <v>455.93222283931829</v>
      </c>
      <c r="EF284" t="e">
        <f t="shared" ref="EF284" si="780">EF283*EF146</f>
        <v>#DIV/0!</v>
      </c>
      <c r="EG284">
        <f t="shared" ref="EG284" si="781">EG283*EG146</f>
        <v>403.31919999999997</v>
      </c>
      <c r="EH284">
        <f t="shared" ref="EH284" si="782">EH283*EH146</f>
        <v>426.56319999999982</v>
      </c>
      <c r="EI284" t="e">
        <f t="shared" ref="EI284" si="783">EI283*EI146</f>
        <v>#DIV/0!</v>
      </c>
      <c r="EJ284">
        <f t="shared" ref="EJ284" si="784">EJ283*EJ146</f>
        <v>81.901799999999994</v>
      </c>
      <c r="EK284">
        <f t="shared" ref="EK284" si="785">EK283*EK146</f>
        <v>65.846199999999968</v>
      </c>
      <c r="EL284">
        <f t="shared" ref="EL284" si="786">EL283*EL146</f>
        <v>56.471600000000009</v>
      </c>
      <c r="EM284">
        <f t="shared" ref="EM284" si="787">EM283*EM146</f>
        <v>-140.38916971351296</v>
      </c>
      <c r="EN284" t="e">
        <f t="shared" ref="EN284" si="788">EN283*EN146</f>
        <v>#DIV/0!</v>
      </c>
      <c r="EO284">
        <f t="shared" ref="EO284" si="789">EO283*EO146</f>
        <v>-840.00327465401745</v>
      </c>
      <c r="EP284">
        <f t="shared" ref="EP284" si="790">EP283*EP146</f>
        <v>-147.40180000000001</v>
      </c>
      <c r="EQ284">
        <f t="shared" ref="EQ284" si="791">EQ283*EQ146</f>
        <v>-514.10059999999999</v>
      </c>
      <c r="ER284">
        <f t="shared" ref="ER284" si="792">ER283*ER146</f>
        <v>66.90000000000002</v>
      </c>
      <c r="ES284">
        <f t="shared" ref="ES284" si="793">ES283*ES146</f>
        <v>162.44219999999993</v>
      </c>
      <c r="ET284">
        <f t="shared" ref="ET284" si="794">ET283*ET146</f>
        <v>8.2308000000000021</v>
      </c>
      <c r="EU284">
        <f t="shared" ref="EU284" si="795">EU283*EU146</f>
        <v>-32.570799999999998</v>
      </c>
      <c r="EV284">
        <f t="shared" ref="EV284" si="796">EV283*EV146</f>
        <v>438.81748813559307</v>
      </c>
      <c r="EW284">
        <f t="shared" ref="EW284" si="797">EW283*EW146</f>
        <v>-41.352199999999996</v>
      </c>
      <c r="EX284" s="5">
        <f>EX283*EX146</f>
        <v>338205.65367070551</v>
      </c>
      <c r="EY284" t="e">
        <f>MEDIAN(BH284:EW284)</f>
        <v>#DIV/0!</v>
      </c>
    </row>
    <row r="285" spans="2:158">
      <c r="B285" s="4" t="s">
        <v>1091</v>
      </c>
      <c r="D285" t="b">
        <f>IF(D146&lt;0,D146)</f>
        <v>0</v>
      </c>
      <c r="E285" t="b">
        <f>IF(E146&lt;0,E146)</f>
        <v>0</v>
      </c>
      <c r="F285" t="b">
        <f>IF(F146&lt;0,F146)</f>
        <v>0</v>
      </c>
      <c r="G285" t="b">
        <f>IF(G146&lt;0,G146)</f>
        <v>0</v>
      </c>
      <c r="H285" t="b">
        <f>IF(H146&lt;0,H146)</f>
        <v>0</v>
      </c>
      <c r="I285" t="b">
        <f>IF(I146&lt;0,I146)</f>
        <v>0</v>
      </c>
      <c r="J285" t="b">
        <f>IF(J146&lt;0,J146)</f>
        <v>0</v>
      </c>
      <c r="K285" t="b">
        <f>IF(K146&lt;0,K146)</f>
        <v>0</v>
      </c>
      <c r="L285" t="b">
        <f>IF(L146&lt;0,L146)</f>
        <v>0</v>
      </c>
      <c r="M285" t="b">
        <f>IF(M146&lt;0,M146)</f>
        <v>0</v>
      </c>
      <c r="P285" t="b">
        <f>IF(P146&lt;0,P146)</f>
        <v>0</v>
      </c>
      <c r="Q285" t="b">
        <f t="shared" ref="Q285:T285" si="798">IF(Q146&lt;0,Q146)</f>
        <v>0</v>
      </c>
      <c r="R285" t="b">
        <f t="shared" si="798"/>
        <v>0</v>
      </c>
      <c r="S285" t="b">
        <f t="shared" si="798"/>
        <v>0</v>
      </c>
      <c r="T285" t="b">
        <f t="shared" si="798"/>
        <v>0</v>
      </c>
      <c r="U285" t="b">
        <f>IF(U146&lt;0,U146)</f>
        <v>0</v>
      </c>
      <c r="V285" t="b">
        <f t="shared" ref="V285:W285" si="799">IF(V146&lt;0,V146)</f>
        <v>0</v>
      </c>
      <c r="W285" t="b">
        <f t="shared" si="799"/>
        <v>0</v>
      </c>
      <c r="X285" t="b">
        <f>IF(X146&lt;0,X146)</f>
        <v>0</v>
      </c>
      <c r="Y285" t="b">
        <f t="shared" ref="Y285:AA285" si="800">IF(Y146&lt;0,Y146)</f>
        <v>0</v>
      </c>
      <c r="Z285" t="b">
        <f t="shared" si="800"/>
        <v>0</v>
      </c>
      <c r="AA285" t="b">
        <f t="shared" si="800"/>
        <v>0</v>
      </c>
      <c r="AB285" t="b">
        <f>IF(AB146&lt;0,AB146)</f>
        <v>0</v>
      </c>
      <c r="AC285" t="b">
        <f t="shared" ref="AC285:AE285" si="801">IF(AC146&lt;0,AC146)</f>
        <v>0</v>
      </c>
      <c r="AD285" t="b">
        <f t="shared" si="801"/>
        <v>0</v>
      </c>
      <c r="AE285" t="b">
        <f t="shared" si="801"/>
        <v>0</v>
      </c>
      <c r="AF285" t="b">
        <f>IF(AF146&lt;0,AF146)</f>
        <v>0</v>
      </c>
      <c r="AG285" t="b">
        <f t="shared" ref="AG285:AH285" si="802">IF(AG146&lt;0,AG146)</f>
        <v>0</v>
      </c>
      <c r="AH285" t="b">
        <f t="shared" si="802"/>
        <v>0</v>
      </c>
      <c r="AI285" t="b">
        <f>IF(AI146&lt;0,AI146)</f>
        <v>0</v>
      </c>
      <c r="AJ285" t="b">
        <f t="shared" ref="AJ285:AL285" si="803">IF(AJ146&lt;0,AJ146)</f>
        <v>0</v>
      </c>
      <c r="AK285" t="b">
        <f t="shared" si="803"/>
        <v>0</v>
      </c>
      <c r="AL285">
        <f t="shared" si="803"/>
        <v>-65919</v>
      </c>
      <c r="AM285">
        <f>IF(AM146&lt;0,AM146)</f>
        <v>-128</v>
      </c>
      <c r="AN285" t="b">
        <f t="shared" ref="AN285:AP285" si="804">IF(AN146&lt;0,AN146)</f>
        <v>0</v>
      </c>
      <c r="AO285">
        <f t="shared" si="804"/>
        <v>-132892</v>
      </c>
      <c r="AP285">
        <f t="shared" si="804"/>
        <v>-2338</v>
      </c>
      <c r="AQ285" t="b">
        <f>IF(AQ146&lt;0,AQ146)</f>
        <v>0</v>
      </c>
      <c r="AR285" t="b">
        <f t="shared" ref="AR285:AT285" si="805">IF(AR146&lt;0,AR146)</f>
        <v>0</v>
      </c>
      <c r="AS285" t="b">
        <f t="shared" si="805"/>
        <v>0</v>
      </c>
      <c r="AT285" t="b">
        <f t="shared" si="805"/>
        <v>0</v>
      </c>
      <c r="AU285" t="b">
        <f>IF(AU146&lt;0,AU146)</f>
        <v>0</v>
      </c>
      <c r="AV285">
        <f t="shared" ref="AV285:AX285" si="806">IF(AV146&lt;0,AV146)</f>
        <v>-575</v>
      </c>
      <c r="AW285" t="b">
        <f t="shared" si="806"/>
        <v>0</v>
      </c>
      <c r="AX285" t="b">
        <f t="shared" si="806"/>
        <v>0</v>
      </c>
      <c r="AY285" t="b">
        <f>IF(AY146&lt;0,AY146)</f>
        <v>0</v>
      </c>
      <c r="AZ285" t="b">
        <f t="shared" ref="AZ285:BC285" si="807">IF(AZ146&lt;0,AZ146)</f>
        <v>0</v>
      </c>
      <c r="BA285" t="b">
        <f t="shared" si="807"/>
        <v>0</v>
      </c>
      <c r="BB285" t="b">
        <f t="shared" si="807"/>
        <v>0</v>
      </c>
      <c r="BC285" t="b">
        <f t="shared" si="807"/>
        <v>0</v>
      </c>
      <c r="BD285" t="b">
        <f t="shared" ref="BD285:BH285" si="808">IF(BD146&lt;0,BD146)</f>
        <v>0</v>
      </c>
      <c r="BE285">
        <f t="shared" si="808"/>
        <v>-31</v>
      </c>
      <c r="BF285" t="b">
        <f t="shared" si="808"/>
        <v>0</v>
      </c>
      <c r="BG285" t="b">
        <f t="shared" si="808"/>
        <v>0</v>
      </c>
      <c r="BH285">
        <f t="shared" si="808"/>
        <v>-991</v>
      </c>
      <c r="BI285" t="b">
        <f t="shared" ref="BI285:CQ285" si="809">IF(BI146&lt;0,BI146)</f>
        <v>0</v>
      </c>
      <c r="BJ285" t="b">
        <f t="shared" si="809"/>
        <v>0</v>
      </c>
      <c r="BK285" t="b">
        <f t="shared" si="809"/>
        <v>0</v>
      </c>
      <c r="BL285">
        <f t="shared" si="809"/>
        <v>-2324</v>
      </c>
      <c r="BM285" t="b">
        <f t="shared" si="809"/>
        <v>0</v>
      </c>
      <c r="BN285" t="b">
        <f t="shared" si="809"/>
        <v>0</v>
      </c>
      <c r="BO285" t="b">
        <f t="shared" si="809"/>
        <v>0</v>
      </c>
      <c r="BP285" t="b">
        <f t="shared" si="809"/>
        <v>0</v>
      </c>
      <c r="BQ285" t="b">
        <f t="shared" si="809"/>
        <v>0</v>
      </c>
      <c r="BR285" t="b">
        <f t="shared" si="809"/>
        <v>0</v>
      </c>
      <c r="BS285" t="b">
        <f t="shared" si="809"/>
        <v>0</v>
      </c>
      <c r="BT285" t="b">
        <f t="shared" si="809"/>
        <v>0</v>
      </c>
      <c r="BU285" t="b">
        <f t="shared" si="809"/>
        <v>0</v>
      </c>
      <c r="BV285" t="b">
        <f t="shared" si="809"/>
        <v>0</v>
      </c>
      <c r="BW285" t="b">
        <f t="shared" si="809"/>
        <v>0</v>
      </c>
      <c r="BX285" t="b">
        <f t="shared" si="809"/>
        <v>0</v>
      </c>
      <c r="BY285" t="b">
        <f t="shared" si="809"/>
        <v>0</v>
      </c>
      <c r="BZ285">
        <f t="shared" si="809"/>
        <v>-488</v>
      </c>
      <c r="CA285" t="b">
        <f t="shared" si="809"/>
        <v>0</v>
      </c>
      <c r="CB285" t="b">
        <f t="shared" si="809"/>
        <v>0</v>
      </c>
      <c r="CC285" t="b">
        <f t="shared" si="809"/>
        <v>0</v>
      </c>
      <c r="CD285" t="b">
        <f t="shared" si="809"/>
        <v>0</v>
      </c>
      <c r="CE285" t="b">
        <f t="shared" si="809"/>
        <v>0</v>
      </c>
      <c r="CF285">
        <f t="shared" si="809"/>
        <v>-1657</v>
      </c>
      <c r="CG285" t="b">
        <f t="shared" si="809"/>
        <v>0</v>
      </c>
      <c r="CH285" t="b">
        <f t="shared" si="809"/>
        <v>0</v>
      </c>
      <c r="CI285" t="b">
        <f t="shared" si="809"/>
        <v>0</v>
      </c>
      <c r="CJ285">
        <f t="shared" si="809"/>
        <v>-686</v>
      </c>
      <c r="CK285">
        <f t="shared" si="809"/>
        <v>-101</v>
      </c>
      <c r="CL285">
        <f t="shared" si="809"/>
        <v>-191</v>
      </c>
      <c r="CM285" t="b">
        <f t="shared" si="809"/>
        <v>0</v>
      </c>
      <c r="CN285" t="b">
        <f t="shared" si="809"/>
        <v>0</v>
      </c>
      <c r="CO285" t="b">
        <f t="shared" si="809"/>
        <v>0</v>
      </c>
      <c r="CP285" t="b">
        <f t="shared" si="809"/>
        <v>0</v>
      </c>
      <c r="CQ285" t="b">
        <f t="shared" si="809"/>
        <v>0</v>
      </c>
      <c r="CR285" t="b">
        <f t="shared" ref="CR285:EW285" si="810">IF(CR146&lt;0,CR146)</f>
        <v>0</v>
      </c>
      <c r="CS285" t="b">
        <f t="shared" si="810"/>
        <v>0</v>
      </c>
      <c r="CT285" t="b">
        <f t="shared" si="810"/>
        <v>0</v>
      </c>
      <c r="CU285" t="b">
        <f t="shared" si="810"/>
        <v>0</v>
      </c>
      <c r="CV285" t="b">
        <f t="shared" si="810"/>
        <v>0</v>
      </c>
      <c r="CW285" t="b">
        <f t="shared" si="810"/>
        <v>0</v>
      </c>
      <c r="CX285" t="b">
        <f t="shared" si="810"/>
        <v>0</v>
      </c>
      <c r="CY285" t="b">
        <f t="shared" si="810"/>
        <v>0</v>
      </c>
      <c r="CZ285" t="b">
        <f t="shared" si="810"/>
        <v>0</v>
      </c>
      <c r="DA285" t="b">
        <f t="shared" si="810"/>
        <v>0</v>
      </c>
      <c r="DB285">
        <f t="shared" si="810"/>
        <v>-42</v>
      </c>
      <c r="DC285" t="b">
        <f t="shared" si="810"/>
        <v>0</v>
      </c>
      <c r="DD285">
        <f t="shared" si="810"/>
        <v>-682</v>
      </c>
      <c r="DE285" t="b">
        <f t="shared" si="810"/>
        <v>0</v>
      </c>
      <c r="DF285">
        <f t="shared" si="810"/>
        <v>-751</v>
      </c>
      <c r="DG285">
        <f t="shared" si="810"/>
        <v>-4255</v>
      </c>
      <c r="DH285" t="b">
        <f t="shared" si="810"/>
        <v>0</v>
      </c>
      <c r="DI285" t="b">
        <f t="shared" si="810"/>
        <v>0</v>
      </c>
      <c r="DJ285" t="b">
        <f t="shared" si="810"/>
        <v>0</v>
      </c>
      <c r="DK285" t="b">
        <f t="shared" si="810"/>
        <v>0</v>
      </c>
      <c r="DL285" t="b">
        <f t="shared" si="810"/>
        <v>0</v>
      </c>
      <c r="DM285">
        <f t="shared" si="810"/>
        <v>-216</v>
      </c>
      <c r="DN285">
        <f t="shared" si="810"/>
        <v>-63</v>
      </c>
      <c r="DO285" t="b">
        <f t="shared" si="810"/>
        <v>0</v>
      </c>
      <c r="DP285" t="b">
        <f t="shared" si="810"/>
        <v>0</v>
      </c>
      <c r="DQ285" t="b">
        <f t="shared" si="810"/>
        <v>0</v>
      </c>
      <c r="DR285" t="b">
        <f t="shared" si="810"/>
        <v>0</v>
      </c>
      <c r="DS285" t="b">
        <f t="shared" si="810"/>
        <v>0</v>
      </c>
      <c r="DT285">
        <f t="shared" si="810"/>
        <v>-337</v>
      </c>
      <c r="DU285" t="b">
        <f t="shared" si="810"/>
        <v>0</v>
      </c>
      <c r="DV285" t="b">
        <f t="shared" si="810"/>
        <v>0</v>
      </c>
      <c r="DW285" t="b">
        <f t="shared" si="810"/>
        <v>0</v>
      </c>
      <c r="DX285" t="b">
        <f t="shared" si="810"/>
        <v>0</v>
      </c>
      <c r="DY285" t="b">
        <f t="shared" si="810"/>
        <v>0</v>
      </c>
      <c r="DZ285" t="b">
        <f t="shared" si="810"/>
        <v>0</v>
      </c>
      <c r="EA285" t="b">
        <f t="shared" si="810"/>
        <v>0</v>
      </c>
      <c r="EB285">
        <f t="shared" si="810"/>
        <v>-82</v>
      </c>
      <c r="EC285">
        <f t="shared" si="810"/>
        <v>-1839</v>
      </c>
      <c r="ED285">
        <f t="shared" si="810"/>
        <v>-195</v>
      </c>
      <c r="EE285" t="b">
        <f t="shared" si="810"/>
        <v>0</v>
      </c>
      <c r="EF285" t="b">
        <f t="shared" si="810"/>
        <v>0</v>
      </c>
      <c r="EG285" t="b">
        <f t="shared" si="810"/>
        <v>0</v>
      </c>
      <c r="EH285">
        <f t="shared" si="810"/>
        <v>-4790</v>
      </c>
      <c r="EI285">
        <f t="shared" si="810"/>
        <v>-30</v>
      </c>
      <c r="EJ285">
        <f t="shared" si="810"/>
        <v>-21</v>
      </c>
      <c r="EK285" t="b">
        <f t="shared" si="810"/>
        <v>0</v>
      </c>
      <c r="EL285" t="b">
        <f t="shared" si="810"/>
        <v>0</v>
      </c>
      <c r="EM285" t="b">
        <f t="shared" si="810"/>
        <v>0</v>
      </c>
      <c r="EN285" t="b">
        <f t="shared" si="810"/>
        <v>0</v>
      </c>
      <c r="EO285" t="b">
        <f t="shared" si="810"/>
        <v>0</v>
      </c>
      <c r="EP285" t="b">
        <f t="shared" si="810"/>
        <v>0</v>
      </c>
      <c r="EQ285" t="b">
        <f t="shared" si="810"/>
        <v>0</v>
      </c>
      <c r="ER285">
        <f t="shared" si="810"/>
        <v>-500</v>
      </c>
      <c r="ES285" t="b">
        <f t="shared" si="810"/>
        <v>0</v>
      </c>
      <c r="ET285">
        <f t="shared" si="810"/>
        <v>-126</v>
      </c>
      <c r="EU285" t="b">
        <f t="shared" si="810"/>
        <v>0</v>
      </c>
      <c r="EV285" t="b">
        <f t="shared" si="810"/>
        <v>0</v>
      </c>
      <c r="EW285" t="b">
        <f t="shared" si="810"/>
        <v>0</v>
      </c>
      <c r="EX285" s="5"/>
    </row>
    <row r="286" spans="2:158">
      <c r="EX286" s="5"/>
      <c r="EY286" t="s">
        <v>1103</v>
      </c>
      <c r="EZ286" t="s">
        <v>1104</v>
      </c>
      <c r="FA286" t="s">
        <v>1105</v>
      </c>
      <c r="FB286" t="s">
        <v>1106</v>
      </c>
    </row>
    <row r="287" spans="2:158">
      <c r="B287" s="4" t="s">
        <v>1092</v>
      </c>
      <c r="D287">
        <f>D284/D206</f>
        <v>-6.1137180936110522E-2</v>
      </c>
      <c r="E287">
        <f>E284/E206</f>
        <v>-0.12328878536432855</v>
      </c>
      <c r="F287">
        <f>F284/F206</f>
        <v>-5.0248687196405302E-2</v>
      </c>
      <c r="G287">
        <f>G284/G206</f>
        <v>-8.0037680183273133E-2</v>
      </c>
      <c r="H287">
        <f>H284/H206</f>
        <v>-7.8071117343760404E-2</v>
      </c>
      <c r="I287">
        <f>I284/I206</f>
        <v>-9.9253267401872361E-2</v>
      </c>
      <c r="J287">
        <f>J284/J206</f>
        <v>6.1932819952876285E-2</v>
      </c>
      <c r="K287">
        <f>K284/K206</f>
        <v>4.1113063141259489E-2</v>
      </c>
      <c r="L287">
        <f>L284/L206</f>
        <v>-0.15382656465075037</v>
      </c>
      <c r="M287">
        <f>M284/M206</f>
        <v>9.1951136883101116E-3</v>
      </c>
      <c r="P287">
        <f>P284/P206</f>
        <v>-0.16278228228228223</v>
      </c>
      <c r="Q287">
        <f t="shared" ref="Q287:T287" si="811">Q284/Q206</f>
        <v>9.9291241845849254E-2</v>
      </c>
      <c r="R287">
        <f t="shared" si="811"/>
        <v>2.3053261076957297E-2</v>
      </c>
      <c r="S287">
        <f t="shared" si="811"/>
        <v>-8.2227516432529957E-2</v>
      </c>
      <c r="T287">
        <f t="shared" si="811"/>
        <v>-1.9782381832662366</v>
      </c>
      <c r="U287">
        <f>U284/U206</f>
        <v>-0.12845762144053602</v>
      </c>
      <c r="V287">
        <f t="shared" ref="V287:W287" si="812">V284/V206</f>
        <v>-0.14191574666667012</v>
      </c>
      <c r="W287">
        <f t="shared" si="812"/>
        <v>1.5846774492638629E-2</v>
      </c>
      <c r="X287">
        <f>X284/X206</f>
        <v>-5.9976243675495276E-2</v>
      </c>
      <c r="Y287">
        <f t="shared" ref="Y287:AA287" si="813">Y284/Y206</f>
        <v>-5.3554628097890612E-2</v>
      </c>
      <c r="Z287" t="e">
        <f t="shared" si="813"/>
        <v>#DIV/0!</v>
      </c>
      <c r="AA287" t="e">
        <f t="shared" si="813"/>
        <v>#DIV/0!</v>
      </c>
      <c r="AB287">
        <f>AB284/AB206</f>
        <v>3.9768509649021108E-2</v>
      </c>
      <c r="AC287">
        <f t="shared" ref="AC287:AE287" si="814">AC284/AC206</f>
        <v>4.2967309875029849E-2</v>
      </c>
      <c r="AD287">
        <f t="shared" si="814"/>
        <v>-9.6037193251533749E-3</v>
      </c>
      <c r="AE287">
        <f t="shared" si="814"/>
        <v>-2.5053691315458204E-2</v>
      </c>
      <c r="AF287">
        <f>AF284/AF206</f>
        <v>39.986399999999996</v>
      </c>
      <c r="AG287">
        <f t="shared" ref="AG287:AH287" si="815">AG284/AG206</f>
        <v>0.48458028616852145</v>
      </c>
      <c r="AH287">
        <f t="shared" si="815"/>
        <v>0.2332148052297936</v>
      </c>
      <c r="AI287" t="e">
        <f>AI284/AI206</f>
        <v>#DIV/0!</v>
      </c>
      <c r="AJ287" t="e">
        <f t="shared" ref="AJ287:AL287" si="816">AJ284/AJ206</f>
        <v>#DIV/0!</v>
      </c>
      <c r="AK287">
        <f t="shared" si="816"/>
        <v>9.8915627808332934E-2</v>
      </c>
      <c r="AL287" t="e">
        <f t="shared" si="816"/>
        <v>#DIV/0!</v>
      </c>
      <c r="AM287" t="e">
        <f>AM284/AM206</f>
        <v>#DIV/0!</v>
      </c>
      <c r="AN287" t="e">
        <f t="shared" ref="AN287:AP287" si="817">AN284/AN206</f>
        <v>#DIV/0!</v>
      </c>
      <c r="AO287">
        <f t="shared" si="817"/>
        <v>0.30670829373048858</v>
      </c>
      <c r="AP287" t="e">
        <f t="shared" si="817"/>
        <v>#DIV/0!</v>
      </c>
      <c r="AQ287">
        <f>AQ284/AQ206</f>
        <v>6.8401347140565463E-2</v>
      </c>
      <c r="AR287">
        <f t="shared" ref="AR287:AT287" si="818">AR284/AR206</f>
        <v>-7.7222864189636694E-3</v>
      </c>
      <c r="AS287">
        <f t="shared" si="818"/>
        <v>-0.16835704388684458</v>
      </c>
      <c r="AT287">
        <f t="shared" si="818"/>
        <v>-0.11275420528664608</v>
      </c>
      <c r="AU287">
        <f>AU284/AU206</f>
        <v>0.28471502700653845</v>
      </c>
      <c r="AV287" t="e">
        <f t="shared" ref="AV287:AX287" si="819">AV284/AV206</f>
        <v>#DIV/0!</v>
      </c>
      <c r="AW287" t="e">
        <f t="shared" si="819"/>
        <v>#DIV/0!</v>
      </c>
      <c r="AX287">
        <f t="shared" si="819"/>
        <v>-0.14160343357042807</v>
      </c>
      <c r="AY287">
        <f>AY284/AY206</f>
        <v>5.5868795179180837E-3</v>
      </c>
      <c r="AZ287">
        <f t="shared" ref="AZ287:BC287" si="820">AZ284/AZ206</f>
        <v>-0.11051111111111112</v>
      </c>
      <c r="BA287">
        <f t="shared" si="820"/>
        <v>-1.3060273990302771E-2</v>
      </c>
      <c r="BB287" t="e">
        <f t="shared" si="820"/>
        <v>#DIV/0!</v>
      </c>
      <c r="BC287" t="e">
        <f t="shared" si="820"/>
        <v>#DIV/0!</v>
      </c>
      <c r="BD287">
        <f t="shared" ref="BD287:BH287" si="821">BD284/BD206</f>
        <v>0.12108425283156742</v>
      </c>
      <c r="BE287" t="e">
        <f t="shared" si="821"/>
        <v>#DIV/0!</v>
      </c>
      <c r="BF287">
        <f t="shared" si="821"/>
        <v>-3.5790846232769791E-2</v>
      </c>
      <c r="BG287">
        <f t="shared" si="821"/>
        <v>-3.4291148557133694E-2</v>
      </c>
      <c r="BH287" t="e">
        <f t="shared" si="821"/>
        <v>#DIV/0!</v>
      </c>
      <c r="BI287">
        <f t="shared" ref="BI287:CQ287" si="822">BI284/BI206</f>
        <v>5.6966957383050687E-2</v>
      </c>
      <c r="BJ287" t="e">
        <f t="shared" si="822"/>
        <v>#DIV/0!</v>
      </c>
      <c r="BK287">
        <f t="shared" si="822"/>
        <v>-0.21438856857114152</v>
      </c>
      <c r="BL287">
        <f t="shared" si="822"/>
        <v>0.61320272727272751</v>
      </c>
      <c r="BM287" t="e">
        <f t="shared" si="822"/>
        <v>#DIV/0!</v>
      </c>
      <c r="BN287">
        <f t="shared" si="822"/>
        <v>0.31073296444278364</v>
      </c>
      <c r="BO287">
        <f t="shared" si="822"/>
        <v>4.4895391709501402E-2</v>
      </c>
      <c r="BP287">
        <f t="shared" si="822"/>
        <v>-1.5191424418604649E-2</v>
      </c>
      <c r="BQ287">
        <f t="shared" si="822"/>
        <v>-0.47238888035873022</v>
      </c>
      <c r="BR287">
        <f t="shared" si="822"/>
        <v>-8.7900559281179111E-2</v>
      </c>
      <c r="BS287">
        <f t="shared" si="822"/>
        <v>7.4615351883930078E-2</v>
      </c>
      <c r="BT287">
        <f t="shared" si="822"/>
        <v>-7.6846319670968652E-2</v>
      </c>
      <c r="BU287">
        <f t="shared" si="822"/>
        <v>-7.8842512077294688E-2</v>
      </c>
      <c r="BV287">
        <f t="shared" si="822"/>
        <v>-5.8695443819204947E-2</v>
      </c>
      <c r="BW287" t="e">
        <f t="shared" si="822"/>
        <v>#DIV/0!</v>
      </c>
      <c r="BX287">
        <f t="shared" si="822"/>
        <v>8.0635979474796254E-2</v>
      </c>
      <c r="BY287">
        <f t="shared" si="822"/>
        <v>-0.82666426239551494</v>
      </c>
      <c r="BZ287" t="e">
        <f t="shared" si="822"/>
        <v>#DIV/0!</v>
      </c>
      <c r="CA287" t="e">
        <f t="shared" si="822"/>
        <v>#DIV/0!</v>
      </c>
      <c r="CB287">
        <f t="shared" si="822"/>
        <v>-2.0117659892674465E-2</v>
      </c>
      <c r="CC287">
        <f t="shared" si="822"/>
        <v>9.9558382257012412E-2</v>
      </c>
      <c r="CD287">
        <f t="shared" si="822"/>
        <v>-7.6025862838742853E-2</v>
      </c>
      <c r="CE287" t="e">
        <f t="shared" si="822"/>
        <v>#DIV/0!</v>
      </c>
      <c r="CF287">
        <f t="shared" si="822"/>
        <v>6.114004488618148E-2</v>
      </c>
      <c r="CG287">
        <f t="shared" si="822"/>
        <v>0.13594274144563676</v>
      </c>
      <c r="CH287">
        <f t="shared" si="822"/>
        <v>-3.6025458249456833E-2</v>
      </c>
      <c r="CI287">
        <f t="shared" si="822"/>
        <v>-0.10808021066307308</v>
      </c>
      <c r="CJ287">
        <f t="shared" si="822"/>
        <v>3.5734756343133313E-2</v>
      </c>
      <c r="CK287" t="e">
        <f t="shared" si="822"/>
        <v>#DIV/0!</v>
      </c>
      <c r="CL287">
        <f t="shared" si="822"/>
        <v>-0.30331780821917803</v>
      </c>
      <c r="CM287">
        <f t="shared" si="822"/>
        <v>8.6797175565108187E-2</v>
      </c>
      <c r="CN287" t="e">
        <f t="shared" si="822"/>
        <v>#DIV/0!</v>
      </c>
      <c r="CO287">
        <f t="shared" si="822"/>
        <v>4.7976574333612187E-2</v>
      </c>
      <c r="CP287">
        <f t="shared" si="822"/>
        <v>1.3444761061946906</v>
      </c>
      <c r="CQ287">
        <f t="shared" si="822"/>
        <v>4.7733604760413419E-2</v>
      </c>
      <c r="CR287">
        <f t="shared" ref="CR287:EW287" si="823">CR284/CR206</f>
        <v>-3.3623497997329804E-2</v>
      </c>
      <c r="CS287">
        <f t="shared" si="823"/>
        <v>-6.5032999999999985</v>
      </c>
      <c r="CT287">
        <f t="shared" si="823"/>
        <v>-8.5139822024471609E-2</v>
      </c>
      <c r="CU287">
        <f t="shared" si="823"/>
        <v>3.1612625733206633E-2</v>
      </c>
      <c r="CV287">
        <f t="shared" si="823"/>
        <v>-6.6790087463556858E-2</v>
      </c>
      <c r="CW287">
        <f t="shared" si="823"/>
        <v>4.5494694611810146E-2</v>
      </c>
      <c r="CX287">
        <f t="shared" si="823"/>
        <v>-0.40261239318815711</v>
      </c>
      <c r="CY287">
        <f t="shared" si="823"/>
        <v>-2.7285952222327959E-3</v>
      </c>
      <c r="CZ287" t="e">
        <f t="shared" si="823"/>
        <v>#DIV/0!</v>
      </c>
      <c r="DA287">
        <f t="shared" si="823"/>
        <v>-7.4496005724027162E-2</v>
      </c>
      <c r="DB287">
        <f t="shared" si="823"/>
        <v>5.4417427969079418E-3</v>
      </c>
      <c r="DC287">
        <f t="shared" si="823"/>
        <v>-2.5531933333333336</v>
      </c>
      <c r="DD287">
        <f t="shared" si="823"/>
        <v>6.3390493564406597E-2</v>
      </c>
      <c r="DE287">
        <f t="shared" si="823"/>
        <v>-0.18368340431377939</v>
      </c>
      <c r="DF287" t="e">
        <f t="shared" si="823"/>
        <v>#DIV/0!</v>
      </c>
      <c r="DG287" t="e">
        <f t="shared" si="823"/>
        <v>#DIV/0!</v>
      </c>
      <c r="DH287">
        <f t="shared" si="823"/>
        <v>-2.688374540803721</v>
      </c>
      <c r="DI287">
        <f t="shared" si="823"/>
        <v>-0.52967559197067027</v>
      </c>
      <c r="DJ287">
        <f t="shared" si="823"/>
        <v>8.7115222055672898</v>
      </c>
      <c r="DK287">
        <f t="shared" si="823"/>
        <v>-0.44916521739130433</v>
      </c>
      <c r="DL287" t="e">
        <f t="shared" si="823"/>
        <v>#DIV/0!</v>
      </c>
      <c r="DM287">
        <f t="shared" si="823"/>
        <v>0.24038061674008809</v>
      </c>
      <c r="DN287" t="e">
        <f t="shared" si="823"/>
        <v>#DIV/0!</v>
      </c>
      <c r="DO287">
        <f t="shared" si="823"/>
        <v>5.5850298955301544E-3</v>
      </c>
      <c r="DP287">
        <f t="shared" si="823"/>
        <v>-3.404662450663333E-2</v>
      </c>
      <c r="DQ287">
        <f t="shared" si="823"/>
        <v>-6.6951280345847547E-2</v>
      </c>
      <c r="DR287" t="e">
        <f t="shared" si="823"/>
        <v>#DIV/0!</v>
      </c>
      <c r="DS287">
        <f t="shared" si="823"/>
        <v>3.0796265266066909</v>
      </c>
      <c r="DT287">
        <f t="shared" si="823"/>
        <v>5.2046000000000092E-2</v>
      </c>
      <c r="DU287" t="e">
        <f t="shared" si="823"/>
        <v>#DIV/0!</v>
      </c>
      <c r="DV287">
        <f t="shared" si="823"/>
        <v>-8.4354202898550721</v>
      </c>
      <c r="DW287">
        <f t="shared" si="823"/>
        <v>5.1674506999765488E-2</v>
      </c>
      <c r="DX287">
        <f t="shared" si="823"/>
        <v>-2.8922131954437102E-2</v>
      </c>
      <c r="DY287">
        <f t="shared" si="823"/>
        <v>2.7147299782644997E-3</v>
      </c>
      <c r="DZ287">
        <f t="shared" si="823"/>
        <v>-6.3236082686094763E-2</v>
      </c>
      <c r="EA287">
        <f t="shared" si="823"/>
        <v>-0.13011605658266234</v>
      </c>
      <c r="EB287" t="e">
        <f t="shared" si="823"/>
        <v>#DIV/0!</v>
      </c>
      <c r="EC287">
        <f t="shared" si="823"/>
        <v>9.0442562500000019</v>
      </c>
      <c r="ED287" t="e">
        <f t="shared" si="823"/>
        <v>#DIV/0!</v>
      </c>
      <c r="EE287">
        <f t="shared" si="823"/>
        <v>0.14373651413597677</v>
      </c>
      <c r="EF287" t="e">
        <f t="shared" si="823"/>
        <v>#DIV/0!</v>
      </c>
      <c r="EG287">
        <f t="shared" si="823"/>
        <v>0.61669602446483174</v>
      </c>
      <c r="EH287">
        <f t="shared" si="823"/>
        <v>4.7928449438202225</v>
      </c>
      <c r="EI287" t="e">
        <f t="shared" si="823"/>
        <v>#DIV/0!</v>
      </c>
      <c r="EJ287">
        <f t="shared" si="823"/>
        <v>0.54601199999999994</v>
      </c>
      <c r="EK287">
        <f t="shared" si="823"/>
        <v>7.3686436884512051E-3</v>
      </c>
      <c r="EL287">
        <f t="shared" si="823"/>
        <v>1.6531498829039815E-2</v>
      </c>
      <c r="EM287">
        <f t="shared" si="823"/>
        <v>-8.7737747461729236E-3</v>
      </c>
      <c r="EN287" t="e">
        <f t="shared" si="823"/>
        <v>#DIV/0!</v>
      </c>
      <c r="EO287">
        <f t="shared" si="823"/>
        <v>-7.7576955546178189E-2</v>
      </c>
      <c r="EP287">
        <f t="shared" si="823"/>
        <v>-4.1013299944351697E-2</v>
      </c>
      <c r="EQ287">
        <f t="shared" si="823"/>
        <v>-0.83729739413680782</v>
      </c>
      <c r="ER287">
        <f t="shared" si="823"/>
        <v>0.13709016393442627</v>
      </c>
      <c r="ES287">
        <f t="shared" si="823"/>
        <v>1.2338006987695575E-2</v>
      </c>
      <c r="ET287">
        <f t="shared" si="823"/>
        <v>1.0366246851385394E-2</v>
      </c>
      <c r="EU287">
        <f t="shared" si="823"/>
        <v>-1.2393759512937594E-2</v>
      </c>
      <c r="EV287">
        <f t="shared" si="823"/>
        <v>8.0992522727130506E-2</v>
      </c>
      <c r="EW287" t="e">
        <f t="shared" si="823"/>
        <v>#DIV/0!</v>
      </c>
      <c r="EX287" s="5" t="e">
        <f>MEDIAN(BH287:EW287)</f>
        <v>#DIV/0!</v>
      </c>
      <c r="EY287" t="e">
        <f>SUMPRODUCT(BH287:EW287,BH206:EW206)/EX206</f>
        <v>#DIV/0!</v>
      </c>
      <c r="EZ287" t="e">
        <f>FB290/EX206</f>
        <v>#DIV/0!</v>
      </c>
      <c r="FA287" t="e">
        <f>SQRT(EZ287)</f>
        <v>#DIV/0!</v>
      </c>
    </row>
    <row r="288" spans="2:158">
      <c r="B288" s="4" t="s">
        <v>1093</v>
      </c>
      <c r="D288" t="e">
        <f>((D287-#REF!)^2)*D206</f>
        <v>#REF!</v>
      </c>
      <c r="E288" t="e">
        <f>((E287-#REF!)^2)*E206</f>
        <v>#REF!</v>
      </c>
      <c r="F288" t="e">
        <f>((F287-#REF!)^2)*F206</f>
        <v>#REF!</v>
      </c>
      <c r="G288" t="e">
        <f>((G287-#REF!)^2)*G206</f>
        <v>#REF!</v>
      </c>
      <c r="H288" t="e">
        <f>((H287-#REF!)^2)*H206</f>
        <v>#REF!</v>
      </c>
      <c r="I288" t="e">
        <f>((I287-#REF!)^2)*I206</f>
        <v>#REF!</v>
      </c>
      <c r="J288" t="e">
        <f>((J287-#REF!)^2)*J206</f>
        <v>#REF!</v>
      </c>
      <c r="K288" t="e">
        <f>((K287-#REF!)^2)*K206</f>
        <v>#REF!</v>
      </c>
      <c r="L288" t="e">
        <f>((L287-#REF!)^2)*L206</f>
        <v>#REF!</v>
      </c>
      <c r="M288" t="e">
        <f>((M287-#REF!)^2)*M206</f>
        <v>#REF!</v>
      </c>
      <c r="P288" t="e">
        <f>SUMIF(#REF!,List1!P4,#REF!)</f>
        <v>#REF!</v>
      </c>
      <c r="Q288" t="e">
        <f>SUMIF(#REF!,List1!Q4,#REF!)</f>
        <v>#REF!</v>
      </c>
      <c r="R288" t="e">
        <f>SUMIF(#REF!,List1!R4,#REF!)</f>
        <v>#REF!</v>
      </c>
      <c r="S288" t="e">
        <f>SUMIF(#REF!,List1!S4,#REF!)</f>
        <v>#REF!</v>
      </c>
      <c r="T288" t="e">
        <f>SUMIF(#REF!,List1!T4,#REF!)</f>
        <v>#REF!</v>
      </c>
      <c r="U288" t="e">
        <f>SUMIF(#REF!,List1!U4,#REF!)</f>
        <v>#REF!</v>
      </c>
      <c r="V288" t="e">
        <f>SUMIF(#REF!,List1!V4,#REF!)</f>
        <v>#REF!</v>
      </c>
      <c r="W288" t="e">
        <f>SUMIF(#REF!,List1!W4,#REF!)</f>
        <v>#REF!</v>
      </c>
      <c r="X288" t="e">
        <f>SUMIF(#REF!,List1!X4,#REF!)</f>
        <v>#REF!</v>
      </c>
      <c r="Y288" t="e">
        <f>SUMIF(#REF!,List1!Y4,#REF!)</f>
        <v>#REF!</v>
      </c>
      <c r="Z288" t="e">
        <f>SUMIF(#REF!,List1!Z4,#REF!)</f>
        <v>#REF!</v>
      </c>
      <c r="AA288" t="e">
        <f>SUMIF(#REF!,List1!AA4,#REF!)</f>
        <v>#REF!</v>
      </c>
      <c r="AB288" t="e">
        <f>SUMIF(#REF!,List1!AB4,#REF!)</f>
        <v>#REF!</v>
      </c>
      <c r="AC288" t="e">
        <f>SUMIF(#REF!,List1!AC4,#REF!)</f>
        <v>#REF!</v>
      </c>
      <c r="AD288" t="e">
        <f>SUMIF(#REF!,List1!AD4,#REF!)</f>
        <v>#REF!</v>
      </c>
      <c r="AE288" t="e">
        <f>SUMIF(#REF!,List1!AE4,#REF!)</f>
        <v>#REF!</v>
      </c>
      <c r="AF288" t="e">
        <f>SUMIF(#REF!,List1!AF4,#REF!)</f>
        <v>#REF!</v>
      </c>
      <c r="AG288" t="e">
        <f>SUMIF(#REF!,List1!AG4,#REF!)</f>
        <v>#REF!</v>
      </c>
      <c r="AH288" t="e">
        <f>SUMIF(#REF!,List1!AH4,#REF!)</f>
        <v>#REF!</v>
      </c>
      <c r="AI288" t="e">
        <f>SUMIF(#REF!,List1!AI4,#REF!)</f>
        <v>#REF!</v>
      </c>
      <c r="AJ288" t="e">
        <f>SUMIF(#REF!,List1!AJ4,#REF!)</f>
        <v>#REF!</v>
      </c>
      <c r="AK288" t="e">
        <f>SUMIF(#REF!,List1!AK4,#REF!)</f>
        <v>#REF!</v>
      </c>
      <c r="AL288" t="e">
        <f>SUMIF(#REF!,List1!AL4,#REF!)</f>
        <v>#REF!</v>
      </c>
      <c r="AM288" t="e">
        <f>SUMIF(#REF!,List1!AM4,#REF!)</f>
        <v>#REF!</v>
      </c>
      <c r="AN288" t="e">
        <f>SUMIF(#REF!,List1!AN4,#REF!)</f>
        <v>#REF!</v>
      </c>
      <c r="AO288" t="e">
        <f>SUMIF(#REF!,List1!AO4,#REF!)</f>
        <v>#REF!</v>
      </c>
      <c r="AP288" t="e">
        <f>SUMIF(#REF!,List1!AP4,#REF!)</f>
        <v>#REF!</v>
      </c>
      <c r="AQ288" t="e">
        <f>SUMIF(#REF!,List1!AQ4,#REF!)</f>
        <v>#REF!</v>
      </c>
      <c r="AR288" t="e">
        <f>SUMIF(#REF!,List1!AR4,#REF!)</f>
        <v>#REF!</v>
      </c>
      <c r="AS288" t="e">
        <f>SUMIF(#REF!,List1!AS4,#REF!)</f>
        <v>#REF!</v>
      </c>
      <c r="AT288" t="e">
        <f>SUMIF(#REF!,List1!AT4,#REF!)</f>
        <v>#REF!</v>
      </c>
      <c r="AU288" t="e">
        <f>SUMIF(#REF!,List1!AU4,#REF!)</f>
        <v>#REF!</v>
      </c>
      <c r="AV288" t="e">
        <f>SUMIF(#REF!,List1!AV4,#REF!)</f>
        <v>#REF!</v>
      </c>
      <c r="AW288" t="e">
        <f>SUMIF(#REF!,List1!AW4,#REF!)</f>
        <v>#REF!</v>
      </c>
      <c r="AX288" t="e">
        <f>SUMIF(#REF!,List1!AX4,#REF!)</f>
        <v>#REF!</v>
      </c>
      <c r="AY288" t="e">
        <f>SUMIF(#REF!,List1!AY4,#REF!)</f>
        <v>#REF!</v>
      </c>
      <c r="AZ288" t="e">
        <f>SUMIF(#REF!,List1!AZ4,#REF!)</f>
        <v>#REF!</v>
      </c>
      <c r="BA288" t="e">
        <f>SUMIF(#REF!,List1!BA4,#REF!)</f>
        <v>#REF!</v>
      </c>
      <c r="BB288" t="e">
        <f>SUMIF(#REF!,List1!BB4,#REF!)</f>
        <v>#REF!</v>
      </c>
      <c r="BC288" t="e">
        <f>SUMIF(#REF!,List1!BC4,#REF!)</f>
        <v>#REF!</v>
      </c>
      <c r="BD288" t="e">
        <f>SUMIF(#REF!,List1!BD4,#REF!)</f>
        <v>#REF!</v>
      </c>
      <c r="BE288" t="e">
        <f>SUMIF(#REF!,List1!BE4,#REF!)</f>
        <v>#REF!</v>
      </c>
      <c r="BF288" t="e">
        <f>SUMIF(#REF!,List1!BF4,#REF!)</f>
        <v>#REF!</v>
      </c>
      <c r="BG288" t="e">
        <f>SUMIF(#REF!,List1!BG4,#REF!)</f>
        <v>#REF!</v>
      </c>
      <c r="BH288" t="e">
        <f>SUMIF(#REF!,List1!BH4,#REF!)</f>
        <v>#REF!</v>
      </c>
      <c r="BI288" t="e">
        <f>SUMIF(#REF!,List1!BI4,#REF!)</f>
        <v>#REF!</v>
      </c>
      <c r="BJ288" t="e">
        <f>SUMIF(#REF!,List1!BJ4,#REF!)</f>
        <v>#REF!</v>
      </c>
      <c r="BK288" t="e">
        <f>SUMIF(#REF!,List1!BK4,#REF!)</f>
        <v>#REF!</v>
      </c>
      <c r="BL288" t="e">
        <f>SUMIF(#REF!,List1!BL4,#REF!)</f>
        <v>#REF!</v>
      </c>
      <c r="BM288" t="e">
        <f>SUMIF(#REF!,List1!BM4,#REF!)</f>
        <v>#REF!</v>
      </c>
      <c r="BN288" t="e">
        <f>SUMIF(#REF!,List1!BN4,#REF!)</f>
        <v>#REF!</v>
      </c>
      <c r="BO288" t="e">
        <f>SUMIF(#REF!,List1!BO4,#REF!)</f>
        <v>#REF!</v>
      </c>
      <c r="BP288" t="e">
        <f>SUMIF(#REF!,List1!BP4,#REF!)</f>
        <v>#REF!</v>
      </c>
      <c r="BQ288" t="e">
        <f>SUMIF(#REF!,List1!BQ4,#REF!)</f>
        <v>#REF!</v>
      </c>
      <c r="BR288" t="e">
        <f>SUMIF(#REF!,List1!BR4,#REF!)</f>
        <v>#REF!</v>
      </c>
      <c r="BS288" t="e">
        <f>SUMIF(#REF!,List1!BS4,#REF!)</f>
        <v>#REF!</v>
      </c>
      <c r="BT288" t="e">
        <f>SUMIF(#REF!,List1!BT4,#REF!)</f>
        <v>#REF!</v>
      </c>
      <c r="BU288" t="e">
        <f>SUMIF(#REF!,List1!BU4,#REF!)</f>
        <v>#REF!</v>
      </c>
      <c r="BV288" t="e">
        <f>SUMIF(#REF!,List1!BV4,#REF!)</f>
        <v>#REF!</v>
      </c>
      <c r="BW288" t="e">
        <f>SUMIF(#REF!,List1!BW4,#REF!)</f>
        <v>#REF!</v>
      </c>
      <c r="BX288" t="e">
        <f>SUMIF(#REF!,List1!BX4,#REF!)</f>
        <v>#REF!</v>
      </c>
      <c r="BY288" t="e">
        <f>SUMIF(#REF!,List1!BY4,#REF!)</f>
        <v>#REF!</v>
      </c>
      <c r="BZ288" t="e">
        <f>SUMIF(#REF!,List1!BZ4,#REF!)</f>
        <v>#REF!</v>
      </c>
      <c r="CA288" t="e">
        <f>SUMIF(#REF!,List1!CA4,#REF!)</f>
        <v>#REF!</v>
      </c>
      <c r="CB288" t="e">
        <f>SUMIF(#REF!,List1!CB4,#REF!)</f>
        <v>#REF!</v>
      </c>
      <c r="CC288" t="e">
        <f>SUMIF(#REF!,List1!CC4,#REF!)</f>
        <v>#REF!</v>
      </c>
      <c r="CD288" t="e">
        <f>SUMIF(#REF!,List1!CD4,#REF!)</f>
        <v>#REF!</v>
      </c>
      <c r="CE288" t="e">
        <f>SUMIF(#REF!,List1!CE4,#REF!)</f>
        <v>#REF!</v>
      </c>
      <c r="CF288" t="e">
        <f>SUMIF(#REF!,List1!CF4,#REF!)</f>
        <v>#REF!</v>
      </c>
      <c r="CG288" t="e">
        <f>SUMIF(#REF!,List1!CG4,#REF!)</f>
        <v>#REF!</v>
      </c>
      <c r="CH288" t="e">
        <f>SUMIF(#REF!,List1!CH4,#REF!)</f>
        <v>#REF!</v>
      </c>
      <c r="CI288" t="e">
        <f>SUMIF(#REF!,List1!CI4,#REF!)</f>
        <v>#REF!</v>
      </c>
      <c r="CJ288" t="e">
        <f>SUMIF(#REF!,List1!CJ4,#REF!)</f>
        <v>#REF!</v>
      </c>
      <c r="CK288" t="e">
        <f>SUMIF(#REF!,List1!CK4,#REF!)</f>
        <v>#REF!</v>
      </c>
      <c r="CL288" t="e">
        <f>SUMIF(#REF!,List1!CL4,#REF!)</f>
        <v>#REF!</v>
      </c>
      <c r="CM288" t="e">
        <f>SUMIF(#REF!,List1!CM4,#REF!)</f>
        <v>#REF!</v>
      </c>
      <c r="CN288" t="e">
        <f>SUMIF(#REF!,List1!CN4,#REF!)</f>
        <v>#REF!</v>
      </c>
      <c r="CO288" t="e">
        <f>SUMIF(#REF!,List1!CO4,#REF!)</f>
        <v>#REF!</v>
      </c>
      <c r="CP288" t="e">
        <f>SUMIF(#REF!,List1!CP4,#REF!)</f>
        <v>#REF!</v>
      </c>
      <c r="CQ288" t="e">
        <f>SUMIF(#REF!,List1!CQ4,#REF!)</f>
        <v>#REF!</v>
      </c>
      <c r="CR288" t="e">
        <f>SUMIF(#REF!,List1!CR4,#REF!)</f>
        <v>#REF!</v>
      </c>
      <c r="CS288" t="e">
        <f>SUMIF(#REF!,List1!CS4,#REF!)</f>
        <v>#REF!</v>
      </c>
      <c r="CT288" t="e">
        <f>SUMIF(#REF!,List1!CT4,#REF!)</f>
        <v>#REF!</v>
      </c>
      <c r="CU288" t="e">
        <f>SUMIF(#REF!,List1!CU4,#REF!)</f>
        <v>#REF!</v>
      </c>
      <c r="CV288" t="e">
        <f>SUMIF(#REF!,List1!CV4,#REF!)</f>
        <v>#REF!</v>
      </c>
      <c r="CW288" t="e">
        <f>SUMIF(#REF!,List1!CW4,#REF!)</f>
        <v>#REF!</v>
      </c>
      <c r="CX288" t="e">
        <f>SUMIF(#REF!,List1!CX4,#REF!)</f>
        <v>#REF!</v>
      </c>
      <c r="CY288" t="e">
        <f>SUMIF(#REF!,List1!CY4,#REF!)</f>
        <v>#REF!</v>
      </c>
      <c r="CZ288" t="e">
        <f>SUMIF(#REF!,List1!CZ4,#REF!)</f>
        <v>#REF!</v>
      </c>
      <c r="DA288" t="e">
        <f>SUMIF(#REF!,List1!DA4,#REF!)</f>
        <v>#REF!</v>
      </c>
      <c r="DB288" t="e">
        <f>SUMIF(#REF!,List1!DB4,#REF!)</f>
        <v>#REF!</v>
      </c>
      <c r="DC288" t="e">
        <f>SUMIF(#REF!,List1!DC4,#REF!)</f>
        <v>#REF!</v>
      </c>
      <c r="DD288" t="e">
        <f>SUMIF(#REF!,List1!DD4,#REF!)</f>
        <v>#REF!</v>
      </c>
      <c r="DE288" t="e">
        <f>SUMIF(#REF!,List1!DE4,#REF!)</f>
        <v>#REF!</v>
      </c>
      <c r="DF288" t="e">
        <f>SUMIF(#REF!,List1!DF4,#REF!)</f>
        <v>#REF!</v>
      </c>
      <c r="DG288" t="e">
        <f>SUMIF(#REF!,List1!DG4,#REF!)</f>
        <v>#REF!</v>
      </c>
      <c r="DH288" t="e">
        <f>SUMIF(#REF!,List1!DH4,#REF!)</f>
        <v>#REF!</v>
      </c>
      <c r="DI288" t="e">
        <f>SUMIF(#REF!,List1!DI4,#REF!)</f>
        <v>#REF!</v>
      </c>
      <c r="DJ288" t="e">
        <f>SUMIF(#REF!,List1!DJ4,#REF!)</f>
        <v>#REF!</v>
      </c>
      <c r="DK288" t="e">
        <f>SUMIF(#REF!,List1!DK4,#REF!)</f>
        <v>#REF!</v>
      </c>
      <c r="DL288" t="e">
        <f>SUMIF(#REF!,List1!DL4,#REF!)</f>
        <v>#REF!</v>
      </c>
      <c r="DM288" t="e">
        <f>SUMIF(#REF!,List1!DM4,#REF!)</f>
        <v>#REF!</v>
      </c>
      <c r="DN288" t="e">
        <f>SUMIF(#REF!,List1!DN4,#REF!)</f>
        <v>#REF!</v>
      </c>
      <c r="DO288" t="e">
        <f>SUMIF(#REF!,List1!DO4,#REF!)</f>
        <v>#REF!</v>
      </c>
      <c r="DP288" t="e">
        <f>SUMIF(#REF!,List1!DP4,#REF!)</f>
        <v>#REF!</v>
      </c>
      <c r="DQ288" t="e">
        <f>SUMIF(#REF!,List1!DQ4,#REF!)</f>
        <v>#REF!</v>
      </c>
      <c r="DR288" t="e">
        <f>SUMIF(#REF!,List1!DR4,#REF!)</f>
        <v>#REF!</v>
      </c>
      <c r="DS288" t="e">
        <f>SUMIF(#REF!,List1!DS4,#REF!)</f>
        <v>#REF!</v>
      </c>
      <c r="DT288" t="e">
        <f>SUMIF(#REF!,List1!DT4,#REF!)</f>
        <v>#REF!</v>
      </c>
      <c r="DU288" t="e">
        <f>SUMIF(#REF!,List1!DU4,#REF!)</f>
        <v>#REF!</v>
      </c>
      <c r="DV288" t="e">
        <f>SUMIF(#REF!,List1!DV4,#REF!)</f>
        <v>#REF!</v>
      </c>
      <c r="DW288" t="e">
        <f>SUMIF(#REF!,List1!DW4,#REF!)</f>
        <v>#REF!</v>
      </c>
      <c r="DX288" t="e">
        <f>SUMIF(#REF!,List1!DX4,#REF!)</f>
        <v>#REF!</v>
      </c>
      <c r="DY288" t="e">
        <f>SUMIF(#REF!,List1!DY4,#REF!)</f>
        <v>#REF!</v>
      </c>
      <c r="DZ288" t="e">
        <f>SUMIF(#REF!,List1!DZ4,#REF!)</f>
        <v>#REF!</v>
      </c>
      <c r="EA288" t="e">
        <f>SUMIF(#REF!,List1!EA4,#REF!)</f>
        <v>#REF!</v>
      </c>
      <c r="EB288" t="e">
        <f>SUMIF(#REF!,List1!EB4,#REF!)</f>
        <v>#REF!</v>
      </c>
      <c r="EC288" t="e">
        <f>SUMIF(#REF!,List1!EC4,#REF!)</f>
        <v>#REF!</v>
      </c>
      <c r="ED288" t="e">
        <f>SUMIF(#REF!,List1!ED4,#REF!)</f>
        <v>#REF!</v>
      </c>
      <c r="EE288" t="e">
        <f>SUMIF(#REF!,List1!EE4,#REF!)</f>
        <v>#REF!</v>
      </c>
      <c r="EF288" t="e">
        <f>SUMIF(#REF!,List1!EF4,#REF!)</f>
        <v>#REF!</v>
      </c>
      <c r="EG288" t="e">
        <f>SUMIF(#REF!,List1!EG4,#REF!)</f>
        <v>#REF!</v>
      </c>
      <c r="EH288" t="e">
        <f>SUMIF(#REF!,List1!EH4,#REF!)</f>
        <v>#REF!</v>
      </c>
      <c r="EI288" t="e">
        <f>SUMIF(#REF!,List1!EI4,#REF!)</f>
        <v>#REF!</v>
      </c>
      <c r="EJ288" t="e">
        <f>SUMIF(#REF!,List1!EJ4,#REF!)</f>
        <v>#REF!</v>
      </c>
      <c r="EK288" t="e">
        <f>SUMIF(#REF!,List1!EK4,#REF!)</f>
        <v>#REF!</v>
      </c>
      <c r="EL288" t="e">
        <f>SUMIF(#REF!,List1!EL4,#REF!)</f>
        <v>#REF!</v>
      </c>
      <c r="EM288" t="e">
        <f>SUMIF(#REF!,List1!EM4,#REF!)</f>
        <v>#REF!</v>
      </c>
      <c r="EN288" t="e">
        <f>SUMIF(#REF!,List1!EN4,#REF!)</f>
        <v>#REF!</v>
      </c>
      <c r="EO288" t="e">
        <f>SUMIF(#REF!,List1!EO4,#REF!)</f>
        <v>#REF!</v>
      </c>
      <c r="EP288" t="e">
        <f>SUMIF(#REF!,List1!EP4,#REF!)</f>
        <v>#REF!</v>
      </c>
      <c r="EQ288" t="e">
        <f>SUMIF(#REF!,List1!EQ4,#REF!)</f>
        <v>#REF!</v>
      </c>
      <c r="ER288" t="e">
        <f>SUMIF(#REF!,List1!ER4,#REF!)</f>
        <v>#REF!</v>
      </c>
      <c r="ES288" t="e">
        <f>SUMIF(#REF!,List1!ES4,#REF!)</f>
        <v>#REF!</v>
      </c>
      <c r="ET288" t="e">
        <f>SUMIF(#REF!,List1!ET4,#REF!)</f>
        <v>#REF!</v>
      </c>
      <c r="EU288" t="e">
        <f>SUMIF(#REF!,List1!EU4,#REF!)</f>
        <v>#REF!</v>
      </c>
      <c r="EV288" t="e">
        <f>SUMIF(#REF!,List1!EV4,#REF!)</f>
        <v>#REF!</v>
      </c>
      <c r="EW288" t="e">
        <f>SUMIF(#REF!,List1!EW4,#REF!)</f>
        <v>#REF!</v>
      </c>
      <c r="EX288" s="5" t="e">
        <f>MEDIAN(BH288:EW288)</f>
        <v>#REF!</v>
      </c>
      <c r="EY288" t="e">
        <f>AVERAGE(BH288:EW288)</f>
        <v>#REF!</v>
      </c>
      <c r="FB288" t="e">
        <f t="shared" ref="FB288:FB294" si="824">SUM(BH288:EW288)</f>
        <v>#REF!</v>
      </c>
    </row>
    <row r="289" spans="2:158">
      <c r="B289" s="4" t="s">
        <v>1094</v>
      </c>
      <c r="D289" t="e">
        <f>((D281-#REF!)^2)*D146</f>
        <v>#REF!</v>
      </c>
      <c r="E289" t="e">
        <f>((E281-#REF!)^2)*E146</f>
        <v>#REF!</v>
      </c>
      <c r="F289" t="e">
        <f>((F281-#REF!)^2)*F146</f>
        <v>#REF!</v>
      </c>
      <c r="G289" t="e">
        <f>((G281-#REF!)^2)*G146</f>
        <v>#REF!</v>
      </c>
      <c r="H289" t="e">
        <f>((H281-#REF!)^2)*H146</f>
        <v>#REF!</v>
      </c>
      <c r="I289" t="e">
        <f>((I281-#REF!)^2)*I146</f>
        <v>#REF!</v>
      </c>
      <c r="J289" t="e">
        <f>((J281-#REF!)^2)*J146</f>
        <v>#REF!</v>
      </c>
      <c r="K289" t="e">
        <f>((K281-#REF!)^2)*K146</f>
        <v>#REF!</v>
      </c>
      <c r="L289" t="e">
        <f>((L281-#REF!)^2)*L146</f>
        <v>#REF!</v>
      </c>
      <c r="M289" t="e">
        <f>((M281-#REF!)^2)*M146</f>
        <v>#REF!</v>
      </c>
      <c r="P289" t="e">
        <f>P284/P288</f>
        <v>#REF!</v>
      </c>
      <c r="Q289" t="e">
        <f t="shared" ref="Q289:T289" si="825">Q284/Q288</f>
        <v>#REF!</v>
      </c>
      <c r="R289" t="e">
        <f t="shared" si="825"/>
        <v>#REF!</v>
      </c>
      <c r="S289" t="e">
        <f t="shared" si="825"/>
        <v>#REF!</v>
      </c>
      <c r="T289" t="e">
        <f t="shared" si="825"/>
        <v>#REF!</v>
      </c>
      <c r="U289" t="e">
        <f>U284/U288</f>
        <v>#REF!</v>
      </c>
      <c r="V289" t="e">
        <f t="shared" ref="V289" si="826">V284/V288</f>
        <v>#REF!</v>
      </c>
      <c r="W289" t="e">
        <f t="shared" ref="W289" si="827">W284/W288</f>
        <v>#REF!</v>
      </c>
      <c r="X289" t="e">
        <f>X284/X288</f>
        <v>#REF!</v>
      </c>
      <c r="Y289" t="e">
        <f t="shared" ref="Y289" si="828">Y284/Y288</f>
        <v>#REF!</v>
      </c>
      <c r="Z289" t="e">
        <f t="shared" ref="Z289" si="829">Z284/Z288</f>
        <v>#REF!</v>
      </c>
      <c r="AA289" t="e">
        <f t="shared" ref="AA289" si="830">AA284/AA288</f>
        <v>#DIV/0!</v>
      </c>
      <c r="AB289" t="e">
        <f>AB284/AB288</f>
        <v>#REF!</v>
      </c>
      <c r="AC289" t="e">
        <f t="shared" ref="AC289" si="831">AC284/AC288</f>
        <v>#REF!</v>
      </c>
      <c r="AD289" t="e">
        <f t="shared" ref="AD289" si="832">AD284/AD288</f>
        <v>#REF!</v>
      </c>
      <c r="AE289" t="e">
        <f t="shared" ref="AE289" si="833">AE284/AE288</f>
        <v>#REF!</v>
      </c>
      <c r="AF289" t="e">
        <f>AF284/AF288</f>
        <v>#REF!</v>
      </c>
      <c r="AG289" t="e">
        <f t="shared" ref="AG289" si="834">AG284/AG288</f>
        <v>#REF!</v>
      </c>
      <c r="AH289" t="e">
        <f t="shared" ref="AH289" si="835">AH284/AH288</f>
        <v>#REF!</v>
      </c>
      <c r="AI289" t="e">
        <f>AI284/AI288</f>
        <v>#REF!</v>
      </c>
      <c r="AJ289" t="e">
        <f t="shared" ref="AJ289" si="836">AJ284/AJ288</f>
        <v>#DIV/0!</v>
      </c>
      <c r="AK289" t="e">
        <f t="shared" ref="AK289" si="837">AK284/AK288</f>
        <v>#REF!</v>
      </c>
      <c r="AL289" t="e">
        <f t="shared" ref="AL289" si="838">AL284/AL288</f>
        <v>#REF!</v>
      </c>
      <c r="AM289" t="e">
        <f>AM284/AM288</f>
        <v>#DIV/0!</v>
      </c>
      <c r="AN289" t="e">
        <f t="shared" ref="AN289" si="839">AN284/AN288</f>
        <v>#DIV/0!</v>
      </c>
      <c r="AO289" t="e">
        <f t="shared" ref="AO289" si="840">AO284/AO288</f>
        <v>#REF!</v>
      </c>
      <c r="AP289" t="e">
        <f t="shared" ref="AP289" si="841">AP284/AP288</f>
        <v>#REF!</v>
      </c>
      <c r="AQ289" t="e">
        <f>AQ284/AQ288</f>
        <v>#REF!</v>
      </c>
      <c r="AR289" t="e">
        <f t="shared" ref="AR289" si="842">AR284/AR288</f>
        <v>#REF!</v>
      </c>
      <c r="AS289" t="e">
        <f t="shared" ref="AS289" si="843">AS284/AS288</f>
        <v>#REF!</v>
      </c>
      <c r="AT289" t="e">
        <f t="shared" ref="AT289" si="844">AT284/AT288</f>
        <v>#REF!</v>
      </c>
      <c r="AU289" t="e">
        <f>AU284/AU288</f>
        <v>#REF!</v>
      </c>
      <c r="AV289" t="e">
        <f t="shared" ref="AV289" si="845">AV284/AV288</f>
        <v>#REF!</v>
      </c>
      <c r="AW289" t="e">
        <f t="shared" ref="AW289" si="846">AW284/AW288</f>
        <v>#DIV/0!</v>
      </c>
      <c r="AX289" t="e">
        <f t="shared" ref="AX289" si="847">AX284/AX288</f>
        <v>#REF!</v>
      </c>
      <c r="AY289" t="e">
        <f>AY284/AY288</f>
        <v>#REF!</v>
      </c>
      <c r="AZ289" t="e">
        <f t="shared" ref="AZ289" si="848">AZ284/AZ288</f>
        <v>#REF!</v>
      </c>
      <c r="BA289" t="e">
        <f t="shared" ref="BA289" si="849">BA284/BA288</f>
        <v>#REF!</v>
      </c>
      <c r="BB289" t="e">
        <f t="shared" ref="BB289" si="850">BB284/BB288</f>
        <v>#DIV/0!</v>
      </c>
      <c r="BC289" t="e">
        <f t="shared" ref="BC289" si="851">BC284/BC288</f>
        <v>#DIV/0!</v>
      </c>
      <c r="BD289" t="e">
        <f t="shared" ref="BD289" si="852">BD284/BD288</f>
        <v>#REF!</v>
      </c>
      <c r="BE289" t="e">
        <f t="shared" ref="BE289" si="853">BE284/BE288</f>
        <v>#DIV/0!</v>
      </c>
      <c r="BF289" t="e">
        <f t="shared" ref="BF289" si="854">BF284/BF288</f>
        <v>#REF!</v>
      </c>
      <c r="BG289" t="e">
        <f t="shared" ref="BG289" si="855">BG284/BG288</f>
        <v>#REF!</v>
      </c>
      <c r="BH289" t="e">
        <f t="shared" ref="BH289" si="856">BH284/BH288</f>
        <v>#DIV/0!</v>
      </c>
      <c r="BI289" t="e">
        <f t="shared" ref="BI289" si="857">BI284/BI288</f>
        <v>#REF!</v>
      </c>
      <c r="BJ289" t="e">
        <f t="shared" ref="BJ289" si="858">BJ284/BJ288</f>
        <v>#REF!</v>
      </c>
      <c r="BK289" t="e">
        <f t="shared" ref="BK289" si="859">BK284/BK288</f>
        <v>#REF!</v>
      </c>
      <c r="BL289" t="e">
        <f t="shared" ref="BL289" si="860">BL284/BL288</f>
        <v>#REF!</v>
      </c>
      <c r="BM289" t="e">
        <f t="shared" ref="BM289" si="861">BM284/BM288</f>
        <v>#DIV/0!</v>
      </c>
      <c r="BN289" t="e">
        <f t="shared" ref="BN289" si="862">BN284/BN288</f>
        <v>#REF!</v>
      </c>
      <c r="BO289" t="e">
        <f t="shared" ref="BO289" si="863">BO284/BO288</f>
        <v>#REF!</v>
      </c>
      <c r="BP289" t="e">
        <f t="shared" ref="BP289" si="864">BP284/BP288</f>
        <v>#REF!</v>
      </c>
      <c r="BQ289" t="e">
        <f t="shared" ref="BQ289" si="865">BQ284/BQ288</f>
        <v>#REF!</v>
      </c>
      <c r="BR289" t="e">
        <f t="shared" ref="BR289" si="866">BR284/BR288</f>
        <v>#REF!</v>
      </c>
      <c r="BS289" t="e">
        <f t="shared" ref="BS289" si="867">BS284/BS288</f>
        <v>#REF!</v>
      </c>
      <c r="BT289" t="e">
        <f t="shared" ref="BT289" si="868">BT284/BT288</f>
        <v>#REF!</v>
      </c>
      <c r="BU289" t="e">
        <f t="shared" ref="BU289" si="869">BU284/BU288</f>
        <v>#REF!</v>
      </c>
      <c r="BV289" t="e">
        <f t="shared" ref="BV289" si="870">BV284/BV288</f>
        <v>#REF!</v>
      </c>
      <c r="BW289" t="e">
        <f t="shared" ref="BW289" si="871">BW284/BW288</f>
        <v>#REF!</v>
      </c>
      <c r="BX289" t="e">
        <f t="shared" ref="BX289" si="872">BX284/BX288</f>
        <v>#REF!</v>
      </c>
      <c r="BY289" t="e">
        <f t="shared" ref="BY289" si="873">BY284/BY288</f>
        <v>#REF!</v>
      </c>
      <c r="BZ289" t="e">
        <f t="shared" ref="BZ289" si="874">BZ284/BZ288</f>
        <v>#DIV/0!</v>
      </c>
      <c r="CA289" t="e">
        <f t="shared" ref="CA289" si="875">CA284/CA288</f>
        <v>#DIV/0!</v>
      </c>
      <c r="CB289" t="e">
        <f t="shared" ref="CB289" si="876">CB284/CB288</f>
        <v>#REF!</v>
      </c>
      <c r="CC289" t="e">
        <f t="shared" ref="CC289" si="877">CC284/CC288</f>
        <v>#REF!</v>
      </c>
      <c r="CD289" t="e">
        <f t="shared" ref="CD289" si="878">CD284/CD288</f>
        <v>#REF!</v>
      </c>
      <c r="CE289" t="e">
        <f t="shared" ref="CE289" si="879">CE284/CE288</f>
        <v>#DIV/0!</v>
      </c>
      <c r="CF289" t="e">
        <f t="shared" ref="CF289" si="880">CF284/CF288</f>
        <v>#REF!</v>
      </c>
      <c r="CG289" t="e">
        <f t="shared" ref="CG289" si="881">CG284/CG288</f>
        <v>#REF!</v>
      </c>
      <c r="CH289" t="e">
        <f t="shared" ref="CH289" si="882">CH284/CH288</f>
        <v>#REF!</v>
      </c>
      <c r="CI289" t="e">
        <f t="shared" ref="CI289" si="883">CI284/CI288</f>
        <v>#REF!</v>
      </c>
      <c r="CJ289" t="e">
        <f t="shared" ref="CJ289" si="884">CJ284/CJ288</f>
        <v>#REF!</v>
      </c>
      <c r="CK289" t="e">
        <f t="shared" ref="CK289" si="885">CK284/CK288</f>
        <v>#REF!</v>
      </c>
      <c r="CL289" t="e">
        <f t="shared" ref="CL289" si="886">CL284/CL288</f>
        <v>#REF!</v>
      </c>
      <c r="CM289" t="e">
        <f t="shared" ref="CM289" si="887">CM284/CM288</f>
        <v>#REF!</v>
      </c>
      <c r="CN289" t="e">
        <f t="shared" ref="CN289" si="888">CN284/CN288</f>
        <v>#DIV/0!</v>
      </c>
      <c r="CO289" t="e">
        <f t="shared" ref="CO289" si="889">CO284/CO288</f>
        <v>#REF!</v>
      </c>
      <c r="CP289" t="e">
        <f t="shared" ref="CP289" si="890">CP284/CP288</f>
        <v>#REF!</v>
      </c>
      <c r="CQ289" t="e">
        <f t="shared" ref="CQ289" si="891">CQ284/CQ288</f>
        <v>#REF!</v>
      </c>
      <c r="CR289" t="e">
        <f t="shared" ref="CR289" si="892">CR284/CR288</f>
        <v>#REF!</v>
      </c>
      <c r="CS289" t="e">
        <f t="shared" ref="CS289" si="893">CS284/CS288</f>
        <v>#REF!</v>
      </c>
      <c r="CT289" t="e">
        <f t="shared" ref="CT289" si="894">CT284/CT288</f>
        <v>#REF!</v>
      </c>
      <c r="CU289" t="e">
        <f t="shared" ref="CU289" si="895">CU284/CU288</f>
        <v>#REF!</v>
      </c>
      <c r="CV289" t="e">
        <f t="shared" ref="CV289" si="896">CV284/CV288</f>
        <v>#REF!</v>
      </c>
      <c r="CW289" t="e">
        <f t="shared" ref="CW289" si="897">CW284/CW288</f>
        <v>#REF!</v>
      </c>
      <c r="CX289" t="e">
        <f t="shared" ref="CX289" si="898">CX284/CX288</f>
        <v>#REF!</v>
      </c>
      <c r="CY289" t="e">
        <f t="shared" ref="CY289" si="899">CY284/CY288</f>
        <v>#REF!</v>
      </c>
      <c r="CZ289" t="e">
        <f t="shared" ref="CZ289" si="900">CZ284/CZ288</f>
        <v>#REF!</v>
      </c>
      <c r="DA289" t="e">
        <f t="shared" ref="DA289" si="901">DA284/DA288</f>
        <v>#REF!</v>
      </c>
      <c r="DB289" t="e">
        <f t="shared" ref="DB289" si="902">DB284/DB288</f>
        <v>#REF!</v>
      </c>
      <c r="DC289" t="e">
        <f t="shared" ref="DC289" si="903">DC284/DC288</f>
        <v>#REF!</v>
      </c>
      <c r="DD289" t="e">
        <f t="shared" ref="DD289" si="904">DD284/DD288</f>
        <v>#REF!</v>
      </c>
      <c r="DE289" t="e">
        <f t="shared" ref="DE289" si="905">DE284/DE288</f>
        <v>#REF!</v>
      </c>
      <c r="DF289" t="e">
        <f t="shared" ref="DF289" si="906">DF284/DF288</f>
        <v>#DIV/0!</v>
      </c>
      <c r="DG289" t="e">
        <f t="shared" ref="DG289" si="907">DG284/DG288</f>
        <v>#REF!</v>
      </c>
      <c r="DH289" t="e">
        <f t="shared" ref="DH289" si="908">DH284/DH288</f>
        <v>#REF!</v>
      </c>
      <c r="DI289" t="e">
        <f t="shared" ref="DI289" si="909">DI284/DI288</f>
        <v>#REF!</v>
      </c>
      <c r="DJ289" t="e">
        <f t="shared" ref="DJ289" si="910">DJ284/DJ288</f>
        <v>#REF!</v>
      </c>
      <c r="DK289" t="e">
        <f t="shared" ref="DK289" si="911">DK284/DK288</f>
        <v>#REF!</v>
      </c>
      <c r="DL289" t="e">
        <f t="shared" ref="DL289" si="912">DL284/DL288</f>
        <v>#DIV/0!</v>
      </c>
      <c r="DM289" t="e">
        <f t="shared" ref="DM289" si="913">DM284/DM288</f>
        <v>#REF!</v>
      </c>
      <c r="DN289" t="e">
        <f t="shared" ref="DN289" si="914">DN284/DN288</f>
        <v>#DIV/0!</v>
      </c>
      <c r="DO289" t="e">
        <f t="shared" ref="DO289" si="915">DO284/DO288</f>
        <v>#REF!</v>
      </c>
      <c r="DP289" t="e">
        <f t="shared" ref="DP289" si="916">DP284/DP288</f>
        <v>#REF!</v>
      </c>
      <c r="DQ289" t="e">
        <f t="shared" ref="DQ289" si="917">DQ284/DQ288</f>
        <v>#REF!</v>
      </c>
      <c r="DR289" t="e">
        <f t="shared" ref="DR289" si="918">DR284/DR288</f>
        <v>#DIV/0!</v>
      </c>
      <c r="DS289" t="e">
        <f t="shared" ref="DS289" si="919">DS284/DS288</f>
        <v>#REF!</v>
      </c>
      <c r="DT289" t="e">
        <f t="shared" ref="DT289" si="920">DT284/DT288</f>
        <v>#REF!</v>
      </c>
      <c r="DU289" t="e">
        <f t="shared" ref="DU289" si="921">DU284/DU288</f>
        <v>#DIV/0!</v>
      </c>
      <c r="DV289" t="e">
        <f t="shared" ref="DV289" si="922">DV284/DV288</f>
        <v>#REF!</v>
      </c>
      <c r="DW289" t="e">
        <f t="shared" ref="DW289" si="923">DW284/DW288</f>
        <v>#REF!</v>
      </c>
      <c r="DX289" t="e">
        <f t="shared" ref="DX289" si="924">DX284/DX288</f>
        <v>#REF!</v>
      </c>
      <c r="DY289" t="e">
        <f t="shared" ref="DY289" si="925">DY284/DY288</f>
        <v>#REF!</v>
      </c>
      <c r="DZ289" t="e">
        <f t="shared" ref="DZ289" si="926">DZ284/DZ288</f>
        <v>#REF!</v>
      </c>
      <c r="EA289" t="e">
        <f t="shared" ref="EA289" si="927">EA284/EA288</f>
        <v>#REF!</v>
      </c>
      <c r="EB289" t="e">
        <f t="shared" ref="EB289" si="928">EB284/EB288</f>
        <v>#DIV/0!</v>
      </c>
      <c r="EC289" t="e">
        <f t="shared" ref="EC289" si="929">EC284/EC288</f>
        <v>#REF!</v>
      </c>
      <c r="ED289" t="e">
        <f t="shared" ref="ED289" si="930">ED284/ED288</f>
        <v>#DIV/0!</v>
      </c>
      <c r="EE289" t="e">
        <f t="shared" ref="EE289" si="931">EE284/EE288</f>
        <v>#REF!</v>
      </c>
      <c r="EF289" t="e">
        <f t="shared" ref="EF289" si="932">EF284/EF288</f>
        <v>#DIV/0!</v>
      </c>
      <c r="EG289" t="e">
        <f t="shared" ref="EG289" si="933">EG284/EG288</f>
        <v>#REF!</v>
      </c>
      <c r="EH289" t="e">
        <f t="shared" ref="EH289" si="934">EH284/EH288</f>
        <v>#REF!</v>
      </c>
      <c r="EI289" t="e">
        <f t="shared" ref="EI289" si="935">EI284/EI288</f>
        <v>#DIV/0!</v>
      </c>
      <c r="EJ289" t="e">
        <f t="shared" ref="EJ289" si="936">EJ284/EJ288</f>
        <v>#REF!</v>
      </c>
      <c r="EK289" t="e">
        <f t="shared" ref="EK289" si="937">EK284/EK288</f>
        <v>#REF!</v>
      </c>
      <c r="EL289" t="e">
        <f t="shared" ref="EL289" si="938">EL284/EL288</f>
        <v>#REF!</v>
      </c>
      <c r="EM289" t="e">
        <f t="shared" ref="EM289" si="939">EM284/EM288</f>
        <v>#REF!</v>
      </c>
      <c r="EN289" t="e">
        <f t="shared" ref="EN289" si="940">EN284/EN288</f>
        <v>#DIV/0!</v>
      </c>
      <c r="EO289" t="e">
        <f t="shared" ref="EO289" si="941">EO284/EO288</f>
        <v>#REF!</v>
      </c>
      <c r="EP289" t="e">
        <f t="shared" ref="EP289" si="942">EP284/EP288</f>
        <v>#REF!</v>
      </c>
      <c r="EQ289" t="e">
        <f t="shared" ref="EQ289" si="943">EQ284/EQ288</f>
        <v>#REF!</v>
      </c>
      <c r="ER289" t="e">
        <f t="shared" ref="ER289" si="944">ER284/ER288</f>
        <v>#REF!</v>
      </c>
      <c r="ES289" t="e">
        <f t="shared" ref="ES289" si="945">ES284/ES288</f>
        <v>#REF!</v>
      </c>
      <c r="ET289" t="e">
        <f t="shared" ref="ET289" si="946">ET284/ET288</f>
        <v>#REF!</v>
      </c>
      <c r="EU289" t="e">
        <f t="shared" ref="EU289" si="947">EU284/EU288</f>
        <v>#REF!</v>
      </c>
      <c r="EV289" t="e">
        <f t="shared" ref="EV289" si="948">EV284/EV288</f>
        <v>#REF!</v>
      </c>
      <c r="EW289" t="e">
        <f t="shared" ref="EW289" si="949">EW284/EW288</f>
        <v>#REF!</v>
      </c>
      <c r="EX289" s="5" t="e">
        <f>MEDIAN(BH289:EW289)</f>
        <v>#DIV/0!</v>
      </c>
      <c r="EY289" t="e">
        <f>SUMPRODUCT(BH289:EW289,BH288:EW288)/FB288</f>
        <v>#DIV/0!</v>
      </c>
      <c r="EZ289" t="e">
        <f>FB291/FB288</f>
        <v>#DIV/0!</v>
      </c>
      <c r="FA289" t="e">
        <f>SQRT(EZ289)</f>
        <v>#DIV/0!</v>
      </c>
      <c r="FB289" t="e">
        <f t="shared" si="824"/>
        <v>#DIV/0!</v>
      </c>
    </row>
    <row r="290" spans="2:158">
      <c r="B290" s="4" t="s">
        <v>1095</v>
      </c>
      <c r="D290">
        <f>D282*D146</f>
        <v>273</v>
      </c>
      <c r="E290">
        <f>E282*E146</f>
        <v>-316</v>
      </c>
      <c r="F290">
        <f>F282*F146</f>
        <v>30661</v>
      </c>
      <c r="G290">
        <f>G282*G146</f>
        <v>-71</v>
      </c>
      <c r="H290">
        <f>H282*H146</f>
        <v>-599</v>
      </c>
      <c r="I290">
        <f>I282*I146</f>
        <v>1371</v>
      </c>
      <c r="J290">
        <f>J282*J146</f>
        <v>2100</v>
      </c>
      <c r="K290">
        <f>K282*K146</f>
        <v>27313</v>
      </c>
      <c r="L290">
        <f>L282*L146</f>
        <v>101</v>
      </c>
      <c r="M290">
        <f>M282*M146</f>
        <v>98032</v>
      </c>
      <c r="P290" t="e">
        <f>(P287-$DG$287)^2*P206</f>
        <v>#DIV/0!</v>
      </c>
      <c r="Q290" t="e">
        <f t="shared" ref="Q290:T290" si="950">(Q287-$DG$287)^2*Q206</f>
        <v>#DIV/0!</v>
      </c>
      <c r="R290" t="e">
        <f t="shared" si="950"/>
        <v>#DIV/0!</v>
      </c>
      <c r="S290" t="e">
        <f t="shared" si="950"/>
        <v>#DIV/0!</v>
      </c>
      <c r="T290" t="e">
        <f t="shared" si="950"/>
        <v>#DIV/0!</v>
      </c>
      <c r="U290" t="e">
        <f>(U287-$DG$287)^2*U206</f>
        <v>#DIV/0!</v>
      </c>
      <c r="V290" t="e">
        <f t="shared" ref="V290:W290" si="951">(V287-$DG$287)^2*V206</f>
        <v>#DIV/0!</v>
      </c>
      <c r="W290" t="e">
        <f t="shared" si="951"/>
        <v>#DIV/0!</v>
      </c>
      <c r="X290" t="e">
        <f>(X287-$DG$287)^2*X206</f>
        <v>#DIV/0!</v>
      </c>
      <c r="Y290" t="e">
        <f t="shared" ref="Y290:AA290" si="952">(Y287-$DG$287)^2*Y206</f>
        <v>#DIV/0!</v>
      </c>
      <c r="Z290" t="e">
        <f t="shared" si="952"/>
        <v>#DIV/0!</v>
      </c>
      <c r="AA290" t="e">
        <f t="shared" si="952"/>
        <v>#DIV/0!</v>
      </c>
      <c r="AB290" t="e">
        <f>(AB287-$DG$287)^2*AB206</f>
        <v>#DIV/0!</v>
      </c>
      <c r="AC290" t="e">
        <f t="shared" ref="AC290:AE290" si="953">(AC287-$DG$287)^2*AC206</f>
        <v>#DIV/0!</v>
      </c>
      <c r="AD290" t="e">
        <f t="shared" si="953"/>
        <v>#DIV/0!</v>
      </c>
      <c r="AE290" t="e">
        <f t="shared" si="953"/>
        <v>#DIV/0!</v>
      </c>
      <c r="AF290" t="e">
        <f>(AF287-$DG$287)^2*AF206</f>
        <v>#DIV/0!</v>
      </c>
      <c r="AG290" t="e">
        <f t="shared" ref="AG290:AH290" si="954">(AG287-$DG$287)^2*AG206</f>
        <v>#DIV/0!</v>
      </c>
      <c r="AH290" t="e">
        <f t="shared" si="954"/>
        <v>#DIV/0!</v>
      </c>
      <c r="AI290" t="e">
        <f>(AI287-$DG$287)^2*AI206</f>
        <v>#DIV/0!</v>
      </c>
      <c r="AJ290" t="e">
        <f t="shared" ref="AJ290:AL290" si="955">(AJ287-$DG$287)^2*AJ206</f>
        <v>#DIV/0!</v>
      </c>
      <c r="AK290" t="e">
        <f t="shared" si="955"/>
        <v>#DIV/0!</v>
      </c>
      <c r="AL290" t="e">
        <f t="shared" si="955"/>
        <v>#DIV/0!</v>
      </c>
      <c r="AM290" t="e">
        <f>(AM287-$DG$287)^2*AM206</f>
        <v>#DIV/0!</v>
      </c>
      <c r="AN290" t="e">
        <f t="shared" ref="AN290:AP290" si="956">(AN287-$DG$287)^2*AN206</f>
        <v>#DIV/0!</v>
      </c>
      <c r="AO290" t="e">
        <f t="shared" si="956"/>
        <v>#DIV/0!</v>
      </c>
      <c r="AP290" t="e">
        <f t="shared" si="956"/>
        <v>#DIV/0!</v>
      </c>
      <c r="AQ290" t="e">
        <f>(AQ287-$DG$287)^2*AQ206</f>
        <v>#DIV/0!</v>
      </c>
      <c r="AR290" t="e">
        <f t="shared" ref="AR290:AT290" si="957">(AR287-$DG$287)^2*AR206</f>
        <v>#DIV/0!</v>
      </c>
      <c r="AS290" t="e">
        <f t="shared" si="957"/>
        <v>#DIV/0!</v>
      </c>
      <c r="AT290" t="e">
        <f t="shared" si="957"/>
        <v>#DIV/0!</v>
      </c>
      <c r="AU290" t="e">
        <f>(AU287-$DG$287)^2*AU206</f>
        <v>#DIV/0!</v>
      </c>
      <c r="AV290" t="e">
        <f t="shared" ref="AV290:AX290" si="958">(AV287-$DG$287)^2*AV206</f>
        <v>#DIV/0!</v>
      </c>
      <c r="AW290" t="e">
        <f t="shared" si="958"/>
        <v>#DIV/0!</v>
      </c>
      <c r="AX290" t="e">
        <f t="shared" si="958"/>
        <v>#DIV/0!</v>
      </c>
      <c r="AY290" t="e">
        <f>(AY287-$DG$287)^2*AY206</f>
        <v>#DIV/0!</v>
      </c>
      <c r="AZ290" t="e">
        <f t="shared" ref="AZ290:BC290" si="959">(AZ287-$DG$287)^2*AZ206</f>
        <v>#DIV/0!</v>
      </c>
      <c r="BA290" t="e">
        <f t="shared" si="959"/>
        <v>#DIV/0!</v>
      </c>
      <c r="BB290" t="e">
        <f t="shared" si="959"/>
        <v>#DIV/0!</v>
      </c>
      <c r="BC290" t="e">
        <f t="shared" si="959"/>
        <v>#DIV/0!</v>
      </c>
      <c r="BD290" t="e">
        <f t="shared" ref="BD290:BH290" si="960">(BD287-$DG$287)^2*BD206</f>
        <v>#DIV/0!</v>
      </c>
      <c r="BE290" t="e">
        <f t="shared" si="960"/>
        <v>#DIV/0!</v>
      </c>
      <c r="BF290" t="e">
        <f t="shared" si="960"/>
        <v>#DIV/0!</v>
      </c>
      <c r="BG290" t="e">
        <f t="shared" si="960"/>
        <v>#DIV/0!</v>
      </c>
      <c r="BH290" t="e">
        <f t="shared" si="960"/>
        <v>#DIV/0!</v>
      </c>
      <c r="BI290" t="e">
        <f t="shared" ref="BI290:CQ290" si="961">(BI287-$DG$287)^2*BI206</f>
        <v>#DIV/0!</v>
      </c>
      <c r="BJ290" t="e">
        <f t="shared" si="961"/>
        <v>#DIV/0!</v>
      </c>
      <c r="BK290" t="e">
        <f t="shared" si="961"/>
        <v>#DIV/0!</v>
      </c>
      <c r="BL290" t="e">
        <f t="shared" si="961"/>
        <v>#DIV/0!</v>
      </c>
      <c r="BM290" t="e">
        <f t="shared" si="961"/>
        <v>#DIV/0!</v>
      </c>
      <c r="BN290" t="e">
        <f t="shared" si="961"/>
        <v>#DIV/0!</v>
      </c>
      <c r="BO290" t="e">
        <f t="shared" si="961"/>
        <v>#DIV/0!</v>
      </c>
      <c r="BP290" t="e">
        <f t="shared" si="961"/>
        <v>#DIV/0!</v>
      </c>
      <c r="BQ290" t="e">
        <f t="shared" si="961"/>
        <v>#DIV/0!</v>
      </c>
      <c r="BR290" t="e">
        <f t="shared" si="961"/>
        <v>#DIV/0!</v>
      </c>
      <c r="BS290" t="e">
        <f t="shared" si="961"/>
        <v>#DIV/0!</v>
      </c>
      <c r="BT290" t="e">
        <f t="shared" si="961"/>
        <v>#DIV/0!</v>
      </c>
      <c r="BU290" t="e">
        <f t="shared" si="961"/>
        <v>#DIV/0!</v>
      </c>
      <c r="BV290" t="e">
        <f t="shared" si="961"/>
        <v>#DIV/0!</v>
      </c>
      <c r="BW290" t="e">
        <f t="shared" si="961"/>
        <v>#DIV/0!</v>
      </c>
      <c r="BX290" t="e">
        <f t="shared" si="961"/>
        <v>#DIV/0!</v>
      </c>
      <c r="BY290" t="e">
        <f t="shared" si="961"/>
        <v>#DIV/0!</v>
      </c>
      <c r="BZ290" t="e">
        <f t="shared" si="961"/>
        <v>#DIV/0!</v>
      </c>
      <c r="CA290" t="e">
        <f t="shared" si="961"/>
        <v>#DIV/0!</v>
      </c>
      <c r="CB290" t="e">
        <f t="shared" si="961"/>
        <v>#DIV/0!</v>
      </c>
      <c r="CC290" t="e">
        <f t="shared" si="961"/>
        <v>#DIV/0!</v>
      </c>
      <c r="CD290" t="e">
        <f t="shared" si="961"/>
        <v>#DIV/0!</v>
      </c>
      <c r="CE290" t="e">
        <f t="shared" si="961"/>
        <v>#DIV/0!</v>
      </c>
      <c r="CF290" t="e">
        <f t="shared" si="961"/>
        <v>#DIV/0!</v>
      </c>
      <c r="CG290" t="e">
        <f t="shared" si="961"/>
        <v>#DIV/0!</v>
      </c>
      <c r="CH290" t="e">
        <f t="shared" si="961"/>
        <v>#DIV/0!</v>
      </c>
      <c r="CI290" t="e">
        <f t="shared" si="961"/>
        <v>#DIV/0!</v>
      </c>
      <c r="CJ290" t="e">
        <f t="shared" si="961"/>
        <v>#DIV/0!</v>
      </c>
      <c r="CK290" t="e">
        <f t="shared" si="961"/>
        <v>#DIV/0!</v>
      </c>
      <c r="CL290" t="e">
        <f t="shared" si="961"/>
        <v>#DIV/0!</v>
      </c>
      <c r="CM290" t="e">
        <f t="shared" si="961"/>
        <v>#DIV/0!</v>
      </c>
      <c r="CN290" t="e">
        <f t="shared" si="961"/>
        <v>#DIV/0!</v>
      </c>
      <c r="CO290" t="e">
        <f t="shared" si="961"/>
        <v>#DIV/0!</v>
      </c>
      <c r="CP290" t="e">
        <f t="shared" si="961"/>
        <v>#DIV/0!</v>
      </c>
      <c r="CQ290" t="e">
        <f t="shared" si="961"/>
        <v>#DIV/0!</v>
      </c>
      <c r="CR290" t="e">
        <f t="shared" ref="CR290:EW290" si="962">(CR287-$DG$287)^2*CR206</f>
        <v>#DIV/0!</v>
      </c>
      <c r="CS290" t="e">
        <f t="shared" si="962"/>
        <v>#DIV/0!</v>
      </c>
      <c r="CT290" t="e">
        <f t="shared" si="962"/>
        <v>#DIV/0!</v>
      </c>
      <c r="CU290" t="e">
        <f t="shared" si="962"/>
        <v>#DIV/0!</v>
      </c>
      <c r="CV290" t="e">
        <f t="shared" si="962"/>
        <v>#DIV/0!</v>
      </c>
      <c r="CW290" t="e">
        <f t="shared" si="962"/>
        <v>#DIV/0!</v>
      </c>
      <c r="CX290" t="e">
        <f t="shared" si="962"/>
        <v>#DIV/0!</v>
      </c>
      <c r="CY290" t="e">
        <f t="shared" si="962"/>
        <v>#DIV/0!</v>
      </c>
      <c r="CZ290" t="e">
        <f t="shared" si="962"/>
        <v>#DIV/0!</v>
      </c>
      <c r="DA290" t="e">
        <f t="shared" si="962"/>
        <v>#DIV/0!</v>
      </c>
      <c r="DB290" t="e">
        <f t="shared" si="962"/>
        <v>#DIV/0!</v>
      </c>
      <c r="DC290" t="e">
        <f t="shared" si="962"/>
        <v>#DIV/0!</v>
      </c>
      <c r="DD290" t="e">
        <f t="shared" si="962"/>
        <v>#DIV/0!</v>
      </c>
      <c r="DE290" t="e">
        <f t="shared" si="962"/>
        <v>#DIV/0!</v>
      </c>
      <c r="DF290" t="e">
        <f t="shared" si="962"/>
        <v>#DIV/0!</v>
      </c>
      <c r="DG290" t="e">
        <f t="shared" si="962"/>
        <v>#DIV/0!</v>
      </c>
      <c r="DH290" t="e">
        <f t="shared" si="962"/>
        <v>#DIV/0!</v>
      </c>
      <c r="DI290" t="e">
        <f t="shared" si="962"/>
        <v>#DIV/0!</v>
      </c>
      <c r="DJ290" t="e">
        <f t="shared" si="962"/>
        <v>#DIV/0!</v>
      </c>
      <c r="DK290" t="e">
        <f t="shared" si="962"/>
        <v>#DIV/0!</v>
      </c>
      <c r="DL290" t="e">
        <f t="shared" si="962"/>
        <v>#DIV/0!</v>
      </c>
      <c r="DM290" t="e">
        <f t="shared" si="962"/>
        <v>#DIV/0!</v>
      </c>
      <c r="DN290" t="e">
        <f t="shared" si="962"/>
        <v>#DIV/0!</v>
      </c>
      <c r="DO290" t="e">
        <f t="shared" si="962"/>
        <v>#DIV/0!</v>
      </c>
      <c r="DP290" t="e">
        <f t="shared" si="962"/>
        <v>#DIV/0!</v>
      </c>
      <c r="DQ290" t="e">
        <f t="shared" si="962"/>
        <v>#DIV/0!</v>
      </c>
      <c r="DR290" t="e">
        <f t="shared" si="962"/>
        <v>#DIV/0!</v>
      </c>
      <c r="DS290" t="e">
        <f t="shared" si="962"/>
        <v>#DIV/0!</v>
      </c>
      <c r="DT290" t="e">
        <f t="shared" si="962"/>
        <v>#DIV/0!</v>
      </c>
      <c r="DU290" t="e">
        <f t="shared" si="962"/>
        <v>#DIV/0!</v>
      </c>
      <c r="DV290" t="e">
        <f t="shared" si="962"/>
        <v>#DIV/0!</v>
      </c>
      <c r="DW290" t="e">
        <f t="shared" si="962"/>
        <v>#DIV/0!</v>
      </c>
      <c r="DX290" t="e">
        <f t="shared" si="962"/>
        <v>#DIV/0!</v>
      </c>
      <c r="DY290" t="e">
        <f t="shared" si="962"/>
        <v>#DIV/0!</v>
      </c>
      <c r="DZ290" t="e">
        <f t="shared" si="962"/>
        <v>#DIV/0!</v>
      </c>
      <c r="EA290" t="e">
        <f t="shared" si="962"/>
        <v>#DIV/0!</v>
      </c>
      <c r="EB290" t="e">
        <f t="shared" si="962"/>
        <v>#DIV/0!</v>
      </c>
      <c r="EC290" t="e">
        <f t="shared" si="962"/>
        <v>#DIV/0!</v>
      </c>
      <c r="ED290" t="e">
        <f t="shared" si="962"/>
        <v>#DIV/0!</v>
      </c>
      <c r="EE290" t="e">
        <f t="shared" si="962"/>
        <v>#DIV/0!</v>
      </c>
      <c r="EF290" t="e">
        <f t="shared" si="962"/>
        <v>#DIV/0!</v>
      </c>
      <c r="EG290" t="e">
        <f t="shared" si="962"/>
        <v>#DIV/0!</v>
      </c>
      <c r="EH290" t="e">
        <f t="shared" si="962"/>
        <v>#DIV/0!</v>
      </c>
      <c r="EI290" t="e">
        <f t="shared" si="962"/>
        <v>#DIV/0!</v>
      </c>
      <c r="EJ290" t="e">
        <f t="shared" si="962"/>
        <v>#DIV/0!</v>
      </c>
      <c r="EK290" t="e">
        <f t="shared" si="962"/>
        <v>#DIV/0!</v>
      </c>
      <c r="EL290" t="e">
        <f t="shared" si="962"/>
        <v>#DIV/0!</v>
      </c>
      <c r="EM290" t="e">
        <f t="shared" si="962"/>
        <v>#DIV/0!</v>
      </c>
      <c r="EN290" t="e">
        <f t="shared" si="962"/>
        <v>#DIV/0!</v>
      </c>
      <c r="EO290" t="e">
        <f t="shared" si="962"/>
        <v>#DIV/0!</v>
      </c>
      <c r="EP290" t="e">
        <f t="shared" si="962"/>
        <v>#DIV/0!</v>
      </c>
      <c r="EQ290" t="e">
        <f t="shared" si="962"/>
        <v>#DIV/0!</v>
      </c>
      <c r="ER290" t="e">
        <f t="shared" si="962"/>
        <v>#DIV/0!</v>
      </c>
      <c r="ES290" t="e">
        <f t="shared" si="962"/>
        <v>#DIV/0!</v>
      </c>
      <c r="ET290" t="e">
        <f t="shared" si="962"/>
        <v>#DIV/0!</v>
      </c>
      <c r="EU290" t="e">
        <f t="shared" si="962"/>
        <v>#DIV/0!</v>
      </c>
      <c r="EV290" t="e">
        <f t="shared" si="962"/>
        <v>#DIV/0!</v>
      </c>
      <c r="EW290" t="e">
        <f t="shared" si="962"/>
        <v>#DIV/0!</v>
      </c>
      <c r="EX290" s="5"/>
      <c r="FB290" t="e">
        <f t="shared" si="824"/>
        <v>#DIV/0!</v>
      </c>
    </row>
    <row r="291" spans="2:158">
      <c r="B291" s="4" t="s">
        <v>1096</v>
      </c>
      <c r="D291">
        <f>D283*D206</f>
        <v>-19574.128815950266</v>
      </c>
      <c r="E291">
        <f>E283*E206</f>
        <v>-30485.480194822961</v>
      </c>
      <c r="F291">
        <f>F283*F206</f>
        <v>-79091.97109615001</v>
      </c>
      <c r="G291">
        <f>G283*G206</f>
        <v>-17508.230943393366</v>
      </c>
      <c r="H291">
        <f>H283*H206</f>
        <v>-5483.6132807171471</v>
      </c>
      <c r="I291">
        <f>I283*I206</f>
        <v>-10491.280208959237</v>
      </c>
      <c r="J291">
        <f>J283*J206</f>
        <v>1591.1196243848635</v>
      </c>
      <c r="K291">
        <f>K283*K206</f>
        <v>15552.007745050745</v>
      </c>
      <c r="L291">
        <f>L283*L206</f>
        <v>-3278.9448626380072</v>
      </c>
      <c r="M291">
        <f>M283*M206</f>
        <v>58915.590891244923</v>
      </c>
      <c r="P291" t="e">
        <f>(P289-$DG$289)^2*P288</f>
        <v>#REF!</v>
      </c>
      <c r="Q291" t="e">
        <f t="shared" ref="Q291:T291" si="963">(Q289-$DG$289)^2*Q288</f>
        <v>#REF!</v>
      </c>
      <c r="R291" t="e">
        <f t="shared" si="963"/>
        <v>#REF!</v>
      </c>
      <c r="S291" t="e">
        <f t="shared" si="963"/>
        <v>#REF!</v>
      </c>
      <c r="T291" t="e">
        <f t="shared" si="963"/>
        <v>#REF!</v>
      </c>
      <c r="U291" t="e">
        <f>(U289-$DG$289)^2*U288</f>
        <v>#REF!</v>
      </c>
      <c r="V291" t="e">
        <f t="shared" ref="V291:W291" si="964">(V289-$DG$289)^2*V288</f>
        <v>#REF!</v>
      </c>
      <c r="W291" t="e">
        <f t="shared" si="964"/>
        <v>#REF!</v>
      </c>
      <c r="X291" t="e">
        <f>(X289-$DG$289)^2*X288</f>
        <v>#REF!</v>
      </c>
      <c r="Y291" t="e">
        <f t="shared" ref="Y291:AA291" si="965">(Y289-$DG$289)^2*Y288</f>
        <v>#REF!</v>
      </c>
      <c r="Z291" t="e">
        <f t="shared" si="965"/>
        <v>#REF!</v>
      </c>
      <c r="AA291" t="e">
        <f t="shared" si="965"/>
        <v>#DIV/0!</v>
      </c>
      <c r="AB291" t="e">
        <f>(AB289-$DG$289)^2*AB288</f>
        <v>#REF!</v>
      </c>
      <c r="AC291" t="e">
        <f t="shared" ref="AC291:AE291" si="966">(AC289-$DG$289)^2*AC288</f>
        <v>#REF!</v>
      </c>
      <c r="AD291" t="e">
        <f t="shared" si="966"/>
        <v>#REF!</v>
      </c>
      <c r="AE291" t="e">
        <f t="shared" si="966"/>
        <v>#REF!</v>
      </c>
      <c r="AF291" t="e">
        <f>(AF289-$DG$289)^2*AF288</f>
        <v>#REF!</v>
      </c>
      <c r="AG291" t="e">
        <f t="shared" ref="AG291:AH291" si="967">(AG289-$DG$289)^2*AG288</f>
        <v>#REF!</v>
      </c>
      <c r="AH291" t="e">
        <f t="shared" si="967"/>
        <v>#REF!</v>
      </c>
      <c r="AI291" t="e">
        <f>(AI289-$DG$289)^2*AI288</f>
        <v>#REF!</v>
      </c>
      <c r="AJ291" t="e">
        <f t="shared" ref="AJ291:AL291" si="968">(AJ289-$DG$289)^2*AJ288</f>
        <v>#DIV/0!</v>
      </c>
      <c r="AK291" t="e">
        <f t="shared" si="968"/>
        <v>#REF!</v>
      </c>
      <c r="AL291" t="e">
        <f t="shared" si="968"/>
        <v>#REF!</v>
      </c>
      <c r="AM291" t="e">
        <f>(AM289-$DG$289)^2*AM288</f>
        <v>#DIV/0!</v>
      </c>
      <c r="AN291" t="e">
        <f t="shared" ref="AN291:AP291" si="969">(AN289-$DG$289)^2*AN288</f>
        <v>#DIV/0!</v>
      </c>
      <c r="AO291" t="e">
        <f t="shared" si="969"/>
        <v>#REF!</v>
      </c>
      <c r="AP291" t="e">
        <f t="shared" si="969"/>
        <v>#REF!</v>
      </c>
      <c r="AQ291" t="e">
        <f>(AQ289-$DG$289)^2*AQ288</f>
        <v>#REF!</v>
      </c>
      <c r="AR291" t="e">
        <f t="shared" ref="AR291:AT291" si="970">(AR289-$DG$289)^2*AR288</f>
        <v>#REF!</v>
      </c>
      <c r="AS291" t="e">
        <f t="shared" si="970"/>
        <v>#REF!</v>
      </c>
      <c r="AT291" t="e">
        <f t="shared" si="970"/>
        <v>#REF!</v>
      </c>
      <c r="AU291" t="e">
        <f>(AU289-$DG$289)^2*AU288</f>
        <v>#REF!</v>
      </c>
      <c r="AV291" t="e">
        <f t="shared" ref="AV291:AX291" si="971">(AV289-$DG$289)^2*AV288</f>
        <v>#REF!</v>
      </c>
      <c r="AW291" t="e">
        <f t="shared" si="971"/>
        <v>#DIV/0!</v>
      </c>
      <c r="AX291" t="e">
        <f t="shared" si="971"/>
        <v>#REF!</v>
      </c>
      <c r="AY291" t="e">
        <f>(AY289-$DG$289)^2*AY288</f>
        <v>#REF!</v>
      </c>
      <c r="AZ291" t="e">
        <f t="shared" ref="AZ291:BC291" si="972">(AZ289-$DG$289)^2*AZ288</f>
        <v>#REF!</v>
      </c>
      <c r="BA291" t="e">
        <f t="shared" si="972"/>
        <v>#REF!</v>
      </c>
      <c r="BB291" t="e">
        <f t="shared" si="972"/>
        <v>#DIV/0!</v>
      </c>
      <c r="BC291" t="e">
        <f t="shared" si="972"/>
        <v>#DIV/0!</v>
      </c>
      <c r="BD291" t="e">
        <f t="shared" ref="BD291:BH291" si="973">(BD289-$DG$289)^2*BD288</f>
        <v>#REF!</v>
      </c>
      <c r="BE291" t="e">
        <f t="shared" si="973"/>
        <v>#DIV/0!</v>
      </c>
      <c r="BF291" t="e">
        <f t="shared" si="973"/>
        <v>#REF!</v>
      </c>
      <c r="BG291" t="e">
        <f t="shared" si="973"/>
        <v>#REF!</v>
      </c>
      <c r="BH291" t="e">
        <f t="shared" si="973"/>
        <v>#DIV/0!</v>
      </c>
      <c r="BI291" t="e">
        <f t="shared" ref="BI291:CQ291" si="974">(BI289-$DG$289)^2*BI288</f>
        <v>#REF!</v>
      </c>
      <c r="BJ291" t="e">
        <f t="shared" si="974"/>
        <v>#REF!</v>
      </c>
      <c r="BK291" t="e">
        <f t="shared" si="974"/>
        <v>#REF!</v>
      </c>
      <c r="BL291" t="e">
        <f t="shared" si="974"/>
        <v>#REF!</v>
      </c>
      <c r="BM291" t="e">
        <f t="shared" si="974"/>
        <v>#DIV/0!</v>
      </c>
      <c r="BN291" t="e">
        <f t="shared" si="974"/>
        <v>#REF!</v>
      </c>
      <c r="BO291" t="e">
        <f t="shared" si="974"/>
        <v>#REF!</v>
      </c>
      <c r="BP291" t="e">
        <f t="shared" si="974"/>
        <v>#REF!</v>
      </c>
      <c r="BQ291" t="e">
        <f t="shared" si="974"/>
        <v>#REF!</v>
      </c>
      <c r="BR291" t="e">
        <f t="shared" si="974"/>
        <v>#REF!</v>
      </c>
      <c r="BS291" t="e">
        <f t="shared" si="974"/>
        <v>#REF!</v>
      </c>
      <c r="BT291" t="e">
        <f t="shared" si="974"/>
        <v>#REF!</v>
      </c>
      <c r="BU291" t="e">
        <f t="shared" si="974"/>
        <v>#REF!</v>
      </c>
      <c r="BV291" t="e">
        <f t="shared" si="974"/>
        <v>#REF!</v>
      </c>
      <c r="BW291" t="e">
        <f t="shared" si="974"/>
        <v>#REF!</v>
      </c>
      <c r="BX291" t="e">
        <f t="shared" si="974"/>
        <v>#REF!</v>
      </c>
      <c r="BY291" t="e">
        <f t="shared" si="974"/>
        <v>#REF!</v>
      </c>
      <c r="BZ291" t="e">
        <f t="shared" si="974"/>
        <v>#DIV/0!</v>
      </c>
      <c r="CA291" t="e">
        <f t="shared" si="974"/>
        <v>#DIV/0!</v>
      </c>
      <c r="CB291" t="e">
        <f t="shared" si="974"/>
        <v>#REF!</v>
      </c>
      <c r="CC291" t="e">
        <f t="shared" si="974"/>
        <v>#REF!</v>
      </c>
      <c r="CD291" t="e">
        <f t="shared" si="974"/>
        <v>#REF!</v>
      </c>
      <c r="CE291" t="e">
        <f t="shared" si="974"/>
        <v>#DIV/0!</v>
      </c>
      <c r="CF291" t="e">
        <f t="shared" si="974"/>
        <v>#REF!</v>
      </c>
      <c r="CG291" t="e">
        <f t="shared" si="974"/>
        <v>#REF!</v>
      </c>
      <c r="CH291" t="e">
        <f t="shared" si="974"/>
        <v>#REF!</v>
      </c>
      <c r="CI291" t="e">
        <f t="shared" si="974"/>
        <v>#REF!</v>
      </c>
      <c r="CJ291" t="e">
        <f t="shared" si="974"/>
        <v>#REF!</v>
      </c>
      <c r="CK291" t="e">
        <f t="shared" si="974"/>
        <v>#REF!</v>
      </c>
      <c r="CL291" t="e">
        <f t="shared" si="974"/>
        <v>#REF!</v>
      </c>
      <c r="CM291" t="e">
        <f t="shared" si="974"/>
        <v>#REF!</v>
      </c>
      <c r="CN291" t="e">
        <f t="shared" si="974"/>
        <v>#DIV/0!</v>
      </c>
      <c r="CO291" t="e">
        <f t="shared" si="974"/>
        <v>#REF!</v>
      </c>
      <c r="CP291" t="e">
        <f t="shared" si="974"/>
        <v>#REF!</v>
      </c>
      <c r="CQ291" t="e">
        <f t="shared" si="974"/>
        <v>#REF!</v>
      </c>
      <c r="CR291" t="e">
        <f t="shared" ref="CR291:EW291" si="975">(CR289-$DG$289)^2*CR288</f>
        <v>#REF!</v>
      </c>
      <c r="CS291" t="e">
        <f t="shared" si="975"/>
        <v>#REF!</v>
      </c>
      <c r="CT291" t="e">
        <f t="shared" si="975"/>
        <v>#REF!</v>
      </c>
      <c r="CU291" t="e">
        <f t="shared" si="975"/>
        <v>#REF!</v>
      </c>
      <c r="CV291" t="e">
        <f t="shared" si="975"/>
        <v>#REF!</v>
      </c>
      <c r="CW291" t="e">
        <f t="shared" si="975"/>
        <v>#REF!</v>
      </c>
      <c r="CX291" t="e">
        <f t="shared" si="975"/>
        <v>#REF!</v>
      </c>
      <c r="CY291" t="e">
        <f t="shared" si="975"/>
        <v>#REF!</v>
      </c>
      <c r="CZ291" t="e">
        <f t="shared" si="975"/>
        <v>#REF!</v>
      </c>
      <c r="DA291" t="e">
        <f t="shared" si="975"/>
        <v>#REF!</v>
      </c>
      <c r="DB291" t="e">
        <f t="shared" si="975"/>
        <v>#REF!</v>
      </c>
      <c r="DC291" t="e">
        <f t="shared" si="975"/>
        <v>#REF!</v>
      </c>
      <c r="DD291" t="e">
        <f t="shared" si="975"/>
        <v>#REF!</v>
      </c>
      <c r="DE291" t="e">
        <f t="shared" si="975"/>
        <v>#REF!</v>
      </c>
      <c r="DF291" t="e">
        <f t="shared" si="975"/>
        <v>#DIV/0!</v>
      </c>
      <c r="DG291" t="e">
        <f t="shared" si="975"/>
        <v>#REF!</v>
      </c>
      <c r="DH291" t="e">
        <f t="shared" si="975"/>
        <v>#REF!</v>
      </c>
      <c r="DI291" t="e">
        <f t="shared" si="975"/>
        <v>#REF!</v>
      </c>
      <c r="DJ291" t="e">
        <f t="shared" si="975"/>
        <v>#REF!</v>
      </c>
      <c r="DK291" t="e">
        <f t="shared" si="975"/>
        <v>#REF!</v>
      </c>
      <c r="DL291" t="e">
        <f t="shared" si="975"/>
        <v>#DIV/0!</v>
      </c>
      <c r="DM291" t="e">
        <f t="shared" si="975"/>
        <v>#REF!</v>
      </c>
      <c r="DN291" t="e">
        <f t="shared" si="975"/>
        <v>#DIV/0!</v>
      </c>
      <c r="DO291" t="e">
        <f t="shared" si="975"/>
        <v>#REF!</v>
      </c>
      <c r="DP291" t="e">
        <f t="shared" si="975"/>
        <v>#REF!</v>
      </c>
      <c r="DQ291" t="e">
        <f t="shared" si="975"/>
        <v>#REF!</v>
      </c>
      <c r="DR291" t="e">
        <f t="shared" si="975"/>
        <v>#DIV/0!</v>
      </c>
      <c r="DS291" t="e">
        <f t="shared" si="975"/>
        <v>#REF!</v>
      </c>
      <c r="DT291" t="e">
        <f t="shared" si="975"/>
        <v>#REF!</v>
      </c>
      <c r="DU291" t="e">
        <f t="shared" si="975"/>
        <v>#DIV/0!</v>
      </c>
      <c r="DV291" t="e">
        <f t="shared" si="975"/>
        <v>#REF!</v>
      </c>
      <c r="DW291" t="e">
        <f t="shared" si="975"/>
        <v>#REF!</v>
      </c>
      <c r="DX291" t="e">
        <f t="shared" si="975"/>
        <v>#REF!</v>
      </c>
      <c r="DY291" t="e">
        <f t="shared" si="975"/>
        <v>#REF!</v>
      </c>
      <c r="DZ291" t="e">
        <f t="shared" si="975"/>
        <v>#REF!</v>
      </c>
      <c r="EA291" t="e">
        <f t="shared" si="975"/>
        <v>#REF!</v>
      </c>
      <c r="EB291" t="e">
        <f t="shared" si="975"/>
        <v>#DIV/0!</v>
      </c>
      <c r="EC291" t="e">
        <f t="shared" si="975"/>
        <v>#REF!</v>
      </c>
      <c r="ED291" t="e">
        <f t="shared" si="975"/>
        <v>#DIV/0!</v>
      </c>
      <c r="EE291" t="e">
        <f t="shared" si="975"/>
        <v>#REF!</v>
      </c>
      <c r="EF291" t="e">
        <f t="shared" si="975"/>
        <v>#DIV/0!</v>
      </c>
      <c r="EG291" t="e">
        <f t="shared" si="975"/>
        <v>#REF!</v>
      </c>
      <c r="EH291" t="e">
        <f t="shared" si="975"/>
        <v>#REF!</v>
      </c>
      <c r="EI291" t="e">
        <f t="shared" si="975"/>
        <v>#DIV/0!</v>
      </c>
      <c r="EJ291" t="e">
        <f t="shared" si="975"/>
        <v>#REF!</v>
      </c>
      <c r="EK291" t="e">
        <f t="shared" si="975"/>
        <v>#REF!</v>
      </c>
      <c r="EL291" t="e">
        <f t="shared" si="975"/>
        <v>#REF!</v>
      </c>
      <c r="EM291" t="e">
        <f t="shared" si="975"/>
        <v>#REF!</v>
      </c>
      <c r="EN291" t="e">
        <f t="shared" si="975"/>
        <v>#DIV/0!</v>
      </c>
      <c r="EO291" t="e">
        <f t="shared" si="975"/>
        <v>#REF!</v>
      </c>
      <c r="EP291" t="e">
        <f t="shared" si="975"/>
        <v>#REF!</v>
      </c>
      <c r="EQ291" t="e">
        <f t="shared" si="975"/>
        <v>#REF!</v>
      </c>
      <c r="ER291" t="e">
        <f t="shared" si="975"/>
        <v>#REF!</v>
      </c>
      <c r="ES291" t="e">
        <f t="shared" si="975"/>
        <v>#REF!</v>
      </c>
      <c r="ET291" t="e">
        <f t="shared" si="975"/>
        <v>#REF!</v>
      </c>
      <c r="EU291" t="e">
        <f t="shared" si="975"/>
        <v>#REF!</v>
      </c>
      <c r="EV291" t="e">
        <f t="shared" si="975"/>
        <v>#REF!</v>
      </c>
      <c r="EW291" t="e">
        <f t="shared" si="975"/>
        <v>#REF!</v>
      </c>
      <c r="EX291" s="5"/>
      <c r="FB291" t="e">
        <f t="shared" si="824"/>
        <v>#DIV/0!</v>
      </c>
    </row>
    <row r="292" spans="2:158">
      <c r="B292" s="4" t="s">
        <v>1097</v>
      </c>
      <c r="D292">
        <f>D146/D13</f>
        <v>0.60238080995393906</v>
      </c>
      <c r="E292">
        <f>E146/E13</f>
        <v>0.39652388338702621</v>
      </c>
      <c r="F292">
        <f>F146/F13</f>
        <v>0.40570881470082448</v>
      </c>
      <c r="G292">
        <f>G146/G13</f>
        <v>0.70624244758123411</v>
      </c>
      <c r="H292">
        <f>H146/H13</f>
        <v>0.40511016478429923</v>
      </c>
      <c r="I292">
        <f>I146/I13</f>
        <v>0.75759852935696625</v>
      </c>
      <c r="J292">
        <f>J146/J13</f>
        <v>0.81154031536183979</v>
      </c>
      <c r="K292">
        <f>K146/K13</f>
        <v>0.91900597169323361</v>
      </c>
      <c r="L292">
        <f>L146/L13</f>
        <v>0.81438388041722565</v>
      </c>
      <c r="M292">
        <f>M146/M13</f>
        <v>0.63697572498892807</v>
      </c>
      <c r="P292">
        <f>(P281-$DH$281)^2*P147</f>
        <v>0.11341986823025213</v>
      </c>
      <c r="Q292">
        <f t="shared" ref="Q292:T292" si="976">(Q281-$DH$281)^2*Q147</f>
        <v>29.030455446173153</v>
      </c>
      <c r="R292">
        <f t="shared" si="976"/>
        <v>8321.8463308219616</v>
      </c>
      <c r="S292">
        <f t="shared" si="976"/>
        <v>2.0156341205316259</v>
      </c>
      <c r="T292">
        <f t="shared" si="976"/>
        <v>15.093403416725323</v>
      </c>
      <c r="U292">
        <f>(U281-$DH$281)^2*U147</f>
        <v>2.5568906419525188</v>
      </c>
      <c r="V292">
        <f t="shared" ref="V292:W292" si="977">(V281-$DH$281)^2*V147</f>
        <v>761.22846449671454</v>
      </c>
      <c r="W292">
        <f t="shared" si="977"/>
        <v>1.0534388379232758</v>
      </c>
      <c r="X292">
        <f>(X281-$DH$281)^2*X147</f>
        <v>3.9192349542825702E-3</v>
      </c>
      <c r="Y292">
        <f t="shared" ref="Y292:AA292" si="978">(Y281-$DH$281)^2*Y147</f>
        <v>263.09538243320634</v>
      </c>
      <c r="Z292">
        <f t="shared" si="978"/>
        <v>434026.50389201986</v>
      </c>
      <c r="AA292" t="e">
        <f t="shared" si="978"/>
        <v>#DIV/0!</v>
      </c>
      <c r="AB292">
        <f>(AB281-$DH$281)^2*AB147</f>
        <v>27.370464088280766</v>
      </c>
      <c r="AC292">
        <f t="shared" ref="AC292:AE292" si="979">(AC281-$DH$281)^2*AC147</f>
        <v>36.165022715804604</v>
      </c>
      <c r="AD292">
        <f t="shared" si="979"/>
        <v>4.4308882268638996</v>
      </c>
      <c r="AE292">
        <f t="shared" si="979"/>
        <v>1.3552082066923306</v>
      </c>
      <c r="AF292">
        <f>(AF281-$DH$281)^2*AF147</f>
        <v>13.734280825319448</v>
      </c>
      <c r="AG292">
        <f t="shared" ref="AG292:AH292" si="980">(AG281-$DH$281)^2*AG147</f>
        <v>31.602866989344392</v>
      </c>
      <c r="AH292">
        <f t="shared" si="980"/>
        <v>52.471810294622578</v>
      </c>
      <c r="AI292">
        <f>(AI281-$DH$281)^2*AI147</f>
        <v>31.092751785317745</v>
      </c>
      <c r="AJ292" t="e">
        <f t="shared" ref="AJ292:AL292" si="981">(AJ281-$DH$281)^2*AJ147</f>
        <v>#DIV/0!</v>
      </c>
      <c r="AK292">
        <f t="shared" si="981"/>
        <v>1271.5405109777355</v>
      </c>
      <c r="AL292">
        <f t="shared" si="981"/>
        <v>3.9934573267158888</v>
      </c>
      <c r="AM292" t="e">
        <f>(AM281-$DH$281)^2*AM147</f>
        <v>#DIV/0!</v>
      </c>
      <c r="AN292">
        <f t="shared" ref="AN292:AP292" si="982">(AN281-$DH$281)^2*AN147</f>
        <v>7.5737428894004115E-3</v>
      </c>
      <c r="AO292">
        <f t="shared" si="982"/>
        <v>0.12474420145655916</v>
      </c>
      <c r="AP292">
        <f t="shared" si="982"/>
        <v>0.20872690989550896</v>
      </c>
      <c r="AQ292">
        <f>(AQ281-$DH$281)^2*AQ147</f>
        <v>11.8110801276622</v>
      </c>
      <c r="AR292">
        <f t="shared" ref="AR292:AT292" si="983">(AR281-$DH$281)^2*AR147</f>
        <v>0.71638873913702172</v>
      </c>
      <c r="AS292">
        <f t="shared" si="983"/>
        <v>6566.4621372176834</v>
      </c>
      <c r="AT292">
        <f t="shared" si="983"/>
        <v>0.24041675386793612</v>
      </c>
      <c r="AU292">
        <f>(AU281-$DH$281)^2*AU147</f>
        <v>37.348793291044238</v>
      </c>
      <c r="AV292">
        <f t="shared" ref="AV292:AX292" si="984">(AV281-$DH$281)^2*AV147</f>
        <v>34.940746624553348</v>
      </c>
      <c r="AW292" t="e">
        <f t="shared" si="984"/>
        <v>#DIV/0!</v>
      </c>
      <c r="AX292">
        <f t="shared" si="984"/>
        <v>0.95503420898534963</v>
      </c>
      <c r="AY292">
        <f>(AY281-$DH$281)^2*AY147</f>
        <v>1.184234453405697</v>
      </c>
      <c r="AZ292">
        <f t="shared" ref="AZ292:BC292" si="985">(AZ281-$DH$281)^2*AZ147</f>
        <v>0.2992140538353531</v>
      </c>
      <c r="BA292">
        <f t="shared" si="985"/>
        <v>0.61637440065019944</v>
      </c>
      <c r="BB292">
        <f t="shared" si="985"/>
        <v>4.845224604250344</v>
      </c>
      <c r="BC292" t="e">
        <f t="shared" si="985"/>
        <v>#DIV/0!</v>
      </c>
      <c r="BD292">
        <f t="shared" ref="BD292:BH292" si="986">(BD281-$DH$281)^2*BD147</f>
        <v>4.1815759487366027</v>
      </c>
      <c r="BE292">
        <f t="shared" si="986"/>
        <v>4.5108788423973696E-4</v>
      </c>
      <c r="BF292">
        <f t="shared" si="986"/>
        <v>1.7300865842461175</v>
      </c>
      <c r="BG292">
        <f t="shared" si="986"/>
        <v>5.8579551657844169</v>
      </c>
      <c r="BH292" t="e">
        <f t="shared" si="986"/>
        <v>#DIV/0!</v>
      </c>
      <c r="BI292">
        <f t="shared" ref="BI292:CQ292" si="987">(BI281-$DH$281)^2*BI147</f>
        <v>74.186671211707889</v>
      </c>
      <c r="BJ292">
        <f t="shared" si="987"/>
        <v>0.43433163958130117</v>
      </c>
      <c r="BK292">
        <f t="shared" si="987"/>
        <v>0.14351296055200188</v>
      </c>
      <c r="BL292">
        <f t="shared" si="987"/>
        <v>4.8153754380998466</v>
      </c>
      <c r="BM292" t="e">
        <f t="shared" si="987"/>
        <v>#DIV/0!</v>
      </c>
      <c r="BN292">
        <f t="shared" si="987"/>
        <v>59.926470765702099</v>
      </c>
      <c r="BO292">
        <f t="shared" si="987"/>
        <v>4394.3924038171763</v>
      </c>
      <c r="BP292">
        <f t="shared" si="987"/>
        <v>0.63729021318534129</v>
      </c>
      <c r="BQ292">
        <f t="shared" si="987"/>
        <v>22.691434885698026</v>
      </c>
      <c r="BR292">
        <f t="shared" si="987"/>
        <v>2164.30853672172</v>
      </c>
      <c r="BS292">
        <f t="shared" si="987"/>
        <v>6.8928820798838615</v>
      </c>
      <c r="BT292">
        <f t="shared" si="987"/>
        <v>0.3984025516664178</v>
      </c>
      <c r="BU292">
        <f t="shared" si="987"/>
        <v>64.179405406137477</v>
      </c>
      <c r="BV292">
        <f t="shared" si="987"/>
        <v>2.7931673199468019</v>
      </c>
      <c r="BW292">
        <f t="shared" si="987"/>
        <v>12.348206530738908</v>
      </c>
      <c r="BX292">
        <f t="shared" si="987"/>
        <v>265.72384408221222</v>
      </c>
      <c r="BY292">
        <f t="shared" si="987"/>
        <v>13.121548719011244</v>
      </c>
      <c r="BZ292">
        <f t="shared" si="987"/>
        <v>0.72479747107186032</v>
      </c>
      <c r="CA292" t="e">
        <f t="shared" si="987"/>
        <v>#DIV/0!</v>
      </c>
      <c r="CB292">
        <f t="shared" si="987"/>
        <v>1787.6778282299872</v>
      </c>
      <c r="CC292">
        <f t="shared" si="987"/>
        <v>11.532215982614916</v>
      </c>
      <c r="CD292">
        <f t="shared" si="987"/>
        <v>7.7206078866692147</v>
      </c>
      <c r="CE292">
        <f t="shared" si="987"/>
        <v>0.71427459169386109</v>
      </c>
      <c r="CF292">
        <f t="shared" si="987"/>
        <v>37.060770073568605</v>
      </c>
      <c r="CG292">
        <f t="shared" si="987"/>
        <v>5.8287543974484191</v>
      </c>
      <c r="CH292">
        <f t="shared" si="987"/>
        <v>20.154581484514615</v>
      </c>
      <c r="CI292">
        <f t="shared" si="987"/>
        <v>60.492862899238489</v>
      </c>
      <c r="CJ292">
        <f t="shared" si="987"/>
        <v>1.3204990304808155</v>
      </c>
      <c r="CK292">
        <f t="shared" si="987"/>
        <v>5.6235577388452294</v>
      </c>
      <c r="CL292">
        <f t="shared" si="987"/>
        <v>20.509335480772176</v>
      </c>
      <c r="CM292">
        <f t="shared" si="987"/>
        <v>46.567856579666888</v>
      </c>
      <c r="CN292">
        <f t="shared" si="987"/>
        <v>0.91164955014875204</v>
      </c>
      <c r="CO292">
        <f t="shared" si="987"/>
        <v>4.5712737745774694</v>
      </c>
      <c r="CP292">
        <f t="shared" si="987"/>
        <v>22.201700161701115</v>
      </c>
      <c r="CQ292">
        <f t="shared" si="987"/>
        <v>37.737145889663097</v>
      </c>
      <c r="CR292">
        <f t="shared" ref="CR292:EW292" si="988">(CR281-$DH$281)^2*CR147</f>
        <v>2.7928023457618179</v>
      </c>
      <c r="CS292">
        <f t="shared" si="988"/>
        <v>1.1034284242757388</v>
      </c>
      <c r="CT292">
        <f t="shared" si="988"/>
        <v>95.589506581506683</v>
      </c>
      <c r="CU292">
        <f t="shared" si="988"/>
        <v>406.5853570095797</v>
      </c>
      <c r="CV292">
        <f t="shared" si="988"/>
        <v>1.6334710226516509</v>
      </c>
      <c r="CW292">
        <f t="shared" si="988"/>
        <v>8.8733754323188254</v>
      </c>
      <c r="CX292">
        <f t="shared" si="988"/>
        <v>0.51376737026173547</v>
      </c>
      <c r="CY292">
        <f t="shared" si="988"/>
        <v>12.237076293988148</v>
      </c>
      <c r="CZ292">
        <f t="shared" si="988"/>
        <v>0.45443963048758618</v>
      </c>
      <c r="DA292">
        <f t="shared" si="988"/>
        <v>929.14770921088018</v>
      </c>
      <c r="DB292">
        <f t="shared" si="988"/>
        <v>1.3595281530756442</v>
      </c>
      <c r="DC292">
        <f t="shared" si="988"/>
        <v>2.6493612054124805E-2</v>
      </c>
      <c r="DD292">
        <f t="shared" si="988"/>
        <v>58.019913491853202</v>
      </c>
      <c r="DE292">
        <f t="shared" si="988"/>
        <v>5505.59888138732</v>
      </c>
      <c r="DF292" t="e">
        <f t="shared" si="988"/>
        <v>#DIV/0!</v>
      </c>
      <c r="DG292">
        <f t="shared" si="988"/>
        <v>2.115424592053565E-2</v>
      </c>
      <c r="DH292">
        <f t="shared" si="988"/>
        <v>0</v>
      </c>
      <c r="DI292">
        <f t="shared" si="988"/>
        <v>0.68795075781500081</v>
      </c>
      <c r="DJ292">
        <f t="shared" si="988"/>
        <v>85.700140801794078</v>
      </c>
      <c r="DK292">
        <f t="shared" si="988"/>
        <v>2.8149869996955731E-2</v>
      </c>
      <c r="DL292" t="e">
        <f t="shared" si="988"/>
        <v>#DIV/0!</v>
      </c>
      <c r="DM292">
        <f t="shared" si="988"/>
        <v>9.5126109893814625</v>
      </c>
      <c r="DN292" t="e">
        <f t="shared" si="988"/>
        <v>#DIV/0!</v>
      </c>
      <c r="DO292">
        <f t="shared" si="988"/>
        <v>14.737891065329132</v>
      </c>
      <c r="DP292">
        <f t="shared" si="988"/>
        <v>0.46689937874299708</v>
      </c>
      <c r="DQ292">
        <f t="shared" si="988"/>
        <v>1.8156105532590867</v>
      </c>
      <c r="DR292" t="e">
        <f t="shared" si="988"/>
        <v>#DIV/0!</v>
      </c>
      <c r="DS292">
        <f t="shared" si="988"/>
        <v>35.32931319630557</v>
      </c>
      <c r="DT292">
        <f t="shared" si="988"/>
        <v>12.63791009667916</v>
      </c>
      <c r="DU292">
        <f t="shared" si="988"/>
        <v>5.790100506022867</v>
      </c>
      <c r="DV292">
        <f t="shared" si="988"/>
        <v>1881.0015920851981</v>
      </c>
      <c r="DW292">
        <f t="shared" si="988"/>
        <v>468.07935838420389</v>
      </c>
      <c r="DX292">
        <f t="shared" si="988"/>
        <v>26.301662243744616</v>
      </c>
      <c r="DY292">
        <f t="shared" si="988"/>
        <v>1.0026049889837079</v>
      </c>
      <c r="DZ292">
        <f t="shared" si="988"/>
        <v>8.9135398901936718</v>
      </c>
      <c r="EA292">
        <f t="shared" si="988"/>
        <v>182.7368097331462</v>
      </c>
      <c r="EB292" t="e">
        <f t="shared" si="988"/>
        <v>#DIV/0!</v>
      </c>
      <c r="EC292">
        <f t="shared" si="988"/>
        <v>2.3955230070683839</v>
      </c>
      <c r="ED292" t="e">
        <f t="shared" si="988"/>
        <v>#DIV/0!</v>
      </c>
      <c r="EE292">
        <f t="shared" si="988"/>
        <v>42.43532023532228</v>
      </c>
      <c r="EF292" t="e">
        <f t="shared" si="988"/>
        <v>#DIV/0!</v>
      </c>
      <c r="EG292">
        <f t="shared" si="988"/>
        <v>485.54801327962264</v>
      </c>
      <c r="EH292">
        <f t="shared" si="988"/>
        <v>0.3838879524787</v>
      </c>
      <c r="EI292">
        <f t="shared" si="988"/>
        <v>463.74026428633749</v>
      </c>
      <c r="EJ292">
        <f t="shared" si="988"/>
        <v>2742.8365234954604</v>
      </c>
      <c r="EK292">
        <f t="shared" si="988"/>
        <v>1.5270806941203527</v>
      </c>
      <c r="EL292">
        <f t="shared" si="988"/>
        <v>11.218829172340136</v>
      </c>
      <c r="EM292">
        <f t="shared" si="988"/>
        <v>0.37991500298909459</v>
      </c>
      <c r="EN292">
        <f t="shared" si="988"/>
        <v>2.4699432251054095E-2</v>
      </c>
      <c r="EO292">
        <f t="shared" si="988"/>
        <v>7.4450950370490265E-2</v>
      </c>
      <c r="EP292">
        <f t="shared" si="988"/>
        <v>5.7045277594222656E-2</v>
      </c>
      <c r="EQ292">
        <f t="shared" si="988"/>
        <v>27.436413195749687</v>
      </c>
      <c r="ER292">
        <f t="shared" si="988"/>
        <v>1.7694116848516406</v>
      </c>
      <c r="ES292">
        <f t="shared" si="988"/>
        <v>1.9351836289753246</v>
      </c>
      <c r="ET292">
        <f t="shared" si="988"/>
        <v>8.1200812880325142</v>
      </c>
      <c r="EU292">
        <f t="shared" si="988"/>
        <v>0.93913165706178348</v>
      </c>
      <c r="EV292">
        <f t="shared" si="988"/>
        <v>8.398384353581303</v>
      </c>
      <c r="EW292">
        <f t="shared" si="988"/>
        <v>1.0248054269169304E-2</v>
      </c>
      <c r="EX292" s="5"/>
      <c r="FB292" t="e">
        <f t="shared" si="824"/>
        <v>#DIV/0!</v>
      </c>
    </row>
    <row r="293" spans="2:158">
      <c r="B293" s="4" t="s">
        <v>1098</v>
      </c>
      <c r="D293">
        <f>D280*D292</f>
        <v>7.5459804357243268E-2</v>
      </c>
      <c r="E293">
        <f>E280*E292</f>
        <v>0.10636670896475242</v>
      </c>
      <c r="F293">
        <f>F280*F292</f>
        <v>0.12055170231301614</v>
      </c>
      <c r="G293">
        <f>G280*G292</f>
        <v>0.11369493220986369</v>
      </c>
      <c r="H293">
        <f>H280*H292</f>
        <v>8.0438377560033539E-2</v>
      </c>
      <c r="I293">
        <f>I280*I292</f>
        <v>7.8509895001085669E-2</v>
      </c>
      <c r="J293">
        <f>J280*J292</f>
        <v>7.0392274323486881E-2</v>
      </c>
      <c r="K293">
        <f>K280*K292</f>
        <v>7.5875847139529648E-2</v>
      </c>
      <c r="L293">
        <f>L280*L292</f>
        <v>0.10881010552387398</v>
      </c>
      <c r="M293">
        <f>M280*M292</f>
        <v>2.5977094065396483E-2</v>
      </c>
      <c r="P293">
        <f>P146/P13</f>
        <v>0.75075834175935285</v>
      </c>
      <c r="Q293">
        <f t="shared" ref="Q293:T293" si="989">Q146/Q13</f>
        <v>0.28437353355232287</v>
      </c>
      <c r="R293">
        <f t="shared" si="989"/>
        <v>0.71603559469297595</v>
      </c>
      <c r="S293">
        <f t="shared" si="989"/>
        <v>0.21099247330649396</v>
      </c>
      <c r="T293">
        <f t="shared" si="989"/>
        <v>0.63141993957703924</v>
      </c>
      <c r="U293">
        <f>U146/U13</f>
        <v>0.86435331230283907</v>
      </c>
      <c r="V293">
        <f t="shared" ref="V293:W293" si="990">V146/V13</f>
        <v>0.26567016920724185</v>
      </c>
      <c r="W293">
        <f t="shared" si="990"/>
        <v>0.59101382488479259</v>
      </c>
      <c r="X293">
        <f>X146/X13</f>
        <v>0.43522727272727274</v>
      </c>
      <c r="Y293">
        <f t="shared" ref="Y293:AA293" si="991">Y146/Y13</f>
        <v>0.49330144358076367</v>
      </c>
      <c r="Z293">
        <f t="shared" si="991"/>
        <v>0.11764705882352941</v>
      </c>
      <c r="AA293">
        <f t="shared" si="991"/>
        <v>0.64935064935064934</v>
      </c>
      <c r="AB293">
        <f>AB146/AB13</f>
        <v>0.41349850491243056</v>
      </c>
      <c r="AC293">
        <f t="shared" ref="AC293:AE293" si="992">AC146/AC13</f>
        <v>0.35114067081456052</v>
      </c>
      <c r="AD293">
        <f t="shared" si="992"/>
        <v>0.24269201775693106</v>
      </c>
      <c r="AE293">
        <f t="shared" si="992"/>
        <v>0.27049268214228273</v>
      </c>
      <c r="AF293">
        <f>AF146/AF13</f>
        <v>0.6177409061901723</v>
      </c>
      <c r="AG293">
        <f t="shared" ref="AG293:AH293" si="993">AG146/AG13</f>
        <v>0.81977471839799754</v>
      </c>
      <c r="AH293">
        <f t="shared" si="993"/>
        <v>0.56021897810218979</v>
      </c>
      <c r="AI293">
        <f>AI146/AI13</f>
        <v>0.3528472591804151</v>
      </c>
      <c r="AJ293">
        <f t="shared" ref="AJ293:AL293" si="994">AJ146/AJ13</f>
        <v>1</v>
      </c>
      <c r="AK293">
        <f t="shared" si="994"/>
        <v>0.7708980802358415</v>
      </c>
      <c r="AL293">
        <f t="shared" si="994"/>
        <v>-9.5011530700490052</v>
      </c>
      <c r="AM293" t="e">
        <f>AM146/AM13</f>
        <v>#DIV/0!</v>
      </c>
      <c r="AN293">
        <f t="shared" ref="AN293:AP293" si="995">AN146/AN13</f>
        <v>1</v>
      </c>
      <c r="AO293">
        <f t="shared" si="995"/>
        <v>-3.8844815994855457</v>
      </c>
      <c r="AP293">
        <f t="shared" si="995"/>
        <v>-11.028301886792454</v>
      </c>
      <c r="AQ293">
        <f>AQ146/AQ13</f>
        <v>0.55234505862646566</v>
      </c>
      <c r="AR293">
        <f t="shared" ref="AR293:AT293" si="996">AR146/AR13</f>
        <v>0.85802583596019533</v>
      </c>
      <c r="AS293">
        <f t="shared" si="996"/>
        <v>0.36590912487483623</v>
      </c>
      <c r="AT293">
        <f t="shared" si="996"/>
        <v>0.87958725139385874</v>
      </c>
      <c r="AU293">
        <f>AU146/AU13</f>
        <v>0.94728829686013316</v>
      </c>
      <c r="AV293">
        <f t="shared" ref="AV293:AX293" si="997">AV146/AV13</f>
        <v>-0.1210016835016835</v>
      </c>
      <c r="AW293">
        <f t="shared" si="997"/>
        <v>1.0525252525252524</v>
      </c>
      <c r="AX293">
        <f t="shared" si="997"/>
        <v>0.92535726154868725</v>
      </c>
      <c r="AY293">
        <f>AY146/AY13</f>
        <v>0.86197068403908794</v>
      </c>
      <c r="AZ293">
        <f t="shared" ref="AZ293:BC293" si="998">AZ146/AZ13</f>
        <v>0.96337937680693864</v>
      </c>
      <c r="BA293">
        <f t="shared" si="998"/>
        <v>0.69808186074611089</v>
      </c>
      <c r="BB293">
        <f t="shared" si="998"/>
        <v>1</v>
      </c>
      <c r="BC293">
        <f t="shared" si="998"/>
        <v>1</v>
      </c>
      <c r="BD293">
        <f t="shared" ref="BD293:BH293" si="999">BD146/BD13</f>
        <v>0.89947399181765053</v>
      </c>
      <c r="BE293">
        <f t="shared" si="999"/>
        <v>-0.79487179487179482</v>
      </c>
      <c r="BF293">
        <f t="shared" si="999"/>
        <v>0.55974313890375349</v>
      </c>
      <c r="BG293">
        <f t="shared" si="999"/>
        <v>0.13537410409270548</v>
      </c>
      <c r="BH293">
        <f t="shared" si="999"/>
        <v>-9.5288461538461533</v>
      </c>
      <c r="BI293">
        <f t="shared" ref="BI293:CQ293" si="1000">BI146/BI13</f>
        <v>0.26814751181198992</v>
      </c>
      <c r="BJ293">
        <f t="shared" si="1000"/>
        <v>0.69333333333333336</v>
      </c>
      <c r="BK293">
        <f t="shared" si="1000"/>
        <v>0.62936930091185406</v>
      </c>
      <c r="BL293">
        <f t="shared" si="1000"/>
        <v>-1.0078057241977449</v>
      </c>
      <c r="BM293">
        <f t="shared" si="1000"/>
        <v>1</v>
      </c>
      <c r="BN293">
        <f t="shared" si="1000"/>
        <v>0.82639086649234994</v>
      </c>
      <c r="BO293">
        <f t="shared" si="1000"/>
        <v>0.78312188125697291</v>
      </c>
      <c r="BP293">
        <f t="shared" si="1000"/>
        <v>0.8632346579321426</v>
      </c>
      <c r="BQ293">
        <f t="shared" si="1000"/>
        <v>0.29553885962790333</v>
      </c>
      <c r="BR293">
        <f t="shared" si="1000"/>
        <v>0.45884417467961125</v>
      </c>
      <c r="BS293">
        <f t="shared" si="1000"/>
        <v>0.66229786124152323</v>
      </c>
      <c r="BT293">
        <f t="shared" si="1000"/>
        <v>0.86763326226012794</v>
      </c>
      <c r="BU293">
        <f t="shared" si="1000"/>
        <v>0.69178852643419575</v>
      </c>
      <c r="BV293">
        <f t="shared" si="1000"/>
        <v>0.77773851590106002</v>
      </c>
      <c r="BW293">
        <f t="shared" si="1000"/>
        <v>0.11425296140619029</v>
      </c>
      <c r="BX293">
        <f t="shared" si="1000"/>
        <v>0.29521410579345087</v>
      </c>
      <c r="BY293">
        <f t="shared" si="1000"/>
        <v>0.9900146082582888</v>
      </c>
      <c r="BZ293">
        <f t="shared" si="1000"/>
        <v>-0.53685368536853684</v>
      </c>
      <c r="CA293">
        <f t="shared" si="1000"/>
        <v>1</v>
      </c>
      <c r="CB293">
        <f t="shared" si="1000"/>
        <v>0.46919178046109794</v>
      </c>
      <c r="CC293">
        <f t="shared" si="1000"/>
        <v>0.82750582750582746</v>
      </c>
      <c r="CD293">
        <f t="shared" si="1000"/>
        <v>0.93718574268371757</v>
      </c>
      <c r="CE293">
        <f t="shared" si="1000"/>
        <v>0.5</v>
      </c>
      <c r="CF293">
        <f t="shared" si="1000"/>
        <v>-0.15876209638785091</v>
      </c>
      <c r="CG293">
        <f t="shared" si="1000"/>
        <v>0.83266129032258063</v>
      </c>
      <c r="CH293">
        <f t="shared" si="1000"/>
        <v>0.23558852970617677</v>
      </c>
      <c r="CI293">
        <f t="shared" si="1000"/>
        <v>0.48553883700561912</v>
      </c>
      <c r="CJ293">
        <f t="shared" si="1000"/>
        <v>-0.10255643593960233</v>
      </c>
      <c r="CK293">
        <f t="shared" si="1000"/>
        <v>-0.56424581005586594</v>
      </c>
      <c r="CL293">
        <f t="shared" si="1000"/>
        <v>-0.22365339578454332</v>
      </c>
      <c r="CM293">
        <f t="shared" si="1000"/>
        <v>0.24259441246665731</v>
      </c>
      <c r="CN293">
        <f t="shared" si="1000"/>
        <v>1</v>
      </c>
      <c r="CO293">
        <f t="shared" si="1000"/>
        <v>0.74847862613539429</v>
      </c>
      <c r="CP293">
        <f t="shared" si="1000"/>
        <v>0.73703703703703705</v>
      </c>
      <c r="CQ293">
        <f t="shared" si="1000"/>
        <v>0.90823327615780447</v>
      </c>
      <c r="CR293">
        <f t="shared" ref="CR293:EW293" si="1001">CR146/CR13</f>
        <v>0.15145917990395272</v>
      </c>
      <c r="CS293">
        <f t="shared" si="1001"/>
        <v>0.82428571428571429</v>
      </c>
      <c r="CT293">
        <f t="shared" si="1001"/>
        <v>0.91553727008712493</v>
      </c>
      <c r="CU293">
        <f t="shared" si="1001"/>
        <v>0.26696963788440098</v>
      </c>
      <c r="CV293">
        <f t="shared" si="1001"/>
        <v>0.9453125</v>
      </c>
      <c r="CW293">
        <f t="shared" si="1001"/>
        <v>0.66786226685796268</v>
      </c>
      <c r="CX293">
        <f t="shared" si="1001"/>
        <v>0.46882920057565686</v>
      </c>
      <c r="CY293">
        <f t="shared" si="1001"/>
        <v>0.28993055555555558</v>
      </c>
      <c r="CZ293">
        <f t="shared" si="1001"/>
        <v>0.68</v>
      </c>
      <c r="DA293">
        <f t="shared" si="1001"/>
        <v>0.79202770559567959</v>
      </c>
      <c r="DB293">
        <f t="shared" si="1001"/>
        <v>-0.47191011235955055</v>
      </c>
      <c r="DC293">
        <f t="shared" si="1001"/>
        <v>0.95577889447236186</v>
      </c>
      <c r="DD293">
        <f t="shared" si="1001"/>
        <v>-8.5111693498065646E-2</v>
      </c>
      <c r="DE293">
        <f t="shared" si="1001"/>
        <v>6.2403499742665978E-2</v>
      </c>
      <c r="DF293">
        <f t="shared" si="1001"/>
        <v>-3.4608294930875574</v>
      </c>
      <c r="DG293">
        <f t="shared" si="1001"/>
        <v>-26.761006289308177</v>
      </c>
      <c r="DH293">
        <f t="shared" si="1001"/>
        <v>0.75197996593734606</v>
      </c>
      <c r="DI293">
        <f t="shared" si="1001"/>
        <v>0.75691318327974277</v>
      </c>
      <c r="DJ293">
        <f t="shared" si="1001"/>
        <v>0.60110691144708428</v>
      </c>
      <c r="DK293">
        <f t="shared" si="1001"/>
        <v>0.75443838987519773</v>
      </c>
      <c r="DL293">
        <f t="shared" si="1001"/>
        <v>1</v>
      </c>
      <c r="DM293">
        <f t="shared" si="1001"/>
        <v>-1.2413793103448276</v>
      </c>
      <c r="DN293">
        <f t="shared" si="1001"/>
        <v>-0.27753303964757708</v>
      </c>
      <c r="DO293">
        <f t="shared" si="1001"/>
        <v>0.18187668940661603</v>
      </c>
      <c r="DP293">
        <f t="shared" si="1001"/>
        <v>0.47405085336119818</v>
      </c>
      <c r="DQ293">
        <f t="shared" si="1001"/>
        <v>0.52478742178726134</v>
      </c>
      <c r="DR293">
        <f t="shared" si="1001"/>
        <v>1</v>
      </c>
      <c r="DS293">
        <f t="shared" si="1001"/>
        <v>0.16312212234159176</v>
      </c>
      <c r="DT293">
        <f t="shared" si="1001"/>
        <v>-3.4742268041237114</v>
      </c>
      <c r="DU293">
        <f t="shared" si="1001"/>
        <v>0.90244807121661719</v>
      </c>
      <c r="DV293">
        <f t="shared" si="1001"/>
        <v>0.60200668896321075</v>
      </c>
      <c r="DW293">
        <f t="shared" si="1001"/>
        <v>0.58042445665681697</v>
      </c>
      <c r="DX293">
        <f t="shared" si="1001"/>
        <v>0.85365853658536583</v>
      </c>
      <c r="DY293">
        <f t="shared" si="1001"/>
        <v>0.72255783114778249</v>
      </c>
      <c r="DZ293">
        <f t="shared" si="1001"/>
        <v>0.18393709448267284</v>
      </c>
      <c r="EA293">
        <f t="shared" si="1001"/>
        <v>0.42317435162642514</v>
      </c>
      <c r="EB293">
        <f t="shared" si="1001"/>
        <v>-6.8106312292358806E-2</v>
      </c>
      <c r="EC293">
        <f t="shared" si="1001"/>
        <v>-11.078313253012048</v>
      </c>
      <c r="ED293">
        <f t="shared" si="1001"/>
        <v>-21.666666666666668</v>
      </c>
      <c r="EE293">
        <f t="shared" si="1001"/>
        <v>0.39447592067988668</v>
      </c>
      <c r="EF293">
        <f t="shared" si="1001"/>
        <v>0.75555555555555554</v>
      </c>
      <c r="EG293">
        <f t="shared" si="1001"/>
        <v>9.2804303967720242E-2</v>
      </c>
      <c r="EH293">
        <f t="shared" si="1001"/>
        <v>-0.98722176422093977</v>
      </c>
      <c r="EI293">
        <f t="shared" si="1001"/>
        <v>-2.210759027266028E-2</v>
      </c>
      <c r="EJ293">
        <f t="shared" si="1001"/>
        <v>-1.2352941176470589</v>
      </c>
      <c r="EK293">
        <f t="shared" si="1001"/>
        <v>0.78777208706786173</v>
      </c>
      <c r="EL293">
        <f t="shared" si="1001"/>
        <v>0.75314228255404725</v>
      </c>
      <c r="EM293">
        <f t="shared" si="1001"/>
        <v>0.37406428885953324</v>
      </c>
      <c r="EN293">
        <f t="shared" si="1001"/>
        <v>1</v>
      </c>
      <c r="EO293">
        <f t="shared" si="1001"/>
        <v>0.48650260999254286</v>
      </c>
      <c r="EP293">
        <f t="shared" si="1001"/>
        <v>0.14308977626734637</v>
      </c>
      <c r="EQ293">
        <f t="shared" si="1001"/>
        <v>0.64925373134328357</v>
      </c>
      <c r="ER293">
        <f t="shared" si="1001"/>
        <v>-0.50403225806451613</v>
      </c>
      <c r="ES293">
        <f t="shared" si="1001"/>
        <v>0.81187909532868319</v>
      </c>
      <c r="ET293">
        <f t="shared" si="1001"/>
        <v>-0.27753303964757708</v>
      </c>
      <c r="EU293">
        <f t="shared" si="1001"/>
        <v>0.17112860892388451</v>
      </c>
      <c r="EV293">
        <f t="shared" si="1001"/>
        <v>0.90305444887118191</v>
      </c>
      <c r="EW293">
        <f t="shared" si="1001"/>
        <v>0.91843971631205679</v>
      </c>
      <c r="EX293" s="5"/>
      <c r="FB293">
        <f t="shared" si="824"/>
        <v>-38.855017840151099</v>
      </c>
    </row>
    <row r="294" spans="2:158">
      <c r="B294" s="4" t="s">
        <v>1099</v>
      </c>
      <c r="D294">
        <f>D281*D146</f>
        <v>273.00000000000006</v>
      </c>
      <c r="E294">
        <f>E281*E146</f>
        <v>-315.99999999999983</v>
      </c>
      <c r="F294">
        <f>F281*F146</f>
        <v>30661.000000000004</v>
      </c>
      <c r="G294">
        <f>G281*G146</f>
        <v>-71.000000000000085</v>
      </c>
      <c r="H294">
        <f>H281*H146</f>
        <v>-373</v>
      </c>
      <c r="I294">
        <f>I281*I146</f>
        <v>1370.9999999999998</v>
      </c>
      <c r="J294">
        <f>J281*J146</f>
        <v>2100</v>
      </c>
      <c r="K294">
        <f>K281*K146</f>
        <v>27315.32273152479</v>
      </c>
      <c r="L294">
        <f>L281*L146</f>
        <v>101</v>
      </c>
      <c r="M294">
        <f>M281*M146</f>
        <v>98031.999999999985</v>
      </c>
      <c r="P294">
        <f>(P280-$DH$280)^2*P293</f>
        <v>3.1023497933203321E-2</v>
      </c>
      <c r="Q294">
        <f t="shared" ref="Q294:T294" si="1002">(Q280-$DH$280)^2*Q293</f>
        <v>5.2232313228019016E-3</v>
      </c>
      <c r="R294">
        <f t="shared" si="1002"/>
        <v>3.6325532113978508E-2</v>
      </c>
      <c r="S294">
        <f t="shared" si="1002"/>
        <v>3.7479941400191527E-3</v>
      </c>
      <c r="T294">
        <f t="shared" si="1002"/>
        <v>1.8706456235153151E-3</v>
      </c>
      <c r="U294">
        <f>(U280-$DH$280)^2*U293</f>
        <v>1.5354060259349909E-2</v>
      </c>
      <c r="V294">
        <f t="shared" ref="V294" si="1003">(V280-$DH$280)^2*V293</f>
        <v>4.5494411916128484E-2</v>
      </c>
      <c r="W294">
        <f t="shared" ref="W294" si="1004">(W280-$DH$280)^2*W293</f>
        <v>2.4390182800114745E-2</v>
      </c>
      <c r="X294">
        <f>(X280-$DH$280)^2*X293</f>
        <v>2.6646263190475824E-3</v>
      </c>
      <c r="Y294">
        <f t="shared" ref="Y294" si="1005">(Y280-$DH$280)^2*Y293</f>
        <v>4.520689354182034E-3</v>
      </c>
      <c r="Z294">
        <f t="shared" ref="Z294" si="1006">(Z280-$DH$280)^2*Z293</f>
        <v>2.9727852850191329E-4</v>
      </c>
      <c r="AA294" t="e">
        <f t="shared" ref="AA294" si="1007">(AA280-$DH$280)^2*AA293</f>
        <v>#DIV/0!</v>
      </c>
      <c r="AB294">
        <f>(AB280-$DH$280)^2*AB293</f>
        <v>8.5220801273630381E-3</v>
      </c>
      <c r="AC294">
        <f t="shared" ref="AC294" si="1008">(AC280-$DH$280)^2*AC293</f>
        <v>4.3767364769241642E-3</v>
      </c>
      <c r="AD294">
        <f t="shared" ref="AD294" si="1009">(AD280-$DH$280)^2*AD293</f>
        <v>1.0028733471869274E-2</v>
      </c>
      <c r="AE294">
        <f t="shared" ref="AE294" si="1010">(AE280-$DH$280)^2*AE293</f>
        <v>3.1954574496945573E-3</v>
      </c>
      <c r="AF294">
        <f>(AF280-$DH$280)^2*AF293</f>
        <v>2.552683421610108E-2</v>
      </c>
      <c r="AG294">
        <f t="shared" ref="AG294" si="1011">(AG280-$DH$280)^2*AG293</f>
        <v>3.387545348122771E-2</v>
      </c>
      <c r="AH294">
        <f t="shared" ref="AH294" si="1012">(AH280-$DH$280)^2*AH293</f>
        <v>2.2616125408111438E-2</v>
      </c>
      <c r="AI294">
        <f>(AI280-$DH$280)^2*AI293</f>
        <v>1.4326186237999708E-4</v>
      </c>
      <c r="AJ294" t="e">
        <f t="shared" ref="AJ294" si="1013">(AJ280-$DH$280)^2*AJ293</f>
        <v>#DIV/0!</v>
      </c>
      <c r="AK294">
        <f t="shared" ref="AK294" si="1014">(AK280-$DH$280)^2*AK293</f>
        <v>2.7112940568316517E-2</v>
      </c>
      <c r="AL294">
        <f t="shared" ref="AL294" si="1015">(AL280-$DH$280)^2*AL293</f>
        <v>-0.10134709817608178</v>
      </c>
      <c r="AM294" t="e">
        <f>(AM280-$DH$280)^2*AM293</f>
        <v>#DIV/0!</v>
      </c>
      <c r="AN294" t="e">
        <f t="shared" ref="AN294" si="1016">(AN280-$DH$280)^2*AN293</f>
        <v>#DIV/0!</v>
      </c>
      <c r="AO294">
        <f t="shared" ref="AO294" si="1017">(AO280-$DH$280)^2*AO293</f>
        <v>-4.143506952511547E-2</v>
      </c>
      <c r="AP294">
        <f t="shared" ref="AP294" si="1018">(AP280-$DH$280)^2*AP293</f>
        <v>-4.3220190154004155E-2</v>
      </c>
      <c r="AQ294">
        <f>(AQ280-$DH$280)^2*AQ293</f>
        <v>1.0707238038793178E-2</v>
      </c>
      <c r="AR294">
        <f t="shared" ref="AR294" si="1019">(AR280-$DH$280)^2*AR293</f>
        <v>3.5456099876514699E-2</v>
      </c>
      <c r="AS294">
        <f t="shared" ref="AS294" si="1020">(AS280-$DH$280)^2*AS293</f>
        <v>9.142901576466027E-5</v>
      </c>
      <c r="AT294">
        <f t="shared" ref="AT294" si="1021">(AT280-$DH$280)^2*AT293</f>
        <v>3.6347079689773451E-2</v>
      </c>
      <c r="AU294">
        <f>(AU280-$DH$280)^2*AU293</f>
        <v>3.9144681963731137E-2</v>
      </c>
      <c r="AV294">
        <f t="shared" ref="AV294" si="1022">(AV280-$DH$280)^2*AV293</f>
        <v>-9.8757194430769153E-4</v>
      </c>
      <c r="AW294" t="e">
        <f t="shared" ref="AW294" si="1023">(AW280-$DH$280)^2*AW293</f>
        <v>#DIV/0!</v>
      </c>
      <c r="AX294">
        <f t="shared" ref="AX294" si="1024">(AX280-$DH$280)^2*AX293</f>
        <v>3.7001210134048217E-2</v>
      </c>
      <c r="AY294">
        <f>(AY280-$DH$280)^2*AY293</f>
        <v>3.5619112365907132E-2</v>
      </c>
      <c r="AZ294">
        <f t="shared" ref="AZ294" si="1025">(AZ280-$DH$280)^2*AZ293</f>
        <v>3.9809611752327133E-2</v>
      </c>
      <c r="BA294">
        <f t="shared" ref="BA294" si="1026">(BA280-$DH$280)^2*BA293</f>
        <v>2.7952870462049861E-2</v>
      </c>
      <c r="BB294" t="e">
        <f t="shared" ref="BB294" si="1027">(BB280-$DH$280)^2*BB293</f>
        <v>#DIV/0!</v>
      </c>
      <c r="BC294" t="e">
        <f t="shared" ref="BC294" si="1028">(BC280-$DH$280)^2*BC293</f>
        <v>#DIV/0!</v>
      </c>
      <c r="BD294">
        <f t="shared" ref="BD294" si="1029">(BD280-$DH$280)^2*BD293</f>
        <v>3.7168857106178649E-2</v>
      </c>
      <c r="BE294" t="e">
        <f t="shared" ref="BE294" si="1030">(BE280-$DH$280)^2*BE293</f>
        <v>#DIV/0!</v>
      </c>
      <c r="BF294">
        <f t="shared" ref="BF294" si="1031">(BF280-$DH$280)^2*BF293</f>
        <v>1.2038184608450676E-2</v>
      </c>
      <c r="BG294">
        <f t="shared" ref="BG294" si="1032">(BG280-$DH$280)^2*BG293</f>
        <v>3.0596129585128678E-3</v>
      </c>
      <c r="BH294" t="e">
        <f t="shared" ref="BH294" si="1033">(BH280-$DH$280)^2*BH293</f>
        <v>#DIV/0!</v>
      </c>
      <c r="BI294">
        <f t="shared" ref="BI294" si="1034">(BI280-$DH$280)^2*BI293</f>
        <v>5.8170930474233601E-3</v>
      </c>
      <c r="BJ294">
        <f t="shared" ref="BJ294" si="1035">(BJ280-$DH$280)^2*BJ293</f>
        <v>1.2316123081027927E-2</v>
      </c>
      <c r="BK294">
        <f t="shared" ref="BK294" si="1036">(BK280-$DH$280)^2*BK293</f>
        <v>2.53615840647653E-2</v>
      </c>
      <c r="BL294">
        <f t="shared" ref="BL294" si="1037">(BL280-$DH$280)^2*BL293</f>
        <v>-7.6077239393404841E-3</v>
      </c>
      <c r="BM294" t="e">
        <f t="shared" ref="BM294" si="1038">(BM280-$DH$280)^2*BM293</f>
        <v>#DIV/0!</v>
      </c>
      <c r="BN294">
        <f t="shared" ref="BN294" si="1039">(BN280-$DH$280)^2*BN293</f>
        <v>3.414885178440194E-2</v>
      </c>
      <c r="BO294">
        <f t="shared" ref="BO294" si="1040">(BO280-$DH$280)^2*BO293</f>
        <v>5.0237982640286942E-2</v>
      </c>
      <c r="BP294">
        <f t="shared" ref="BP294" si="1041">(BP280-$DH$280)^2*BP293</f>
        <v>3.5671343409210507E-2</v>
      </c>
      <c r="BQ294">
        <f t="shared" ref="BQ294" si="1042">(BQ280-$DH$280)^2*BQ293</f>
        <v>1.9954653335694196E-3</v>
      </c>
      <c r="BR294">
        <f t="shared" ref="BR294" si="1043">(BR280-$DH$280)^2*BR293</f>
        <v>8.6661108326342527E-3</v>
      </c>
      <c r="BS294">
        <f t="shared" ref="BS294" si="1044">(BS280-$DH$280)^2*BS293</f>
        <v>2.7368055986219626E-2</v>
      </c>
      <c r="BT294">
        <f t="shared" ref="BT294" si="1045">(BT280-$DH$280)^2*BT293</f>
        <v>3.5853106414278753E-2</v>
      </c>
      <c r="BU294">
        <f t="shared" ref="BU294" si="1046">(BU280-$DH$280)^2*BU293</f>
        <v>2.8586695247036428E-2</v>
      </c>
      <c r="BV294">
        <f t="shared" ref="BV294" si="1047">(BV280-$DH$280)^2*BV293</f>
        <v>2.7861816195058779E-2</v>
      </c>
      <c r="BW294">
        <f t="shared" ref="BW294" si="1048">(BW280-$DH$280)^2*BW293</f>
        <v>1.6007698246523238E-3</v>
      </c>
      <c r="BX294">
        <f t="shared" ref="BX294" si="1049">(BX280-$DH$280)^2*BX293</f>
        <v>1.03484925541129E-3</v>
      </c>
      <c r="BY294">
        <f t="shared" ref="BY294" si="1050">(BY280-$DH$280)^2*BY293</f>
        <v>4.1008433197629188E-2</v>
      </c>
      <c r="BZ294" t="e">
        <f t="shared" ref="BZ294" si="1051">(BZ280-$DH$280)^2*BZ293</f>
        <v>#DIV/0!</v>
      </c>
      <c r="CA294" t="e">
        <f t="shared" ref="CA294" si="1052">(CA280-$DH$280)^2*CA293</f>
        <v>#DIV/0!</v>
      </c>
      <c r="CB294">
        <f t="shared" ref="CB294" si="1053">(CB280-$DH$280)^2*CB293</f>
        <v>1.523562670025078E-2</v>
      </c>
      <c r="CC294">
        <f t="shared" ref="CC294" si="1054">(CC280-$DH$280)^2*CC293</f>
        <v>3.4194925186152185E-2</v>
      </c>
      <c r="CD294">
        <f t="shared" ref="CD294" si="1055">(CD280-$DH$280)^2*CD293</f>
        <v>3.8727215315438379E-2</v>
      </c>
      <c r="CE294" t="e">
        <f t="shared" ref="CE294" si="1056">(CE280-$DH$280)^2*CE293</f>
        <v>#DIV/0!</v>
      </c>
      <c r="CF294">
        <f t="shared" ref="CF294" si="1057">(CF280-$DH$280)^2*CF293</f>
        <v>-1.6934868484522897E-3</v>
      </c>
      <c r="CG294">
        <f t="shared" ref="CG294" si="1058">(CG280-$DH$280)^2*CG293</f>
        <v>3.4407963764805122E-2</v>
      </c>
      <c r="CH294">
        <f t="shared" ref="CH294" si="1059">(CH280-$DH$280)^2*CH293</f>
        <v>2.6093279992702096E-4</v>
      </c>
      <c r="CI294">
        <f t="shared" ref="CI294" si="1060">(CI280-$DH$280)^2*CI293</f>
        <v>2.4296745647643257E-3</v>
      </c>
      <c r="CJ294">
        <f t="shared" ref="CJ294" si="1061">(CJ280-$DH$280)^2*CJ293</f>
        <v>-1.0939511346812047E-3</v>
      </c>
      <c r="CK294">
        <f t="shared" ref="CK294" si="1062">(CK280-$DH$280)^2*CK293</f>
        <v>-6.249465508723662E-4</v>
      </c>
      <c r="CL294">
        <f t="shared" ref="CL294" si="1063">(CL280-$DH$280)^2*CL293</f>
        <v>-2.4771370171557637E-4</v>
      </c>
      <c r="CM294">
        <f t="shared" ref="CM294" si="1064">(CM280-$DH$280)^2*CM293</f>
        <v>1.002470014003312E-2</v>
      </c>
      <c r="CN294" t="e">
        <f t="shared" ref="CN294" si="1065">(CN280-$DH$280)^2*CN293</f>
        <v>#DIV/0!</v>
      </c>
      <c r="CO294">
        <f t="shared" ref="CO294" si="1066">(CO280-$DH$280)^2*CO293</f>
        <v>3.7031412533183067E-2</v>
      </c>
      <c r="CP294">
        <f t="shared" ref="CP294" si="1067">(CP280-$DH$280)^2*CP293</f>
        <v>3.045649408520603E-2</v>
      </c>
      <c r="CQ294">
        <f t="shared" ref="CQ294" si="1068">(CQ280-$DH$280)^2*CQ293</f>
        <v>3.7530815974309628E-2</v>
      </c>
      <c r="CR294">
        <f t="shared" ref="CR294" si="1069">(CR280-$DH$280)^2*CR293</f>
        <v>7.7556152087404162E-4</v>
      </c>
      <c r="CS294">
        <f t="shared" ref="CS294" si="1070">(CS280-$DH$280)^2*CS293</f>
        <v>3.4061860829391583E-2</v>
      </c>
      <c r="CT294">
        <f t="shared" ref="CT294" si="1071">(CT280-$DH$280)^2*CT293</f>
        <v>3.7832638049358963E-2</v>
      </c>
      <c r="CU294">
        <f t="shared" ref="CU294" si="1072">(CU280-$DH$280)^2*CU293</f>
        <v>2.4559879860430139E-3</v>
      </c>
      <c r="CV294">
        <f t="shared" ref="CV294" si="1073">(CV280-$DH$280)^2*CV293</f>
        <v>3.9063036344365622E-2</v>
      </c>
      <c r="CW294">
        <f t="shared" ref="CW294" si="1074">(CW280-$DH$280)^2*CW293</f>
        <v>2.5657799713702415E-2</v>
      </c>
      <c r="CX294">
        <f t="shared" ref="CX294" si="1075">(CX280-$DH$280)^2*CX293</f>
        <v>1.0635508296166486E-2</v>
      </c>
      <c r="CY294">
        <f t="shared" ref="CY294" si="1076">(CY280-$DH$280)^2*CY293</f>
        <v>2.1372221930370354E-3</v>
      </c>
      <c r="CZ294">
        <f t="shared" ref="CZ294" si="1077">(CZ280-$DH$280)^2*CZ293</f>
        <v>1.2079274560238929E-2</v>
      </c>
      <c r="DA294">
        <f t="shared" ref="DA294" si="1078">(DA280-$DH$280)^2*DA293</f>
        <v>8.8503500680199507E-3</v>
      </c>
      <c r="DB294">
        <f t="shared" ref="DB294" si="1079">(DB280-$DH$280)^2*DB293</f>
        <v>-5.2267751356752123E-4</v>
      </c>
      <c r="DC294">
        <f t="shared" ref="DC294" si="1080">(DC280-$DH$280)^2*DC293</f>
        <v>3.949553792206436E-2</v>
      </c>
      <c r="DD294">
        <f t="shared" ref="DD294" si="1081">(DD280-$DH$280)^2*DD293</f>
        <v>-1.7818367242564595E-3</v>
      </c>
      <c r="DE294">
        <f t="shared" ref="DE294" si="1082">(DE280-$DH$280)^2*DE293</f>
        <v>6.911677717674575E-5</v>
      </c>
      <c r="DF294" t="e">
        <f t="shared" ref="DF294" si="1083">(DF280-$DH$280)^2*DF293</f>
        <v>#DIV/0!</v>
      </c>
      <c r="DG294">
        <f t="shared" ref="DG294" si="1084">(DG280-$DH$280)^2*DG293</f>
        <v>-2.9639916292370842E-2</v>
      </c>
      <c r="DH294">
        <f t="shared" ref="DH294" si="1085">(DH280-$DH$280)^2*DH293</f>
        <v>0</v>
      </c>
      <c r="DI294">
        <f t="shared" ref="DI294" si="1086">(DI280-$DH$280)^2*DI293</f>
        <v>1.2642285767587825E-2</v>
      </c>
      <c r="DJ294">
        <f t="shared" ref="DJ294" si="1087">(DJ280-$DH$280)^2*DJ293</f>
        <v>6.4118997683335647E-3</v>
      </c>
      <c r="DK294">
        <f t="shared" ref="DK294" si="1088">(DK280-$DH$280)^2*DK293</f>
        <v>2.6463212403320654E-2</v>
      </c>
      <c r="DL294" t="e">
        <f t="shared" ref="DL294" si="1089">(DL280-$DH$280)^2*DL293</f>
        <v>#DIV/0!</v>
      </c>
      <c r="DM294">
        <f t="shared" ref="DM294" si="1090">(DM280-$DH$280)^2*DM293</f>
        <v>-1.3241570776906244E-2</v>
      </c>
      <c r="DN294" t="e">
        <f t="shared" ref="DN294" si="1091">(DN280-$DH$280)^2*DN293</f>
        <v>#DIV/0!</v>
      </c>
      <c r="DO294">
        <f t="shared" ref="DO294" si="1092">(DO280-$DH$280)^2*DO293</f>
        <v>2.9928614373897454E-3</v>
      </c>
      <c r="DP294">
        <f t="shared" ref="DP294" si="1093">(DP280-$DH$280)^2*DP293</f>
        <v>9.9311014462608264E-3</v>
      </c>
      <c r="DQ294">
        <f t="shared" ref="DQ294" si="1094">(DQ280-$DH$280)^2*DQ293</f>
        <v>4.5971399061433036E-4</v>
      </c>
      <c r="DR294" t="e">
        <f t="shared" ref="DR294" si="1095">(DR280-$DH$280)^2*DR293</f>
        <v>#DIV/0!</v>
      </c>
      <c r="DS294">
        <f t="shared" ref="DS294" si="1096">(DS280-$DH$280)^2*DS293</f>
        <v>2.6794075838890018E-3</v>
      </c>
      <c r="DT294">
        <f t="shared" ref="DT294" si="1097">(DT280-$DH$280)^2*DT293</f>
        <v>-3.8479790536157746E-3</v>
      </c>
      <c r="DU294" t="e">
        <f t="shared" ref="DU294" si="1098">(DU280-$DH$280)^2*DU293</f>
        <v>#DIV/0!</v>
      </c>
      <c r="DV294">
        <f t="shared" ref="DV294" si="1099">(DV280-$DH$280)^2*DV293</f>
        <v>1.0693829533951442E-2</v>
      </c>
      <c r="DW294">
        <f t="shared" ref="DW294" si="1100">(DW280-$DH$280)^2*DW293</f>
        <v>2.1465364109598688E-2</v>
      </c>
      <c r="DX294">
        <f t="shared" ref="DX294" si="1101">(DX280-$DH$280)^2*DX293</f>
        <v>3.4161509886499054E-2</v>
      </c>
      <c r="DY294">
        <f t="shared" ref="DY294" si="1102">(DY280-$DH$280)^2*DY293</f>
        <v>2.985817157715763E-2</v>
      </c>
      <c r="DZ294">
        <f t="shared" ref="DZ294" si="1103">(DZ280-$DH$280)^2*DZ293</f>
        <v>2.7271382180713314E-4</v>
      </c>
      <c r="EA294">
        <f t="shared" ref="EA294" si="1104">(EA280-$DH$280)^2*EA293</f>
        <v>8.6484865721402234E-5</v>
      </c>
      <c r="EB294" t="e">
        <f t="shared" ref="EB294" si="1105">(EB280-$DH$280)^2*EB293</f>
        <v>#DIV/0!</v>
      </c>
      <c r="EC294">
        <f t="shared" ref="EC294" si="1106">(EC280-$DH$280)^2*EC293</f>
        <v>-1.227010202568987E-2</v>
      </c>
      <c r="ED294" t="e">
        <f t="shared" ref="ED294" si="1107">(ED280-$DH$280)^2*ED293</f>
        <v>#DIV/0!</v>
      </c>
      <c r="EE294">
        <f t="shared" ref="EE294" si="1108">(EE280-$DH$280)^2*EE293</f>
        <v>1.5370931651770649E-2</v>
      </c>
      <c r="EF294" t="e">
        <f t="shared" ref="EF294" si="1109">(EF280-$DH$280)^2*EF293</f>
        <v>#DIV/0!</v>
      </c>
      <c r="EG294">
        <f t="shared" ref="EG294" si="1110">(EG280-$DH$280)^2*EG293</f>
        <v>3.8349412483222323E-3</v>
      </c>
      <c r="EH294">
        <f t="shared" ref="EH294" si="1111">(EH280-$DH$280)^2*EH293</f>
        <v>-2.1943202598529919E-2</v>
      </c>
      <c r="EI294" t="e">
        <f t="shared" ref="EI294" si="1112">(EI280-$DH$280)^2*EI293</f>
        <v>#DIV/0!</v>
      </c>
      <c r="EJ294">
        <f t="shared" ref="EJ294" si="1113">(EJ280-$DH$280)^2*EJ293</f>
        <v>-1.3176661116235135E-2</v>
      </c>
      <c r="EK294">
        <f t="shared" ref="EK294" si="1114">(EK280-$DH$280)^2*EK293</f>
        <v>3.2553012541576082E-2</v>
      </c>
      <c r="EL294">
        <f t="shared" ref="EL294" si="1115">(EL280-$DH$280)^2*EL293</f>
        <v>3.1122009235979877E-2</v>
      </c>
      <c r="EM294">
        <f t="shared" ref="EM294" si="1116">(EM280-$DH$280)^2*EM293</f>
        <v>9.0836113044325487E-3</v>
      </c>
      <c r="EN294" t="e">
        <f t="shared" ref="EN294" si="1117">(EN280-$DH$280)^2*EN293</f>
        <v>#DIV/0!</v>
      </c>
      <c r="EO294">
        <f t="shared" ref="EO294" si="1118">(EO280-$DH$280)^2*EO293</f>
        <v>7.0274410643389365E-4</v>
      </c>
      <c r="EP294">
        <f t="shared" ref="EP294" si="1119">(EP280-$DH$280)^2*EP293</f>
        <v>5.91288185741593E-3</v>
      </c>
      <c r="EQ294">
        <f t="shared" ref="EQ294" si="1120">(EQ280-$DH$280)^2*EQ293</f>
        <v>1.1533108941404595E-2</v>
      </c>
      <c r="ER294">
        <f t="shared" ref="ER294" si="1121">(ER280-$DH$280)^2*ER293</f>
        <v>-5.5825531283013388E-4</v>
      </c>
      <c r="ES294">
        <f t="shared" ref="ES294" si="1122">(ES280-$DH$280)^2*ES293</f>
        <v>3.3549183585380525E-2</v>
      </c>
      <c r="ET294">
        <f t="shared" ref="ET294" si="1123">(ET280-$DH$280)^2*ET293</f>
        <v>-3.0738963903640564E-4</v>
      </c>
      <c r="EU294">
        <f t="shared" ref="EU294" si="1124">(EU280-$DH$280)^2*EU293</f>
        <v>1.8253982228765191E-3</v>
      </c>
      <c r="EV294">
        <f t="shared" ref="EV294" si="1125">(EV280-$DH$280)^2*EV293</f>
        <v>3.7116339204733319E-2</v>
      </c>
      <c r="EW294">
        <f t="shared" ref="EW294" si="1126">(EW280-$DH$280)^2*EW293</f>
        <v>1.6314831618178361E-2</v>
      </c>
      <c r="EX294" s="5"/>
      <c r="FB294" t="e">
        <f t="shared" si="824"/>
        <v>#DIV/0!</v>
      </c>
    </row>
    <row r="295" spans="2:158">
      <c r="D295">
        <v>115</v>
      </c>
      <c r="E295">
        <v>60</v>
      </c>
      <c r="F295">
        <v>205</v>
      </c>
      <c r="G295">
        <v>93</v>
      </c>
      <c r="H295">
        <v>18</v>
      </c>
      <c r="I295">
        <v>116</v>
      </c>
      <c r="J295">
        <v>13</v>
      </c>
      <c r="K295">
        <v>82</v>
      </c>
      <c r="L295">
        <v>30</v>
      </c>
      <c r="M295">
        <v>885</v>
      </c>
    </row>
  </sheetData>
  <pageMargins left="0.78740157499999996" right="0.78740157499999996" top="0.984251969" bottom="0.984251969" header="0.4921259845" footer="0.4921259845"/>
  <pageSetup orientation="portrait" horizontalDpi="200" verticalDpi="20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 USER</dc:creator>
  <cp:lastModifiedBy>SERVER</cp:lastModifiedBy>
  <dcterms:created xsi:type="dcterms:W3CDTF">2018-01-12T13:49:45Z</dcterms:created>
  <dcterms:modified xsi:type="dcterms:W3CDTF">2018-02-19T15:30:51Z</dcterms:modified>
</cp:coreProperties>
</file>